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WW\Desktop\Plany+Budżet\Żłobek\Pożyczka SGB\Załaczniki\Załacznik nr 6\"/>
    </mc:Choice>
  </mc:AlternateContent>
  <xr:revisionPtr revIDLastSave="0" documentId="8_{022E4D1F-D1CE-4A93-B2EE-0FC9C1611180}" xr6:coauthVersionLast="47" xr6:coauthVersionMax="47" xr10:uidLastSave="{00000000-0000-0000-0000-000000000000}"/>
  <bookViews>
    <workbookView xWindow="-120" yWindow="-120" windowWidth="29040" windowHeight="15720" activeTab="2" xr2:uid="{CDA6EB5B-16BA-4E69-8CBE-FDD04BC10EE5}"/>
  </bookViews>
  <sheets>
    <sheet name="Żło. nr 1_2024" sheetId="1" r:id="rId1"/>
    <sheet name="Żło. nr 1_2025" sheetId="2" r:id="rId2"/>
    <sheet name="Żło._dane_dobowo_godzinowe_2025" sheetId="3" r:id="rId3"/>
  </sheets>
  <definedNames>
    <definedName name="_xlnm.Print_Area" localSheetId="0">'Żło. nr 1_2024'!$C$2:$H$37</definedName>
    <definedName name="_xlnm.Print_Area" localSheetId="1">'Żło. nr 1_2025'!$C$2:$G$31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777" i="3" l="1"/>
  <c r="A7776" i="3"/>
  <c r="A7775" i="3"/>
  <c r="A7774" i="3"/>
  <c r="A7773" i="3"/>
  <c r="A7772" i="3"/>
  <c r="A7771" i="3"/>
  <c r="A7770" i="3"/>
  <c r="A7769" i="3"/>
  <c r="A7768" i="3"/>
  <c r="A7767" i="3"/>
  <c r="A7766" i="3"/>
  <c r="A7765" i="3"/>
  <c r="A7764" i="3"/>
  <c r="A7763" i="3"/>
  <c r="A7762" i="3"/>
  <c r="A7761" i="3"/>
  <c r="A7760" i="3"/>
  <c r="A7759" i="3"/>
  <c r="A7758" i="3"/>
  <c r="A7757" i="3"/>
  <c r="A7756" i="3"/>
  <c r="A7755" i="3"/>
  <c r="A7754" i="3"/>
  <c r="A7753" i="3"/>
  <c r="A7752" i="3"/>
  <c r="A7751" i="3"/>
  <c r="A7750" i="3"/>
  <c r="A7749" i="3"/>
  <c r="A7748" i="3"/>
  <c r="A7747" i="3"/>
  <c r="A7746" i="3"/>
  <c r="A7745" i="3"/>
  <c r="A7744" i="3"/>
  <c r="A7743" i="3"/>
  <c r="A7742" i="3"/>
  <c r="A7741" i="3"/>
  <c r="A7740" i="3"/>
  <c r="A7739" i="3"/>
  <c r="A7738" i="3"/>
  <c r="A7737" i="3"/>
  <c r="A7736" i="3"/>
  <c r="A7735" i="3"/>
  <c r="A7734" i="3"/>
  <c r="A7733" i="3"/>
  <c r="A7732" i="3"/>
  <c r="A7731" i="3"/>
  <c r="A7730" i="3"/>
  <c r="A7729" i="3"/>
  <c r="A7728" i="3"/>
  <c r="A7727" i="3"/>
  <c r="A7726" i="3"/>
  <c r="A7725" i="3"/>
  <c r="A7724" i="3"/>
  <c r="A7723" i="3"/>
  <c r="A7722" i="3"/>
  <c r="A7721" i="3"/>
  <c r="A7720" i="3"/>
  <c r="A7719" i="3"/>
  <c r="A7718" i="3"/>
  <c r="A7717" i="3"/>
  <c r="A7716" i="3"/>
  <c r="A7715" i="3"/>
  <c r="A7714" i="3"/>
  <c r="A7713" i="3"/>
  <c r="A7712" i="3"/>
  <c r="A7711" i="3"/>
  <c r="A7710" i="3"/>
  <c r="A7709" i="3"/>
  <c r="A7708" i="3"/>
  <c r="A7707" i="3"/>
  <c r="A7706" i="3"/>
  <c r="A7705" i="3"/>
  <c r="A7704" i="3"/>
  <c r="A7703" i="3"/>
  <c r="A7702" i="3"/>
  <c r="A7701" i="3"/>
  <c r="A7700" i="3"/>
  <c r="A7699" i="3"/>
  <c r="A7698" i="3"/>
  <c r="A7697" i="3"/>
  <c r="A7696" i="3"/>
  <c r="A7695" i="3"/>
  <c r="A7694" i="3"/>
  <c r="A7693" i="3"/>
  <c r="A7692" i="3"/>
  <c r="A7691" i="3"/>
  <c r="A7690" i="3"/>
  <c r="A7689" i="3"/>
  <c r="A7688" i="3"/>
  <c r="A7687" i="3"/>
  <c r="A7686" i="3"/>
  <c r="A7685" i="3"/>
  <c r="A7684" i="3"/>
  <c r="A7683" i="3"/>
  <c r="A7682" i="3"/>
  <c r="A7681" i="3"/>
  <c r="A7680" i="3"/>
  <c r="A7679" i="3"/>
  <c r="A7678" i="3"/>
  <c r="A7677" i="3"/>
  <c r="A7676" i="3"/>
  <c r="A7675" i="3"/>
  <c r="A7674" i="3"/>
  <c r="A7673" i="3"/>
  <c r="A7672" i="3"/>
  <c r="A7671" i="3"/>
  <c r="A7670" i="3"/>
  <c r="A7669" i="3"/>
  <c r="A7668" i="3"/>
  <c r="A7667" i="3"/>
  <c r="A7666" i="3"/>
  <c r="A7665" i="3"/>
  <c r="A7664" i="3"/>
  <c r="A7663" i="3"/>
  <c r="A7662" i="3"/>
  <c r="A7661" i="3"/>
  <c r="A7660" i="3"/>
  <c r="A7659" i="3"/>
  <c r="A7658" i="3"/>
  <c r="A7657" i="3"/>
  <c r="A7656" i="3"/>
  <c r="A7655" i="3"/>
  <c r="A7654" i="3"/>
  <c r="A7653" i="3"/>
  <c r="A7652" i="3"/>
  <c r="A7651" i="3"/>
  <c r="A7650" i="3"/>
  <c r="A7649" i="3"/>
  <c r="A7648" i="3"/>
  <c r="A7647" i="3"/>
  <c r="A7646" i="3"/>
  <c r="A7645" i="3"/>
  <c r="A7644" i="3"/>
  <c r="A7643" i="3"/>
  <c r="A7642" i="3"/>
  <c r="A7641" i="3"/>
  <c r="A7640" i="3"/>
  <c r="A7639" i="3"/>
  <c r="A7638" i="3"/>
  <c r="A7637" i="3"/>
  <c r="A7636" i="3"/>
  <c r="A7635" i="3"/>
  <c r="A7634" i="3"/>
  <c r="A7633" i="3"/>
  <c r="A7632" i="3"/>
  <c r="A7631" i="3"/>
  <c r="A7630" i="3"/>
  <c r="A7629" i="3"/>
  <c r="A7628" i="3"/>
  <c r="A7627" i="3"/>
  <c r="A7626" i="3"/>
  <c r="A7625" i="3"/>
  <c r="A7624" i="3"/>
  <c r="A7623" i="3"/>
  <c r="A7622" i="3"/>
  <c r="A7621" i="3"/>
  <c r="A7620" i="3"/>
  <c r="A7619" i="3"/>
  <c r="A7618" i="3"/>
  <c r="A7617" i="3"/>
  <c r="A7616" i="3"/>
  <c r="A7615" i="3"/>
  <c r="A7614" i="3"/>
  <c r="A7613" i="3"/>
  <c r="A7612" i="3"/>
  <c r="A7611" i="3"/>
  <c r="A7610" i="3"/>
  <c r="A7609" i="3"/>
  <c r="A7608" i="3"/>
  <c r="A7607" i="3"/>
  <c r="A7606" i="3"/>
  <c r="A7605" i="3"/>
  <c r="A7604" i="3"/>
  <c r="A7603" i="3"/>
  <c r="A7602" i="3"/>
  <c r="A7601" i="3"/>
  <c r="A7600" i="3"/>
  <c r="A7599" i="3"/>
  <c r="A7598" i="3"/>
  <c r="A7597" i="3"/>
  <c r="A7596" i="3"/>
  <c r="A7595" i="3"/>
  <c r="A7594" i="3"/>
  <c r="A7593" i="3"/>
  <c r="A7592" i="3"/>
  <c r="A7591" i="3"/>
  <c r="A7590" i="3"/>
  <c r="A7589" i="3"/>
  <c r="A7588" i="3"/>
  <c r="A7587" i="3"/>
  <c r="A7586" i="3"/>
  <c r="A7585" i="3"/>
  <c r="A7584" i="3"/>
  <c r="A7583" i="3"/>
  <c r="A7582" i="3"/>
  <c r="A7581" i="3"/>
  <c r="A7580" i="3"/>
  <c r="A7579" i="3"/>
  <c r="A7578" i="3"/>
  <c r="A7577" i="3"/>
  <c r="A7576" i="3"/>
  <c r="A7575" i="3"/>
  <c r="A7574" i="3"/>
  <c r="A7573" i="3"/>
  <c r="A7572" i="3"/>
  <c r="A7571" i="3"/>
  <c r="A7570" i="3"/>
  <c r="A7569" i="3"/>
  <c r="A7568" i="3"/>
  <c r="A7567" i="3"/>
  <c r="A7566" i="3"/>
  <c r="A7565" i="3"/>
  <c r="A7564" i="3"/>
  <c r="A7563" i="3"/>
  <c r="A7562" i="3"/>
  <c r="A7561" i="3"/>
  <c r="A7560" i="3"/>
  <c r="A7559" i="3"/>
  <c r="A7558" i="3"/>
  <c r="A7557" i="3"/>
  <c r="A7556" i="3"/>
  <c r="A7555" i="3"/>
  <c r="A7554" i="3"/>
  <c r="A7553" i="3"/>
  <c r="A7552" i="3"/>
  <c r="A7551" i="3"/>
  <c r="A7550" i="3"/>
  <c r="A7549" i="3"/>
  <c r="A7548" i="3"/>
  <c r="A7547" i="3"/>
  <c r="A7546" i="3"/>
  <c r="A7545" i="3"/>
  <c r="A7544" i="3"/>
  <c r="A7543" i="3"/>
  <c r="A7542" i="3"/>
  <c r="A7541" i="3"/>
  <c r="A7540" i="3"/>
  <c r="A7539" i="3"/>
  <c r="A7538" i="3"/>
  <c r="A7537" i="3"/>
  <c r="A7536" i="3"/>
  <c r="A7535" i="3"/>
  <c r="A7534" i="3"/>
  <c r="A7533" i="3"/>
  <c r="A7532" i="3"/>
  <c r="A7531" i="3"/>
  <c r="A7530" i="3"/>
  <c r="A7529" i="3"/>
  <c r="A7528" i="3"/>
  <c r="A7527" i="3"/>
  <c r="A7526" i="3"/>
  <c r="A7525" i="3"/>
  <c r="A7524" i="3"/>
  <c r="A7523" i="3"/>
  <c r="A7522" i="3"/>
  <c r="A7521" i="3"/>
  <c r="A7520" i="3"/>
  <c r="A7519" i="3"/>
  <c r="A7518" i="3"/>
  <c r="A7517" i="3"/>
  <c r="A7516" i="3"/>
  <c r="A7515" i="3"/>
  <c r="A7514" i="3"/>
  <c r="A7513" i="3"/>
  <c r="A7512" i="3"/>
  <c r="A7511" i="3"/>
  <c r="A7510" i="3"/>
  <c r="A7509" i="3"/>
  <c r="A7508" i="3"/>
  <c r="A7507" i="3"/>
  <c r="A7506" i="3"/>
  <c r="A7505" i="3"/>
  <c r="A7504" i="3"/>
  <c r="A7503" i="3"/>
  <c r="A7502" i="3"/>
  <c r="A7501" i="3"/>
  <c r="A7500" i="3"/>
  <c r="A7499" i="3"/>
  <c r="A7498" i="3"/>
  <c r="A7497" i="3"/>
  <c r="A7496" i="3"/>
  <c r="A7495" i="3"/>
  <c r="A7494" i="3"/>
  <c r="A7493" i="3"/>
  <c r="A7492" i="3"/>
  <c r="A7491" i="3"/>
  <c r="A7490" i="3"/>
  <c r="A7489" i="3"/>
  <c r="A7488" i="3"/>
  <c r="A7487" i="3"/>
  <c r="A7486" i="3"/>
  <c r="A7485" i="3"/>
  <c r="A7484" i="3"/>
  <c r="A7483" i="3"/>
  <c r="A7482" i="3"/>
  <c r="A7481" i="3"/>
  <c r="A7480" i="3"/>
  <c r="A7479" i="3"/>
  <c r="A7478" i="3"/>
  <c r="A7477" i="3"/>
  <c r="A7476" i="3"/>
  <c r="A7475" i="3"/>
  <c r="A7474" i="3"/>
  <c r="A7473" i="3"/>
  <c r="A7472" i="3"/>
  <c r="A7471" i="3"/>
  <c r="A7470" i="3"/>
  <c r="A7469" i="3"/>
  <c r="A7468" i="3"/>
  <c r="A7467" i="3"/>
  <c r="A7466" i="3"/>
  <c r="A7465" i="3"/>
  <c r="A7464" i="3"/>
  <c r="A7463" i="3"/>
  <c r="A7462" i="3"/>
  <c r="A7461" i="3"/>
  <c r="A7460" i="3"/>
  <c r="A7459" i="3"/>
  <c r="A7458" i="3"/>
  <c r="A7457" i="3"/>
  <c r="A7456" i="3"/>
  <c r="A7455" i="3"/>
  <c r="A7454" i="3"/>
  <c r="A7453" i="3"/>
  <c r="A7452" i="3"/>
  <c r="A7451" i="3"/>
  <c r="A7450" i="3"/>
  <c r="A7449" i="3"/>
  <c r="A7448" i="3"/>
  <c r="A7447" i="3"/>
  <c r="A7446" i="3"/>
  <c r="A7445" i="3"/>
  <c r="A7444" i="3"/>
  <c r="A7443" i="3"/>
  <c r="A7442" i="3"/>
  <c r="A7441" i="3"/>
  <c r="A7440" i="3"/>
  <c r="A7439" i="3"/>
  <c r="A7438" i="3"/>
  <c r="A7437" i="3"/>
  <c r="A7436" i="3"/>
  <c r="A7435" i="3"/>
  <c r="A7434" i="3"/>
  <c r="A7433" i="3"/>
  <c r="A7432" i="3"/>
  <c r="A7431" i="3"/>
  <c r="A7430" i="3"/>
  <c r="A7429" i="3"/>
  <c r="A7428" i="3"/>
  <c r="A7427" i="3"/>
  <c r="A7426" i="3"/>
  <c r="A7425" i="3"/>
  <c r="A7424" i="3"/>
  <c r="A7423" i="3"/>
  <c r="A7422" i="3"/>
  <c r="A7421" i="3"/>
  <c r="A7420" i="3"/>
  <c r="A7419" i="3"/>
  <c r="A7418" i="3"/>
  <c r="A7417" i="3"/>
  <c r="A7416" i="3"/>
  <c r="A7415" i="3"/>
  <c r="A7414" i="3"/>
  <c r="A7413" i="3"/>
  <c r="A7412" i="3"/>
  <c r="A7411" i="3"/>
  <c r="A7410" i="3"/>
  <c r="A7409" i="3"/>
  <c r="A7408" i="3"/>
  <c r="A7407" i="3"/>
  <c r="A7406" i="3"/>
  <c r="A7405" i="3"/>
  <c r="A7404" i="3"/>
  <c r="A7403" i="3"/>
  <c r="A7402" i="3"/>
  <c r="A7401" i="3"/>
  <c r="A7400" i="3"/>
  <c r="A7399" i="3"/>
  <c r="A7398" i="3"/>
  <c r="A7397" i="3"/>
  <c r="A7396" i="3"/>
  <c r="A7395" i="3"/>
  <c r="A7394" i="3"/>
  <c r="A7393" i="3"/>
  <c r="A7392" i="3"/>
  <c r="A7391" i="3"/>
  <c r="A7390" i="3"/>
  <c r="A7389" i="3"/>
  <c r="A7388" i="3"/>
  <c r="A7387" i="3"/>
  <c r="A7386" i="3"/>
  <c r="A7385" i="3"/>
  <c r="A7384" i="3"/>
  <c r="A7383" i="3"/>
  <c r="A7382" i="3"/>
  <c r="A7381" i="3"/>
  <c r="A7380" i="3"/>
  <c r="A7379" i="3"/>
  <c r="A7378" i="3"/>
  <c r="A7377" i="3"/>
  <c r="A7376" i="3"/>
  <c r="A7375" i="3"/>
  <c r="A7374" i="3"/>
  <c r="A7373" i="3"/>
  <c r="A7372" i="3"/>
  <c r="A7371" i="3"/>
  <c r="A7370" i="3"/>
  <c r="A7369" i="3"/>
  <c r="A7368" i="3"/>
  <c r="A7367" i="3"/>
  <c r="A7366" i="3"/>
  <c r="A7365" i="3"/>
  <c r="A7364" i="3"/>
  <c r="A7363" i="3"/>
  <c r="A7362" i="3"/>
  <c r="A7361" i="3"/>
  <c r="A7360" i="3"/>
  <c r="A7359" i="3"/>
  <c r="A7358" i="3"/>
  <c r="A7357" i="3"/>
  <c r="A7356" i="3"/>
  <c r="A7355" i="3"/>
  <c r="A7354" i="3"/>
  <c r="A7353" i="3"/>
  <c r="A7352" i="3"/>
  <c r="A7351" i="3"/>
  <c r="A7350" i="3"/>
  <c r="A7349" i="3"/>
  <c r="A7348" i="3"/>
  <c r="A7347" i="3"/>
  <c r="A7346" i="3"/>
  <c r="A7345" i="3"/>
  <c r="A7344" i="3"/>
  <c r="A7343" i="3"/>
  <c r="A7342" i="3"/>
  <c r="A7341" i="3"/>
  <c r="A7340" i="3"/>
  <c r="A7339" i="3"/>
  <c r="A7338" i="3"/>
  <c r="A7337" i="3"/>
  <c r="A7336" i="3"/>
  <c r="A7335" i="3"/>
  <c r="A7334" i="3"/>
  <c r="A7333" i="3"/>
  <c r="A7332" i="3"/>
  <c r="A7331" i="3"/>
  <c r="A7330" i="3"/>
  <c r="A7329" i="3"/>
  <c r="A7328" i="3"/>
  <c r="A7327" i="3"/>
  <c r="A7326" i="3"/>
  <c r="A7325" i="3"/>
  <c r="A7324" i="3"/>
  <c r="A7323" i="3"/>
  <c r="A7322" i="3"/>
  <c r="A7321" i="3"/>
  <c r="A7320" i="3"/>
  <c r="A7319" i="3"/>
  <c r="A7318" i="3"/>
  <c r="A7317" i="3"/>
  <c r="A7316" i="3"/>
  <c r="A7315" i="3"/>
  <c r="A7314" i="3"/>
  <c r="A7313" i="3"/>
  <c r="A7312" i="3"/>
  <c r="A7311" i="3"/>
  <c r="A7310" i="3"/>
  <c r="A7309" i="3"/>
  <c r="A7308" i="3"/>
  <c r="A7307" i="3"/>
  <c r="A7306" i="3"/>
  <c r="A7305" i="3"/>
  <c r="A7304" i="3"/>
  <c r="A7303" i="3"/>
  <c r="A7302" i="3"/>
  <c r="A7301" i="3"/>
  <c r="A7300" i="3"/>
  <c r="A7299" i="3"/>
  <c r="A7298" i="3"/>
  <c r="A7297" i="3"/>
  <c r="A7296" i="3"/>
  <c r="A7295" i="3"/>
  <c r="A7294" i="3"/>
  <c r="A7293" i="3"/>
  <c r="A7292" i="3"/>
  <c r="A7291" i="3"/>
  <c r="A7290" i="3"/>
  <c r="A7289" i="3"/>
  <c r="A7288" i="3"/>
  <c r="A7287" i="3"/>
  <c r="A7286" i="3"/>
  <c r="A7285" i="3"/>
  <c r="A7284" i="3"/>
  <c r="A7283" i="3"/>
  <c r="A7282" i="3"/>
  <c r="A7281" i="3"/>
  <c r="A7280" i="3"/>
  <c r="A7279" i="3"/>
  <c r="A7278" i="3"/>
  <c r="A7277" i="3"/>
  <c r="A7276" i="3"/>
  <c r="A7275" i="3"/>
  <c r="A7274" i="3"/>
  <c r="A7273" i="3"/>
  <c r="A7272" i="3"/>
  <c r="A7271" i="3"/>
  <c r="A7270" i="3"/>
  <c r="A7269" i="3"/>
  <c r="A7268" i="3"/>
  <c r="A7267" i="3"/>
  <c r="A7266" i="3"/>
  <c r="A7265" i="3"/>
  <c r="A7264" i="3"/>
  <c r="A7263" i="3"/>
  <c r="A7262" i="3"/>
  <c r="A7261" i="3"/>
  <c r="A7260" i="3"/>
  <c r="A7259" i="3"/>
  <c r="A7258" i="3"/>
  <c r="A7257" i="3"/>
  <c r="A7256" i="3"/>
  <c r="A7255" i="3"/>
  <c r="A7254" i="3"/>
  <c r="A7253" i="3"/>
  <c r="A7252" i="3"/>
  <c r="A7251" i="3"/>
  <c r="A7250" i="3"/>
  <c r="A7249" i="3"/>
  <c r="A7248" i="3"/>
  <c r="A7247" i="3"/>
  <c r="A7246" i="3"/>
  <c r="A7245" i="3"/>
  <c r="A7244" i="3"/>
  <c r="A7243" i="3"/>
  <c r="A7242" i="3"/>
  <c r="A7241" i="3"/>
  <c r="A7240" i="3"/>
  <c r="A7239" i="3"/>
  <c r="A7238" i="3"/>
  <c r="A7237" i="3"/>
  <c r="A7236" i="3"/>
  <c r="A7235" i="3"/>
  <c r="A7234" i="3"/>
  <c r="A7233" i="3"/>
  <c r="A7232" i="3"/>
  <c r="A7231" i="3"/>
  <c r="A7230" i="3"/>
  <c r="A7229" i="3"/>
  <c r="A7228" i="3"/>
  <c r="A7227" i="3"/>
  <c r="A7226" i="3"/>
  <c r="A7225" i="3"/>
  <c r="A7224" i="3"/>
  <c r="A7223" i="3"/>
  <c r="A7222" i="3"/>
  <c r="A7221" i="3"/>
  <c r="A7220" i="3"/>
  <c r="A7219" i="3"/>
  <c r="A7218" i="3"/>
  <c r="A7217" i="3"/>
  <c r="A7216" i="3"/>
  <c r="A7215" i="3"/>
  <c r="A7214" i="3"/>
  <c r="A7213" i="3"/>
  <c r="A7212" i="3"/>
  <c r="A7211" i="3"/>
  <c r="A7210" i="3"/>
  <c r="A7209" i="3"/>
  <c r="A7208" i="3"/>
  <c r="A7207" i="3"/>
  <c r="A7206" i="3"/>
  <c r="A7205" i="3"/>
  <c r="A7204" i="3"/>
  <c r="A7203" i="3"/>
  <c r="A7202" i="3"/>
  <c r="A7201" i="3"/>
  <c r="A7200" i="3"/>
  <c r="A7199" i="3"/>
  <c r="A7198" i="3"/>
  <c r="A7197" i="3"/>
  <c r="A7196" i="3"/>
  <c r="A7195" i="3"/>
  <c r="A7194" i="3"/>
  <c r="A7193" i="3"/>
  <c r="A7192" i="3"/>
  <c r="A7191" i="3"/>
  <c r="A7190" i="3"/>
  <c r="A7189" i="3"/>
  <c r="A7188" i="3"/>
  <c r="A7187" i="3"/>
  <c r="A7186" i="3"/>
  <c r="A7185" i="3"/>
  <c r="A7184" i="3"/>
  <c r="A7183" i="3"/>
  <c r="A7182" i="3"/>
  <c r="A7181" i="3"/>
  <c r="A7180" i="3"/>
  <c r="A7179" i="3"/>
  <c r="A7178" i="3"/>
  <c r="A7177" i="3"/>
  <c r="A7176" i="3"/>
  <c r="A7175" i="3"/>
  <c r="A7174" i="3"/>
  <c r="A7173" i="3"/>
  <c r="A7172" i="3"/>
  <c r="A7171" i="3"/>
  <c r="A7170" i="3"/>
  <c r="A7169" i="3"/>
  <c r="A7168" i="3"/>
  <c r="A7167" i="3"/>
  <c r="A7166" i="3"/>
  <c r="A7165" i="3"/>
  <c r="A7164" i="3"/>
  <c r="A7163" i="3"/>
  <c r="A7162" i="3"/>
  <c r="A7161" i="3"/>
  <c r="A7160" i="3"/>
  <c r="A7159" i="3"/>
  <c r="A7158" i="3"/>
  <c r="A7157" i="3"/>
  <c r="A7156" i="3"/>
  <c r="A7155" i="3"/>
  <c r="A7154" i="3"/>
  <c r="A7153" i="3"/>
  <c r="A7152" i="3"/>
  <c r="A7151" i="3"/>
  <c r="A7150" i="3"/>
  <c r="A7149" i="3"/>
  <c r="A7148" i="3"/>
  <c r="A7147" i="3"/>
  <c r="A7146" i="3"/>
  <c r="A7145" i="3"/>
  <c r="A7144" i="3"/>
  <c r="A7143" i="3"/>
  <c r="A7142" i="3"/>
  <c r="A7141" i="3"/>
  <c r="A7140" i="3"/>
  <c r="A7139" i="3"/>
  <c r="A7138" i="3"/>
  <c r="A7137" i="3"/>
  <c r="A7136" i="3"/>
  <c r="A7135" i="3"/>
  <c r="A7134" i="3"/>
  <c r="A7133" i="3"/>
  <c r="A7132" i="3"/>
  <c r="A7131" i="3"/>
  <c r="A7130" i="3"/>
  <c r="A7129" i="3"/>
  <c r="A7128" i="3"/>
  <c r="A7127" i="3"/>
  <c r="A7126" i="3"/>
  <c r="A7125" i="3"/>
  <c r="A7124" i="3"/>
  <c r="A7123" i="3"/>
  <c r="A7122" i="3"/>
  <c r="A7121" i="3"/>
  <c r="A7120" i="3"/>
  <c r="A7119" i="3"/>
  <c r="A7118" i="3"/>
  <c r="A7117" i="3"/>
  <c r="A7116" i="3"/>
  <c r="A7115" i="3"/>
  <c r="A7114" i="3"/>
  <c r="A7113" i="3"/>
  <c r="A7112" i="3"/>
  <c r="A7111" i="3"/>
  <c r="A7110" i="3"/>
  <c r="A7109" i="3"/>
  <c r="A7108" i="3"/>
  <c r="A7107" i="3"/>
  <c r="A7106" i="3"/>
  <c r="A7105" i="3"/>
  <c r="A7104" i="3"/>
  <c r="A7103" i="3"/>
  <c r="A7102" i="3"/>
  <c r="A7101" i="3"/>
  <c r="A7100" i="3"/>
  <c r="A7099" i="3"/>
  <c r="A7098" i="3"/>
  <c r="A7097" i="3"/>
  <c r="A7096" i="3"/>
  <c r="A7095" i="3"/>
  <c r="A7094" i="3"/>
  <c r="A7093" i="3"/>
  <c r="A7092" i="3"/>
  <c r="A7091" i="3"/>
  <c r="A7090" i="3"/>
  <c r="A7089" i="3"/>
  <c r="A7088" i="3"/>
  <c r="A7087" i="3"/>
  <c r="A7086" i="3"/>
  <c r="A7085" i="3"/>
  <c r="A7084" i="3"/>
  <c r="A7083" i="3"/>
  <c r="A7082" i="3"/>
  <c r="A7081" i="3"/>
  <c r="A7080" i="3"/>
  <c r="A7079" i="3"/>
  <c r="A7078" i="3"/>
  <c r="A7077" i="3"/>
  <c r="A7076" i="3"/>
  <c r="A7075" i="3"/>
  <c r="A7074" i="3"/>
  <c r="A7073" i="3"/>
  <c r="A7072" i="3"/>
  <c r="A7071" i="3"/>
  <c r="A7070" i="3"/>
  <c r="A7069" i="3"/>
  <c r="A7068" i="3"/>
  <c r="A7067" i="3"/>
  <c r="A7066" i="3"/>
  <c r="A7065" i="3"/>
  <c r="A7064" i="3"/>
  <c r="A7063" i="3"/>
  <c r="A7062" i="3"/>
  <c r="A7061" i="3"/>
  <c r="A7060" i="3"/>
  <c r="A7059" i="3"/>
  <c r="A7058" i="3"/>
  <c r="A7057" i="3"/>
  <c r="A7056" i="3"/>
  <c r="A7055" i="3"/>
  <c r="A7054" i="3"/>
  <c r="A7053" i="3"/>
  <c r="A7052" i="3"/>
  <c r="A7051" i="3"/>
  <c r="A7050" i="3"/>
  <c r="A7049" i="3"/>
  <c r="A7048" i="3"/>
  <c r="A7047" i="3"/>
  <c r="A7046" i="3"/>
  <c r="A7045" i="3"/>
  <c r="A7044" i="3"/>
  <c r="A7043" i="3"/>
  <c r="A7042" i="3"/>
  <c r="A7041" i="3"/>
  <c r="A7040" i="3"/>
  <c r="A7039" i="3"/>
  <c r="A7038" i="3"/>
  <c r="A7037" i="3"/>
  <c r="A7036" i="3"/>
  <c r="A7035" i="3"/>
  <c r="A7034" i="3"/>
  <c r="A7033" i="3"/>
  <c r="A7032" i="3"/>
  <c r="A7031" i="3"/>
  <c r="A7030" i="3"/>
  <c r="A7029" i="3"/>
  <c r="A7028" i="3"/>
  <c r="A7027" i="3"/>
  <c r="A7026" i="3"/>
  <c r="A7025" i="3"/>
  <c r="A7024" i="3"/>
  <c r="A7023" i="3"/>
  <c r="A7022" i="3"/>
  <c r="A7021" i="3"/>
  <c r="A7020" i="3"/>
  <c r="A7019" i="3"/>
  <c r="A7018" i="3"/>
  <c r="A7017" i="3"/>
  <c r="A7016" i="3"/>
  <c r="A7015" i="3"/>
  <c r="A7014" i="3"/>
  <c r="A7013" i="3"/>
  <c r="A7012" i="3"/>
  <c r="A7011" i="3"/>
  <c r="A7010" i="3"/>
  <c r="A7009" i="3"/>
  <c r="A7008" i="3"/>
  <c r="A7007" i="3"/>
  <c r="A7006" i="3"/>
  <c r="A7005" i="3"/>
  <c r="A7004" i="3"/>
  <c r="A7003" i="3"/>
  <c r="A7002" i="3"/>
  <c r="A7001" i="3"/>
  <c r="A7000" i="3"/>
  <c r="A6999" i="3"/>
  <c r="A6998" i="3"/>
  <c r="A6997" i="3"/>
  <c r="A6996" i="3"/>
  <c r="A6995" i="3"/>
  <c r="A6994" i="3"/>
  <c r="A6993" i="3"/>
  <c r="A6992" i="3"/>
  <c r="A6991" i="3"/>
  <c r="A6990" i="3"/>
  <c r="A6989" i="3"/>
  <c r="A6988" i="3"/>
  <c r="A6987" i="3"/>
  <c r="A6986" i="3"/>
  <c r="A6985" i="3"/>
  <c r="A6984" i="3"/>
  <c r="A6983" i="3"/>
  <c r="A6982" i="3"/>
  <c r="A6981" i="3"/>
  <c r="A6980" i="3"/>
  <c r="A6979" i="3"/>
  <c r="A6978" i="3"/>
  <c r="A6977" i="3"/>
  <c r="A6976" i="3"/>
  <c r="A6975" i="3"/>
  <c r="A6974" i="3"/>
  <c r="A6973" i="3"/>
  <c r="A6972" i="3"/>
  <c r="A6971" i="3"/>
  <c r="A6970" i="3"/>
  <c r="A6969" i="3"/>
  <c r="A6968" i="3"/>
  <c r="A6967" i="3"/>
  <c r="A6966" i="3"/>
  <c r="A6965" i="3"/>
  <c r="A6964" i="3"/>
  <c r="A6963" i="3"/>
  <c r="A6962" i="3"/>
  <c r="A6961" i="3"/>
  <c r="A6960" i="3"/>
  <c r="A6959" i="3"/>
  <c r="A6958" i="3"/>
  <c r="A6957" i="3"/>
  <c r="A6956" i="3"/>
  <c r="A6955" i="3"/>
  <c r="A6954" i="3"/>
  <c r="A6953" i="3"/>
  <c r="A6952" i="3"/>
  <c r="A6951" i="3"/>
  <c r="A6950" i="3"/>
  <c r="A6949" i="3"/>
  <c r="A6948" i="3"/>
  <c r="A6947" i="3"/>
  <c r="A6946" i="3"/>
  <c r="A6945" i="3"/>
  <c r="A6944" i="3"/>
  <c r="A6943" i="3"/>
  <c r="A6942" i="3"/>
  <c r="A6941" i="3"/>
  <c r="A6940" i="3"/>
  <c r="A6939" i="3"/>
  <c r="A6938" i="3"/>
  <c r="A6937" i="3"/>
  <c r="A6936" i="3"/>
  <c r="A6935" i="3"/>
  <c r="A6934" i="3"/>
  <c r="A6933" i="3"/>
  <c r="A6932" i="3"/>
  <c r="A6931" i="3"/>
  <c r="A6930" i="3"/>
  <c r="A6929" i="3"/>
  <c r="A6928" i="3"/>
  <c r="A6927" i="3"/>
  <c r="A6926" i="3"/>
  <c r="A6925" i="3"/>
  <c r="A6924" i="3"/>
  <c r="A6923" i="3"/>
  <c r="A6922" i="3"/>
  <c r="A6921" i="3"/>
  <c r="A6920" i="3"/>
  <c r="A6919" i="3"/>
  <c r="A6918" i="3"/>
  <c r="A6917" i="3"/>
  <c r="A6916" i="3"/>
  <c r="A6915" i="3"/>
  <c r="A6914" i="3"/>
  <c r="A6913" i="3"/>
  <c r="A6912" i="3"/>
  <c r="A6911" i="3"/>
  <c r="A6910" i="3"/>
  <c r="A6909" i="3"/>
  <c r="A6908" i="3"/>
  <c r="A6907" i="3"/>
  <c r="A6906" i="3"/>
  <c r="A6905" i="3"/>
  <c r="A6904" i="3"/>
  <c r="A6903" i="3"/>
  <c r="A6902" i="3"/>
  <c r="A6901" i="3"/>
  <c r="A6900" i="3"/>
  <c r="A6899" i="3"/>
  <c r="A6898" i="3"/>
  <c r="A6897" i="3"/>
  <c r="A6896" i="3"/>
  <c r="A6895" i="3"/>
  <c r="A6894" i="3"/>
  <c r="A6893" i="3"/>
  <c r="A6892" i="3"/>
  <c r="A6891" i="3"/>
  <c r="A6890" i="3"/>
  <c r="A6889" i="3"/>
  <c r="A6888" i="3"/>
  <c r="A6887" i="3"/>
  <c r="A6886" i="3"/>
  <c r="A6885" i="3"/>
  <c r="A6884" i="3"/>
  <c r="A6883" i="3"/>
  <c r="A6882" i="3"/>
  <c r="A6881" i="3"/>
  <c r="A6880" i="3"/>
  <c r="A6879" i="3"/>
  <c r="A6878" i="3"/>
  <c r="A6877" i="3"/>
  <c r="A6876" i="3"/>
  <c r="A6875" i="3"/>
  <c r="A6874" i="3"/>
  <c r="A6873" i="3"/>
  <c r="A6872" i="3"/>
  <c r="A6871" i="3"/>
  <c r="A6870" i="3"/>
  <c r="A6869" i="3"/>
  <c r="A6868" i="3"/>
  <c r="A6867" i="3"/>
  <c r="A6866" i="3"/>
  <c r="A6865" i="3"/>
  <c r="A6864" i="3"/>
  <c r="A6863" i="3"/>
  <c r="A6862" i="3"/>
  <c r="A6861" i="3"/>
  <c r="A6860" i="3"/>
  <c r="A6859" i="3"/>
  <c r="A6858" i="3"/>
  <c r="A6857" i="3"/>
  <c r="A6856" i="3"/>
  <c r="A6855" i="3"/>
  <c r="A6854" i="3"/>
  <c r="A6853" i="3"/>
  <c r="A6852" i="3"/>
  <c r="A6851" i="3"/>
  <c r="A6850" i="3"/>
  <c r="A6849" i="3"/>
  <c r="A6848" i="3"/>
  <c r="A6847" i="3"/>
  <c r="A6846" i="3"/>
  <c r="A6845" i="3"/>
  <c r="A6844" i="3"/>
  <c r="A6843" i="3"/>
  <c r="A6842" i="3"/>
  <c r="A6841" i="3"/>
  <c r="A6840" i="3"/>
  <c r="A6839" i="3"/>
  <c r="A6838" i="3"/>
  <c r="A6837" i="3"/>
  <c r="A6836" i="3"/>
  <c r="A6835" i="3"/>
  <c r="A6834" i="3"/>
  <c r="A6833" i="3"/>
  <c r="A6832" i="3"/>
  <c r="A6831" i="3"/>
  <c r="A6830" i="3"/>
  <c r="A6829" i="3"/>
  <c r="A6828" i="3"/>
  <c r="A6827" i="3"/>
  <c r="A6826" i="3"/>
  <c r="A6825" i="3"/>
  <c r="A6824" i="3"/>
  <c r="A6823" i="3"/>
  <c r="A6822" i="3"/>
  <c r="A6821" i="3"/>
  <c r="A6820" i="3"/>
  <c r="A6819" i="3"/>
  <c r="A6818" i="3"/>
  <c r="A6817" i="3"/>
  <c r="A6816" i="3"/>
  <c r="A6815" i="3"/>
  <c r="A6814" i="3"/>
  <c r="A6813" i="3"/>
  <c r="A6812" i="3"/>
  <c r="A6811" i="3"/>
  <c r="A6810" i="3"/>
  <c r="A6809" i="3"/>
  <c r="A6808" i="3"/>
  <c r="A6807" i="3"/>
  <c r="A6806" i="3"/>
  <c r="A6805" i="3"/>
  <c r="A6804" i="3"/>
  <c r="A6803" i="3"/>
  <c r="A6802" i="3"/>
  <c r="A6801" i="3"/>
  <c r="A6800" i="3"/>
  <c r="A6799" i="3"/>
  <c r="A6798" i="3"/>
  <c r="A6797" i="3"/>
  <c r="A6796" i="3"/>
  <c r="A6795" i="3"/>
  <c r="A6794" i="3"/>
  <c r="A6793" i="3"/>
  <c r="A6792" i="3"/>
  <c r="A6791" i="3"/>
  <c r="A6790" i="3"/>
  <c r="A6789" i="3"/>
  <c r="A6788" i="3"/>
  <c r="A6787" i="3"/>
  <c r="A6786" i="3"/>
  <c r="A6785" i="3"/>
  <c r="A6784" i="3"/>
  <c r="A6783" i="3"/>
  <c r="A6782" i="3"/>
  <c r="A6781" i="3"/>
  <c r="A6780" i="3"/>
  <c r="A6779" i="3"/>
  <c r="A6778" i="3"/>
  <c r="A6777" i="3"/>
  <c r="A6776" i="3"/>
  <c r="A6775" i="3"/>
  <c r="A6774" i="3"/>
  <c r="A6773" i="3"/>
  <c r="A6772" i="3"/>
  <c r="A6771" i="3"/>
  <c r="A6770" i="3"/>
  <c r="A6769" i="3"/>
  <c r="A6768" i="3"/>
  <c r="A6767" i="3"/>
  <c r="A6766" i="3"/>
  <c r="A6765" i="3"/>
  <c r="A6764" i="3"/>
  <c r="A6763" i="3"/>
  <c r="A6762" i="3"/>
  <c r="A6761" i="3"/>
  <c r="A6760" i="3"/>
  <c r="A6759" i="3"/>
  <c r="A6758" i="3"/>
  <c r="A6757" i="3"/>
  <c r="A6756" i="3"/>
  <c r="A6755" i="3"/>
  <c r="A6754" i="3"/>
  <c r="A6753" i="3"/>
  <c r="A6752" i="3"/>
  <c r="A6751" i="3"/>
  <c r="A6750" i="3"/>
  <c r="A6749" i="3"/>
  <c r="A6748" i="3"/>
  <c r="A6747" i="3"/>
  <c r="A6746" i="3"/>
  <c r="A6745" i="3"/>
  <c r="A6744" i="3"/>
  <c r="A6743" i="3"/>
  <c r="A6742" i="3"/>
  <c r="A6741" i="3"/>
  <c r="A6740" i="3"/>
  <c r="A6739" i="3"/>
  <c r="A6738" i="3"/>
  <c r="A6737" i="3"/>
  <c r="A6736" i="3"/>
  <c r="A6735" i="3"/>
  <c r="A6734" i="3"/>
  <c r="A6733" i="3"/>
  <c r="A6732" i="3"/>
  <c r="A6731" i="3"/>
  <c r="A6730" i="3"/>
  <c r="A6729" i="3"/>
  <c r="A6728" i="3"/>
  <c r="A6727" i="3"/>
  <c r="A6726" i="3"/>
  <c r="A6725" i="3"/>
  <c r="A6724" i="3"/>
  <c r="A6723" i="3"/>
  <c r="A6722" i="3"/>
  <c r="A6721" i="3"/>
  <c r="A6720" i="3"/>
  <c r="A6719" i="3"/>
  <c r="A6718" i="3"/>
  <c r="A6717" i="3"/>
  <c r="A6716" i="3"/>
  <c r="A6715" i="3"/>
  <c r="A6714" i="3"/>
  <c r="A6713" i="3"/>
  <c r="A6712" i="3"/>
  <c r="A6711" i="3"/>
  <c r="A6710" i="3"/>
  <c r="A6709" i="3"/>
  <c r="A6708" i="3"/>
  <c r="A6707" i="3"/>
  <c r="A6706" i="3"/>
  <c r="A6705" i="3"/>
  <c r="A6704" i="3"/>
  <c r="A6703" i="3"/>
  <c r="A6702" i="3"/>
  <c r="A6701" i="3"/>
  <c r="A6700" i="3"/>
  <c r="A6699" i="3"/>
  <c r="A6698" i="3"/>
  <c r="A6697" i="3"/>
  <c r="A6696" i="3"/>
  <c r="A6695" i="3"/>
  <c r="A6694" i="3"/>
  <c r="A6693" i="3"/>
  <c r="A6692" i="3"/>
  <c r="A6691" i="3"/>
  <c r="A6690" i="3"/>
  <c r="A6689" i="3"/>
  <c r="A6688" i="3"/>
  <c r="A6687" i="3"/>
  <c r="A6686" i="3"/>
  <c r="A6685" i="3"/>
  <c r="A6684" i="3"/>
  <c r="A6683" i="3"/>
  <c r="A6682" i="3"/>
  <c r="A6681" i="3"/>
  <c r="A6680" i="3"/>
  <c r="A6679" i="3"/>
  <c r="A6678" i="3"/>
  <c r="A6677" i="3"/>
  <c r="A6676" i="3"/>
  <c r="A6675" i="3"/>
  <c r="A6674" i="3"/>
  <c r="A6673" i="3"/>
  <c r="A6672" i="3"/>
  <c r="A6671" i="3"/>
  <c r="A6670" i="3"/>
  <c r="A6669" i="3"/>
  <c r="A6668" i="3"/>
  <c r="A6667" i="3"/>
  <c r="A6666" i="3"/>
  <c r="A6665" i="3"/>
  <c r="A6664" i="3"/>
  <c r="A6663" i="3"/>
  <c r="A6662" i="3"/>
  <c r="A6661" i="3"/>
  <c r="A6660" i="3"/>
  <c r="A6659" i="3"/>
  <c r="A6658" i="3"/>
  <c r="A6657" i="3"/>
  <c r="A6656" i="3"/>
  <c r="A6655" i="3"/>
  <c r="A6654" i="3"/>
  <c r="A6653" i="3"/>
  <c r="A6652" i="3"/>
  <c r="A6651" i="3"/>
  <c r="A6650" i="3"/>
  <c r="A6649" i="3"/>
  <c r="A6648" i="3"/>
  <c r="A6647" i="3"/>
  <c r="A6646" i="3"/>
  <c r="A6645" i="3"/>
  <c r="A6644" i="3"/>
  <c r="A6643" i="3"/>
  <c r="A6642" i="3"/>
  <c r="A6641" i="3"/>
  <c r="A6640" i="3"/>
  <c r="A6639" i="3"/>
  <c r="A6638" i="3"/>
  <c r="A6637" i="3"/>
  <c r="A6636" i="3"/>
  <c r="A6635" i="3"/>
  <c r="A6634" i="3"/>
  <c r="A6633" i="3"/>
  <c r="A6632" i="3"/>
  <c r="A6631" i="3"/>
  <c r="A6630" i="3"/>
  <c r="A6629" i="3"/>
  <c r="A6628" i="3"/>
  <c r="A6627" i="3"/>
  <c r="A6626" i="3"/>
  <c r="A6625" i="3"/>
  <c r="A6624" i="3"/>
  <c r="A6623" i="3"/>
  <c r="A6622" i="3"/>
  <c r="A6621" i="3"/>
  <c r="A6620" i="3"/>
  <c r="A6619" i="3"/>
  <c r="A6618" i="3"/>
  <c r="A6617" i="3"/>
  <c r="A6616" i="3"/>
  <c r="A6615" i="3"/>
  <c r="A6614" i="3"/>
  <c r="A6613" i="3"/>
  <c r="A6612" i="3"/>
  <c r="A6611" i="3"/>
  <c r="A6610" i="3"/>
  <c r="A6609" i="3"/>
  <c r="A6608" i="3"/>
  <c r="A6607" i="3"/>
  <c r="A6606" i="3"/>
  <c r="A6605" i="3"/>
  <c r="A6604" i="3"/>
  <c r="A6603" i="3"/>
  <c r="A6602" i="3"/>
  <c r="A6601" i="3"/>
  <c r="A6600" i="3"/>
  <c r="A6599" i="3"/>
  <c r="A6598" i="3"/>
  <c r="A6597" i="3"/>
  <c r="A6596" i="3"/>
  <c r="A6595" i="3"/>
  <c r="A6594" i="3"/>
  <c r="A6593" i="3"/>
  <c r="A6592" i="3"/>
  <c r="A6591" i="3"/>
  <c r="A6590" i="3"/>
  <c r="A6589" i="3"/>
  <c r="A6588" i="3"/>
  <c r="A6587" i="3"/>
  <c r="A6586" i="3"/>
  <c r="A6585" i="3"/>
  <c r="A6584" i="3"/>
  <c r="A6583" i="3"/>
  <c r="A6582" i="3"/>
  <c r="A6581" i="3"/>
  <c r="A6580" i="3"/>
  <c r="A6579" i="3"/>
  <c r="A6578" i="3"/>
  <c r="A6577" i="3"/>
  <c r="A6576" i="3"/>
  <c r="A6575" i="3"/>
  <c r="A6574" i="3"/>
  <c r="A6573" i="3"/>
  <c r="A6572" i="3"/>
  <c r="A6571" i="3"/>
  <c r="A6570" i="3"/>
  <c r="A6569" i="3"/>
  <c r="A6568" i="3"/>
  <c r="A6567" i="3"/>
  <c r="A6566" i="3"/>
  <c r="A6565" i="3"/>
  <c r="A6564" i="3"/>
  <c r="A6563" i="3"/>
  <c r="A6562" i="3"/>
  <c r="A6561" i="3"/>
  <c r="A6560" i="3"/>
  <c r="A6559" i="3"/>
  <c r="A6558" i="3"/>
  <c r="A6557" i="3"/>
  <c r="A6556" i="3"/>
  <c r="A6555" i="3"/>
  <c r="A6554" i="3"/>
  <c r="A6553" i="3"/>
  <c r="A6552" i="3"/>
  <c r="A6551" i="3"/>
  <c r="A6550" i="3"/>
  <c r="A6549" i="3"/>
  <c r="A6548" i="3"/>
  <c r="A6547" i="3"/>
  <c r="A6546" i="3"/>
  <c r="A6545" i="3"/>
  <c r="A6544" i="3"/>
  <c r="A6543" i="3"/>
  <c r="A6542" i="3"/>
  <c r="A6541" i="3"/>
  <c r="A6540" i="3"/>
  <c r="A6539" i="3"/>
  <c r="A6538" i="3"/>
  <c r="A6537" i="3"/>
  <c r="A6536" i="3"/>
  <c r="A6535" i="3"/>
  <c r="A6534" i="3"/>
  <c r="A6533" i="3"/>
  <c r="A6532" i="3"/>
  <c r="A6531" i="3"/>
  <c r="A6530" i="3"/>
  <c r="A6529" i="3"/>
  <c r="A6528" i="3"/>
  <c r="A6527" i="3"/>
  <c r="A6526" i="3"/>
  <c r="A6525" i="3"/>
  <c r="A6524" i="3"/>
  <c r="A6523" i="3"/>
  <c r="A6522" i="3"/>
  <c r="A6521" i="3"/>
  <c r="A6520" i="3"/>
  <c r="A6519" i="3"/>
  <c r="A6518" i="3"/>
  <c r="A6517" i="3"/>
  <c r="A6516" i="3"/>
  <c r="A6515" i="3"/>
  <c r="A6514" i="3"/>
  <c r="A6513" i="3"/>
  <c r="A6512" i="3"/>
  <c r="A6511" i="3"/>
  <c r="A6510" i="3"/>
  <c r="A6509" i="3"/>
  <c r="A6508" i="3"/>
  <c r="A6507" i="3"/>
  <c r="A6506" i="3"/>
  <c r="A6505" i="3"/>
  <c r="A6504" i="3"/>
  <c r="A6503" i="3"/>
  <c r="A6502" i="3"/>
  <c r="A6501" i="3"/>
  <c r="A6500" i="3"/>
  <c r="A6499" i="3"/>
  <c r="A6498" i="3"/>
  <c r="A6497" i="3"/>
  <c r="A6496" i="3"/>
  <c r="A6495" i="3"/>
  <c r="A6494" i="3"/>
  <c r="A6493" i="3"/>
  <c r="A6492" i="3"/>
  <c r="A6491" i="3"/>
  <c r="A6490" i="3"/>
  <c r="A6489" i="3"/>
  <c r="A6488" i="3"/>
  <c r="A6487" i="3"/>
  <c r="A6486" i="3"/>
  <c r="A6485" i="3"/>
  <c r="A6484" i="3"/>
  <c r="A6483" i="3"/>
  <c r="A6482" i="3"/>
  <c r="A6481" i="3"/>
  <c r="A6480" i="3"/>
  <c r="A6479" i="3"/>
  <c r="A6478" i="3"/>
  <c r="A6477" i="3"/>
  <c r="A6476" i="3"/>
  <c r="A6475" i="3"/>
  <c r="A6474" i="3"/>
  <c r="A6473" i="3"/>
  <c r="A6472" i="3"/>
  <c r="A6471" i="3"/>
  <c r="A6470" i="3"/>
  <c r="A6469" i="3"/>
  <c r="A6468" i="3"/>
  <c r="A6467" i="3"/>
  <c r="A6466" i="3"/>
  <c r="A6465" i="3"/>
  <c r="A6464" i="3"/>
  <c r="A6463" i="3"/>
  <c r="A6462" i="3"/>
  <c r="A6461" i="3"/>
  <c r="A6460" i="3"/>
  <c r="A6459" i="3"/>
  <c r="A6458" i="3"/>
  <c r="A6457" i="3"/>
  <c r="A6456" i="3"/>
  <c r="A6455" i="3"/>
  <c r="A6454" i="3"/>
  <c r="A6453" i="3"/>
  <c r="A6452" i="3"/>
  <c r="A6451" i="3"/>
  <c r="A6450" i="3"/>
  <c r="A6449" i="3"/>
  <c r="A6448" i="3"/>
  <c r="A6447" i="3"/>
  <c r="A6446" i="3"/>
  <c r="A6445" i="3"/>
  <c r="A6444" i="3"/>
  <c r="A6443" i="3"/>
  <c r="A6442" i="3"/>
  <c r="A6441" i="3"/>
  <c r="A6440" i="3"/>
  <c r="A6439" i="3"/>
  <c r="A6438" i="3"/>
  <c r="A6437" i="3"/>
  <c r="A6436" i="3"/>
  <c r="A6435" i="3"/>
  <c r="A6434" i="3"/>
  <c r="A6433" i="3"/>
  <c r="A6432" i="3"/>
  <c r="A6431" i="3"/>
  <c r="A6430" i="3"/>
  <c r="A6429" i="3"/>
  <c r="A6428" i="3"/>
  <c r="A6427" i="3"/>
  <c r="A6426" i="3"/>
  <c r="A6425" i="3"/>
  <c r="A6424" i="3"/>
  <c r="A6423" i="3"/>
  <c r="A6422" i="3"/>
  <c r="A6421" i="3"/>
  <c r="A6420" i="3"/>
  <c r="A6419" i="3"/>
  <c r="A6418" i="3"/>
  <c r="A6417" i="3"/>
  <c r="A6416" i="3"/>
  <c r="A6415" i="3"/>
  <c r="A6414" i="3"/>
  <c r="A6413" i="3"/>
  <c r="A6412" i="3"/>
  <c r="A6411" i="3"/>
  <c r="A6410" i="3"/>
  <c r="A6409" i="3"/>
  <c r="A6408" i="3"/>
  <c r="A6407" i="3"/>
  <c r="A6406" i="3"/>
  <c r="A6405" i="3"/>
  <c r="A6404" i="3"/>
  <c r="A6403" i="3"/>
  <c r="A6402" i="3"/>
  <c r="A6401" i="3"/>
  <c r="A6400" i="3"/>
  <c r="A6399" i="3"/>
  <c r="A6398" i="3"/>
  <c r="A6397" i="3"/>
  <c r="A6396" i="3"/>
  <c r="A6395" i="3"/>
  <c r="A6394" i="3"/>
  <c r="A6393" i="3"/>
  <c r="A6392" i="3"/>
  <c r="A6391" i="3"/>
  <c r="A6390" i="3"/>
  <c r="A6389" i="3"/>
  <c r="A6388" i="3"/>
  <c r="A6387" i="3"/>
  <c r="A6386" i="3"/>
  <c r="A6385" i="3"/>
  <c r="A6384" i="3"/>
  <c r="A6383" i="3"/>
  <c r="A6382" i="3"/>
  <c r="A6381" i="3"/>
  <c r="A6380" i="3"/>
  <c r="A6379" i="3"/>
  <c r="A6378" i="3"/>
  <c r="A6377" i="3"/>
  <c r="A6376" i="3"/>
  <c r="A6375" i="3"/>
  <c r="A6374" i="3"/>
  <c r="A6373" i="3"/>
  <c r="A6372" i="3"/>
  <c r="A6371" i="3"/>
  <c r="A6370" i="3"/>
  <c r="A6369" i="3"/>
  <c r="A6368" i="3"/>
  <c r="A6367" i="3"/>
  <c r="A6366" i="3"/>
  <c r="A6365" i="3"/>
  <c r="A6364" i="3"/>
  <c r="A6363" i="3"/>
  <c r="A6362" i="3"/>
  <c r="A6361" i="3"/>
  <c r="A6360" i="3"/>
  <c r="A6359" i="3"/>
  <c r="A6358" i="3"/>
  <c r="A6357" i="3"/>
  <c r="A6356" i="3"/>
  <c r="A6355" i="3"/>
  <c r="A6354" i="3"/>
  <c r="A6353" i="3"/>
  <c r="A6352" i="3"/>
  <c r="A6351" i="3"/>
  <c r="A6350" i="3"/>
  <c r="A6349" i="3"/>
  <c r="A6348" i="3"/>
  <c r="A6347" i="3"/>
  <c r="A6346" i="3"/>
  <c r="A6345" i="3"/>
  <c r="A6344" i="3"/>
  <c r="A6343" i="3"/>
  <c r="A6342" i="3"/>
  <c r="A6341" i="3"/>
  <c r="A6340" i="3"/>
  <c r="A6339" i="3"/>
  <c r="A6338" i="3"/>
  <c r="A6337" i="3"/>
  <c r="A6336" i="3"/>
  <c r="A6335" i="3"/>
  <c r="A6334" i="3"/>
  <c r="A6333" i="3"/>
  <c r="A6332" i="3"/>
  <c r="A6331" i="3"/>
  <c r="A6330" i="3"/>
  <c r="A6329" i="3"/>
  <c r="A6328" i="3"/>
  <c r="A6327" i="3"/>
  <c r="A6326" i="3"/>
  <c r="A6325" i="3"/>
  <c r="A6324" i="3"/>
  <c r="A6323" i="3"/>
  <c r="A6322" i="3"/>
  <c r="A6321" i="3"/>
  <c r="A6320" i="3"/>
  <c r="A6319" i="3"/>
  <c r="A6318" i="3"/>
  <c r="A6317" i="3"/>
  <c r="A6316" i="3"/>
  <c r="A6315" i="3"/>
  <c r="A6314" i="3"/>
  <c r="A6313" i="3"/>
  <c r="A6312" i="3"/>
  <c r="A6311" i="3"/>
  <c r="A6310" i="3"/>
  <c r="A6309" i="3"/>
  <c r="A6308" i="3"/>
  <c r="A6307" i="3"/>
  <c r="A6306" i="3"/>
  <c r="A6305" i="3"/>
  <c r="A6304" i="3"/>
  <c r="A6303" i="3"/>
  <c r="A6302" i="3"/>
  <c r="A6301" i="3"/>
  <c r="A6300" i="3"/>
  <c r="A6299" i="3"/>
  <c r="A6298" i="3"/>
  <c r="A6297" i="3"/>
  <c r="A6296" i="3"/>
  <c r="A6295" i="3"/>
  <c r="A6294" i="3"/>
  <c r="A6293" i="3"/>
  <c r="A6292" i="3"/>
  <c r="A6291" i="3"/>
  <c r="A6290" i="3"/>
  <c r="A6289" i="3"/>
  <c r="A6288" i="3"/>
  <c r="A6287" i="3"/>
  <c r="A6286" i="3"/>
  <c r="A6285" i="3"/>
  <c r="A6284" i="3"/>
  <c r="A6283" i="3"/>
  <c r="A6282" i="3"/>
  <c r="A6281" i="3"/>
  <c r="A6280" i="3"/>
  <c r="A6279" i="3"/>
  <c r="A6278" i="3"/>
  <c r="A6277" i="3"/>
  <c r="A6276" i="3"/>
  <c r="A6275" i="3"/>
  <c r="A6274" i="3"/>
  <c r="A6273" i="3"/>
  <c r="A6272" i="3"/>
  <c r="A6271" i="3"/>
  <c r="A6270" i="3"/>
  <c r="A6269" i="3"/>
  <c r="A6268" i="3"/>
  <c r="A6267" i="3"/>
  <c r="A6266" i="3"/>
  <c r="A6265" i="3"/>
  <c r="A6264" i="3"/>
  <c r="A6263" i="3"/>
  <c r="A6262" i="3"/>
  <c r="A6261" i="3"/>
  <c r="A6260" i="3"/>
  <c r="A6259" i="3"/>
  <c r="A6258" i="3"/>
  <c r="A6257" i="3"/>
  <c r="A6256" i="3"/>
  <c r="A6255" i="3"/>
  <c r="A6254" i="3"/>
  <c r="A6253" i="3"/>
  <c r="A6252" i="3"/>
  <c r="A6251" i="3"/>
  <c r="A6250" i="3"/>
  <c r="A6249" i="3"/>
  <c r="A6248" i="3"/>
  <c r="A6247" i="3"/>
  <c r="A6246" i="3"/>
  <c r="A6245" i="3"/>
  <c r="A6244" i="3"/>
  <c r="A6243" i="3"/>
  <c r="A6242" i="3"/>
  <c r="A6241" i="3"/>
  <c r="A6240" i="3"/>
  <c r="A6239" i="3"/>
  <c r="A6238" i="3"/>
  <c r="A6237" i="3"/>
  <c r="A6236" i="3"/>
  <c r="A6235" i="3"/>
  <c r="A6234" i="3"/>
  <c r="A6233" i="3"/>
  <c r="A6232" i="3"/>
  <c r="A6231" i="3"/>
  <c r="A6230" i="3"/>
  <c r="A6229" i="3"/>
  <c r="A6228" i="3"/>
  <c r="A6227" i="3"/>
  <c r="A6226" i="3"/>
  <c r="A6225" i="3"/>
  <c r="A6224" i="3"/>
  <c r="A6223" i="3"/>
  <c r="A6222" i="3"/>
  <c r="A6221" i="3"/>
  <c r="A6220" i="3"/>
  <c r="A6219" i="3"/>
  <c r="A6218" i="3"/>
  <c r="A6217" i="3"/>
  <c r="A6216" i="3"/>
  <c r="A6215" i="3"/>
  <c r="A6214" i="3"/>
  <c r="A6213" i="3"/>
  <c r="A6212" i="3"/>
  <c r="A6211" i="3"/>
  <c r="A6210" i="3"/>
  <c r="A6209" i="3"/>
  <c r="A6208" i="3"/>
  <c r="A6207" i="3"/>
  <c r="A6206" i="3"/>
  <c r="A6205" i="3"/>
  <c r="A6204" i="3"/>
  <c r="A6203" i="3"/>
  <c r="A6202" i="3"/>
  <c r="A6201" i="3"/>
  <c r="A6200" i="3"/>
  <c r="A6199" i="3"/>
  <c r="A6198" i="3"/>
  <c r="A6197" i="3"/>
  <c r="A6196" i="3"/>
  <c r="A6195" i="3"/>
  <c r="A6194" i="3"/>
  <c r="A6193" i="3"/>
  <c r="A6192" i="3"/>
  <c r="A6191" i="3"/>
  <c r="A6190" i="3"/>
  <c r="A6189" i="3"/>
  <c r="A6188" i="3"/>
  <c r="A6187" i="3"/>
  <c r="A6186" i="3"/>
  <c r="A6185" i="3"/>
  <c r="A6184" i="3"/>
  <c r="A6183" i="3"/>
  <c r="A6182" i="3"/>
  <c r="A6181" i="3"/>
  <c r="A6180" i="3"/>
  <c r="A6179" i="3"/>
  <c r="A6178" i="3"/>
  <c r="A6177" i="3"/>
  <c r="A6176" i="3"/>
  <c r="A6175" i="3"/>
  <c r="A6174" i="3"/>
  <c r="A6173" i="3"/>
  <c r="A6172" i="3"/>
  <c r="A6171" i="3"/>
  <c r="A6170" i="3"/>
  <c r="A6169" i="3"/>
  <c r="A6168" i="3"/>
  <c r="A6167" i="3"/>
  <c r="A6166" i="3"/>
  <c r="A6165" i="3"/>
  <c r="A6164" i="3"/>
  <c r="A6163" i="3"/>
  <c r="A6162" i="3"/>
  <c r="A6161" i="3"/>
  <c r="A6160" i="3"/>
  <c r="A6159" i="3"/>
  <c r="A6158" i="3"/>
  <c r="A6157" i="3"/>
  <c r="A6156" i="3"/>
  <c r="A6155" i="3"/>
  <c r="A6154" i="3"/>
  <c r="A6153" i="3"/>
  <c r="A6152" i="3"/>
  <c r="A6151" i="3"/>
  <c r="A6150" i="3"/>
  <c r="A6149" i="3"/>
  <c r="A6148" i="3"/>
  <c r="A6147" i="3"/>
  <c r="A6146" i="3"/>
  <c r="A6145" i="3"/>
  <c r="A6144" i="3"/>
  <c r="A6143" i="3"/>
  <c r="A6142" i="3"/>
  <c r="A6141" i="3"/>
  <c r="A6140" i="3"/>
  <c r="A6139" i="3"/>
  <c r="A6138" i="3"/>
  <c r="A6137" i="3"/>
  <c r="A6136" i="3"/>
  <c r="A6135" i="3"/>
  <c r="A6134" i="3"/>
  <c r="A6133" i="3"/>
  <c r="A6132" i="3"/>
  <c r="A6131" i="3"/>
  <c r="A6130" i="3"/>
  <c r="A6129" i="3"/>
  <c r="A6128" i="3"/>
  <c r="A6127" i="3"/>
  <c r="A6126" i="3"/>
  <c r="A6125" i="3"/>
  <c r="A6124" i="3"/>
  <c r="A6123" i="3"/>
  <c r="A6122" i="3"/>
  <c r="A6121" i="3"/>
  <c r="A6120" i="3"/>
  <c r="A6119" i="3"/>
  <c r="A6118" i="3"/>
  <c r="A6117" i="3"/>
  <c r="A6116" i="3"/>
  <c r="A6115" i="3"/>
  <c r="A6114" i="3"/>
  <c r="A6113" i="3"/>
  <c r="A6112" i="3"/>
  <c r="A6111" i="3"/>
  <c r="A6110" i="3"/>
  <c r="A6109" i="3"/>
  <c r="A6108" i="3"/>
  <c r="A6107" i="3"/>
  <c r="A6106" i="3"/>
  <c r="A6105" i="3"/>
  <c r="A6104" i="3"/>
  <c r="A6103" i="3"/>
  <c r="A6102" i="3"/>
  <c r="A6101" i="3"/>
  <c r="A6100" i="3"/>
  <c r="A6099" i="3"/>
  <c r="A6098" i="3"/>
  <c r="A6097" i="3"/>
  <c r="A6096" i="3"/>
  <c r="A6095" i="3"/>
  <c r="A6094" i="3"/>
  <c r="A6093" i="3"/>
  <c r="A6092" i="3"/>
  <c r="A6091" i="3"/>
  <c r="A6090" i="3"/>
  <c r="A6089" i="3"/>
  <c r="A6088" i="3"/>
  <c r="A6087" i="3"/>
  <c r="A6086" i="3"/>
  <c r="A6085" i="3"/>
  <c r="A6084" i="3"/>
  <c r="A6083" i="3"/>
  <c r="A6082" i="3"/>
  <c r="A6081" i="3"/>
  <c r="A6080" i="3"/>
  <c r="A6079" i="3"/>
  <c r="A6078" i="3"/>
  <c r="A6077" i="3"/>
  <c r="A6076" i="3"/>
  <c r="A6075" i="3"/>
  <c r="A6074" i="3"/>
  <c r="A6073" i="3"/>
  <c r="A6072" i="3"/>
  <c r="A6071" i="3"/>
  <c r="A6070" i="3"/>
  <c r="A6069" i="3"/>
  <c r="A6068" i="3"/>
  <c r="A6067" i="3"/>
  <c r="A6066" i="3"/>
  <c r="A6065" i="3"/>
  <c r="A6064" i="3"/>
  <c r="A6063" i="3"/>
  <c r="A6062" i="3"/>
  <c r="A6061" i="3"/>
  <c r="A6060" i="3"/>
  <c r="A6059" i="3"/>
  <c r="A6058" i="3"/>
  <c r="A6057" i="3"/>
  <c r="A6056" i="3"/>
  <c r="A6055" i="3"/>
  <c r="A6054" i="3"/>
  <c r="A6053" i="3"/>
  <c r="A6052" i="3"/>
  <c r="A6051" i="3"/>
  <c r="A6050" i="3"/>
  <c r="A6049" i="3"/>
  <c r="A6048" i="3"/>
  <c r="A6047" i="3"/>
  <c r="A6046" i="3"/>
  <c r="A6045" i="3"/>
  <c r="A6044" i="3"/>
  <c r="A6043" i="3"/>
  <c r="A6042" i="3"/>
  <c r="A6041" i="3"/>
  <c r="A6040" i="3"/>
  <c r="A6039" i="3"/>
  <c r="A6038" i="3"/>
  <c r="A6037" i="3"/>
  <c r="A6036" i="3"/>
  <c r="A6035" i="3"/>
  <c r="A6034" i="3"/>
  <c r="A6033" i="3"/>
  <c r="A6032" i="3"/>
  <c r="A6031" i="3"/>
  <c r="A6030" i="3"/>
  <c r="A6029" i="3"/>
  <c r="A6028" i="3"/>
  <c r="A6027" i="3"/>
  <c r="A6026" i="3"/>
  <c r="A6025" i="3"/>
  <c r="A6024" i="3"/>
  <c r="A6023" i="3"/>
  <c r="A6022" i="3"/>
  <c r="A6021" i="3"/>
  <c r="A6020" i="3"/>
  <c r="A6019" i="3"/>
  <c r="A6018" i="3"/>
  <c r="A6017" i="3"/>
  <c r="A6016" i="3"/>
  <c r="A6015" i="3"/>
  <c r="A6014" i="3"/>
  <c r="A6013" i="3"/>
  <c r="A6012" i="3"/>
  <c r="A6011" i="3"/>
  <c r="A6010" i="3"/>
  <c r="A6009" i="3"/>
  <c r="A6008" i="3"/>
  <c r="A6007" i="3"/>
  <c r="A6006" i="3"/>
  <c r="A6005" i="3"/>
  <c r="A6004" i="3"/>
  <c r="A6003" i="3"/>
  <c r="A6002" i="3"/>
  <c r="A6001" i="3"/>
  <c r="A6000" i="3"/>
  <c r="A5999" i="3"/>
  <c r="A5998" i="3"/>
  <c r="A5997" i="3"/>
  <c r="A5996" i="3"/>
  <c r="A5995" i="3"/>
  <c r="A5994" i="3"/>
  <c r="A5993" i="3"/>
  <c r="A5992" i="3"/>
  <c r="A5991" i="3"/>
  <c r="A5990" i="3"/>
  <c r="A5989" i="3"/>
  <c r="A5988" i="3"/>
  <c r="A5987" i="3"/>
  <c r="A5986" i="3"/>
  <c r="A5985" i="3"/>
  <c r="A5984" i="3"/>
  <c r="A5983" i="3"/>
  <c r="A5982" i="3"/>
  <c r="A5981" i="3"/>
  <c r="A5980" i="3"/>
  <c r="A5979" i="3"/>
  <c r="A5978" i="3"/>
  <c r="A5977" i="3"/>
  <c r="A5976" i="3"/>
  <c r="A5975" i="3"/>
  <c r="A5974" i="3"/>
  <c r="A5973" i="3"/>
  <c r="A5972" i="3"/>
  <c r="A5971" i="3"/>
  <c r="A5970" i="3"/>
  <c r="A5969" i="3"/>
  <c r="A5968" i="3"/>
  <c r="A5967" i="3"/>
  <c r="A5966" i="3"/>
  <c r="A5965" i="3"/>
  <c r="A5964" i="3"/>
  <c r="A5963" i="3"/>
  <c r="A5962" i="3"/>
  <c r="A5961" i="3"/>
  <c r="A5960" i="3"/>
  <c r="A5959" i="3"/>
  <c r="A5958" i="3"/>
  <c r="A5957" i="3"/>
  <c r="A5956" i="3"/>
  <c r="A5955" i="3"/>
  <c r="A5954" i="3"/>
  <c r="A5953" i="3"/>
  <c r="A5952" i="3"/>
  <c r="A5951" i="3"/>
  <c r="A5950" i="3"/>
  <c r="A5949" i="3"/>
  <c r="A5948" i="3"/>
  <c r="A5947" i="3"/>
  <c r="A5946" i="3"/>
  <c r="A5945" i="3"/>
  <c r="A5944" i="3"/>
  <c r="A5943" i="3"/>
  <c r="A5942" i="3"/>
  <c r="A5941" i="3"/>
  <c r="A5940" i="3"/>
  <c r="A5939" i="3"/>
  <c r="A5938" i="3"/>
  <c r="A5937" i="3"/>
  <c r="A5936" i="3"/>
  <c r="A5935" i="3"/>
  <c r="A5934" i="3"/>
  <c r="A5933" i="3"/>
  <c r="A5932" i="3"/>
  <c r="A5931" i="3"/>
  <c r="A5930" i="3"/>
  <c r="A5929" i="3"/>
  <c r="A5928" i="3"/>
  <c r="A5927" i="3"/>
  <c r="A5926" i="3"/>
  <c r="A5925" i="3"/>
  <c r="A5924" i="3"/>
  <c r="A5923" i="3"/>
  <c r="A5922" i="3"/>
  <c r="A5921" i="3"/>
  <c r="A5920" i="3"/>
  <c r="A5919" i="3"/>
  <c r="A5918" i="3"/>
  <c r="A5917" i="3"/>
  <c r="A5916" i="3"/>
  <c r="A5915" i="3"/>
  <c r="A5914" i="3"/>
  <c r="A5913" i="3"/>
  <c r="A5912" i="3"/>
  <c r="A5911" i="3"/>
  <c r="A5910" i="3"/>
  <c r="A5909" i="3"/>
  <c r="A5908" i="3"/>
  <c r="A5907" i="3"/>
  <c r="A5906" i="3"/>
  <c r="A5905" i="3"/>
  <c r="A5904" i="3"/>
  <c r="A5903" i="3"/>
  <c r="A5902" i="3"/>
  <c r="A5901" i="3"/>
  <c r="A5900" i="3"/>
  <c r="A5899" i="3"/>
  <c r="A5898" i="3"/>
  <c r="A5897" i="3"/>
  <c r="A5896" i="3"/>
  <c r="A5895" i="3"/>
  <c r="A5894" i="3"/>
  <c r="A5893" i="3"/>
  <c r="A5892" i="3"/>
  <c r="A5891" i="3"/>
  <c r="A5890" i="3"/>
  <c r="A5889" i="3"/>
  <c r="A5888" i="3"/>
  <c r="A5887" i="3"/>
  <c r="A5886" i="3"/>
  <c r="A5885" i="3"/>
  <c r="A5884" i="3"/>
  <c r="A5883" i="3"/>
  <c r="A5882" i="3"/>
  <c r="A5881" i="3"/>
  <c r="A5880" i="3"/>
  <c r="A5879" i="3"/>
  <c r="A5878" i="3"/>
  <c r="A5877" i="3"/>
  <c r="A5876" i="3"/>
  <c r="A5875" i="3"/>
  <c r="A5874" i="3"/>
  <c r="A5873" i="3"/>
  <c r="A5872" i="3"/>
  <c r="A5871" i="3"/>
  <c r="A5870" i="3"/>
  <c r="A5869" i="3"/>
  <c r="A5868" i="3"/>
  <c r="A5867" i="3"/>
  <c r="A5866" i="3"/>
  <c r="A5865" i="3"/>
  <c r="A5864" i="3"/>
  <c r="A5863" i="3"/>
  <c r="A5862" i="3"/>
  <c r="A5861" i="3"/>
  <c r="A5860" i="3"/>
  <c r="A5859" i="3"/>
  <c r="A5858" i="3"/>
  <c r="A5857" i="3"/>
  <c r="A5856" i="3"/>
  <c r="A5855" i="3"/>
  <c r="A5854" i="3"/>
  <c r="A5853" i="3"/>
  <c r="A5852" i="3"/>
  <c r="A5851" i="3"/>
  <c r="A5850" i="3"/>
  <c r="A5849" i="3"/>
  <c r="A5848" i="3"/>
  <c r="A5847" i="3"/>
  <c r="A5846" i="3"/>
  <c r="A5845" i="3"/>
  <c r="A5844" i="3"/>
  <c r="A5843" i="3"/>
  <c r="A5842" i="3"/>
  <c r="A5841" i="3"/>
  <c r="A5840" i="3"/>
  <c r="A5839" i="3"/>
  <c r="A5838" i="3"/>
  <c r="A5837" i="3"/>
  <c r="A5836" i="3"/>
  <c r="A5835" i="3"/>
  <c r="A5834" i="3"/>
  <c r="A5833" i="3"/>
  <c r="A5832" i="3"/>
  <c r="A5831" i="3"/>
  <c r="A5830" i="3"/>
  <c r="A5829" i="3"/>
  <c r="A5828" i="3"/>
  <c r="A5827" i="3"/>
  <c r="A5826" i="3"/>
  <c r="A5825" i="3"/>
  <c r="A5824" i="3"/>
  <c r="A5823" i="3"/>
  <c r="A5822" i="3"/>
  <c r="A5821" i="3"/>
  <c r="A5820" i="3"/>
  <c r="A5819" i="3"/>
  <c r="A5818" i="3"/>
  <c r="A5817" i="3"/>
  <c r="A5816" i="3"/>
  <c r="A5815" i="3"/>
  <c r="A5814" i="3"/>
  <c r="A5813" i="3"/>
  <c r="A5812" i="3"/>
  <c r="A5811" i="3"/>
  <c r="A5810" i="3"/>
  <c r="A5809" i="3"/>
  <c r="A5808" i="3"/>
  <c r="A5807" i="3"/>
  <c r="A5806" i="3"/>
  <c r="A5805" i="3"/>
  <c r="A5804" i="3"/>
  <c r="A5803" i="3"/>
  <c r="A5802" i="3"/>
  <c r="A5801" i="3"/>
  <c r="A5800" i="3"/>
  <c r="A5799" i="3"/>
  <c r="A5798" i="3"/>
  <c r="A5797" i="3"/>
  <c r="A5796" i="3"/>
  <c r="A5795" i="3"/>
  <c r="A5794" i="3"/>
  <c r="A5793" i="3"/>
  <c r="A5792" i="3"/>
  <c r="A5791" i="3"/>
  <c r="A5790" i="3"/>
  <c r="A5789" i="3"/>
  <c r="A5788" i="3"/>
  <c r="A5787" i="3"/>
  <c r="A5786" i="3"/>
  <c r="A5785" i="3"/>
  <c r="A5784" i="3"/>
  <c r="A5783" i="3"/>
  <c r="A5782" i="3"/>
  <c r="A5781" i="3"/>
  <c r="A5780" i="3"/>
  <c r="A5779" i="3"/>
  <c r="A5778" i="3"/>
  <c r="A5777" i="3"/>
  <c r="A5776" i="3"/>
  <c r="A5775" i="3"/>
  <c r="A5774" i="3"/>
  <c r="A5773" i="3"/>
  <c r="A5772" i="3"/>
  <c r="A5771" i="3"/>
  <c r="A5770" i="3"/>
  <c r="A5769" i="3"/>
  <c r="A5768" i="3"/>
  <c r="A5767" i="3"/>
  <c r="A5766" i="3"/>
  <c r="A5765" i="3"/>
  <c r="A5764" i="3"/>
  <c r="A5763" i="3"/>
  <c r="A5762" i="3"/>
  <c r="A5761" i="3"/>
  <c r="A5760" i="3"/>
  <c r="A5759" i="3"/>
  <c r="A5758" i="3"/>
  <c r="A5757" i="3"/>
  <c r="A5756" i="3"/>
  <c r="A5755" i="3"/>
  <c r="A5754" i="3"/>
  <c r="A5753" i="3"/>
  <c r="A5752" i="3"/>
  <c r="A5751" i="3"/>
  <c r="A5750" i="3"/>
  <c r="A5749" i="3"/>
  <c r="A5748" i="3"/>
  <c r="A5747" i="3"/>
  <c r="A5746" i="3"/>
  <c r="A5745" i="3"/>
  <c r="A5744" i="3"/>
  <c r="A5743" i="3"/>
  <c r="A5742" i="3"/>
  <c r="A5741" i="3"/>
  <c r="A5740" i="3"/>
  <c r="A5739" i="3"/>
  <c r="A5738" i="3"/>
  <c r="A5737" i="3"/>
  <c r="A5736" i="3"/>
  <c r="A5735" i="3"/>
  <c r="A5734" i="3"/>
  <c r="A5733" i="3"/>
  <c r="A5732" i="3"/>
  <c r="A5731" i="3"/>
  <c r="A5730" i="3"/>
  <c r="A5729" i="3"/>
  <c r="A5728" i="3"/>
  <c r="A5727" i="3"/>
  <c r="A5726" i="3"/>
  <c r="A5725" i="3"/>
  <c r="A5724" i="3"/>
  <c r="A5723" i="3"/>
  <c r="A5722" i="3"/>
  <c r="A5721" i="3"/>
  <c r="A5720" i="3"/>
  <c r="A5719" i="3"/>
  <c r="A5718" i="3"/>
  <c r="A5717" i="3"/>
  <c r="A5716" i="3"/>
  <c r="A5715" i="3"/>
  <c r="A5714" i="3"/>
  <c r="A5713" i="3"/>
  <c r="A5712" i="3"/>
  <c r="A5711" i="3"/>
  <c r="A5710" i="3"/>
  <c r="A5709" i="3"/>
  <c r="A5708" i="3"/>
  <c r="A5707" i="3"/>
  <c r="A5706" i="3"/>
  <c r="A5705" i="3"/>
  <c r="A5704" i="3"/>
  <c r="A5703" i="3"/>
  <c r="A5702" i="3"/>
  <c r="A5701" i="3"/>
  <c r="A5700" i="3"/>
  <c r="A5699" i="3"/>
  <c r="A5698" i="3"/>
  <c r="A5697" i="3"/>
  <c r="A5696" i="3"/>
  <c r="A5695" i="3"/>
  <c r="A5694" i="3"/>
  <c r="A5693" i="3"/>
  <c r="A5692" i="3"/>
  <c r="A5691" i="3"/>
  <c r="A5690" i="3"/>
  <c r="A5689" i="3"/>
  <c r="A5688" i="3"/>
  <c r="A5687" i="3"/>
  <c r="A5686" i="3"/>
  <c r="A5685" i="3"/>
  <c r="A5684" i="3"/>
  <c r="A5683" i="3"/>
  <c r="A5682" i="3"/>
  <c r="A5681" i="3"/>
  <c r="A5680" i="3"/>
  <c r="A5679" i="3"/>
  <c r="A5678" i="3"/>
  <c r="A5677" i="3"/>
  <c r="A5676" i="3"/>
  <c r="A5675" i="3"/>
  <c r="A5674" i="3"/>
  <c r="A5673" i="3"/>
  <c r="A5672" i="3"/>
  <c r="A5671" i="3"/>
  <c r="A5670" i="3"/>
  <c r="A5669" i="3"/>
  <c r="A5668" i="3"/>
  <c r="A5667" i="3"/>
  <c r="A5666" i="3"/>
  <c r="A5665" i="3"/>
  <c r="A5664" i="3"/>
  <c r="A5663" i="3"/>
  <c r="A5662" i="3"/>
  <c r="A5661" i="3"/>
  <c r="A5660" i="3"/>
  <c r="A5659" i="3"/>
  <c r="A5658" i="3"/>
  <c r="A5657" i="3"/>
  <c r="A5656" i="3"/>
  <c r="A5655" i="3"/>
  <c r="A5654" i="3"/>
  <c r="A5653" i="3"/>
  <c r="A5652" i="3"/>
  <c r="A5651" i="3"/>
  <c r="A5650" i="3"/>
  <c r="A5649" i="3"/>
  <c r="A5648" i="3"/>
  <c r="A5647" i="3"/>
  <c r="A5646" i="3"/>
  <c r="A5645" i="3"/>
  <c r="A5644" i="3"/>
  <c r="A5643" i="3"/>
  <c r="A5642" i="3"/>
  <c r="A5641" i="3"/>
  <c r="A5640" i="3"/>
  <c r="A5639" i="3"/>
  <c r="A5638" i="3"/>
  <c r="A5637" i="3"/>
  <c r="A5636" i="3"/>
  <c r="A5635" i="3"/>
  <c r="A5634" i="3"/>
  <c r="A5633" i="3"/>
  <c r="A5632" i="3"/>
  <c r="A5631" i="3"/>
  <c r="A5630" i="3"/>
  <c r="A5629" i="3"/>
  <c r="A5628" i="3"/>
  <c r="A5627" i="3"/>
  <c r="A5626" i="3"/>
  <c r="A5625" i="3"/>
  <c r="A5624" i="3"/>
  <c r="A5623" i="3"/>
  <c r="A5622" i="3"/>
  <c r="A5621" i="3"/>
  <c r="A5620" i="3"/>
  <c r="A5619" i="3"/>
  <c r="A5618" i="3"/>
  <c r="A5617" i="3"/>
  <c r="A5616" i="3"/>
  <c r="A5615" i="3"/>
  <c r="A5614" i="3"/>
  <c r="A5613" i="3"/>
  <c r="A5612" i="3"/>
  <c r="A5611" i="3"/>
  <c r="A5610" i="3"/>
  <c r="A5609" i="3"/>
  <c r="A5608" i="3"/>
  <c r="A5607" i="3"/>
  <c r="A5606" i="3"/>
  <c r="A5605" i="3"/>
  <c r="A5604" i="3"/>
  <c r="A5603" i="3"/>
  <c r="A5602" i="3"/>
  <c r="A5601" i="3"/>
  <c r="A5600" i="3"/>
  <c r="A5599" i="3"/>
  <c r="A5598" i="3"/>
  <c r="A5597" i="3"/>
  <c r="A5596" i="3"/>
  <c r="A5595" i="3"/>
  <c r="A5594" i="3"/>
  <c r="A5593" i="3"/>
  <c r="A5592" i="3"/>
  <c r="A5591" i="3"/>
  <c r="A5590" i="3"/>
  <c r="A5589" i="3"/>
  <c r="A5588" i="3"/>
  <c r="A5587" i="3"/>
  <c r="A5586" i="3"/>
  <c r="A5585" i="3"/>
  <c r="A5584" i="3"/>
  <c r="A5583" i="3"/>
  <c r="A5582" i="3"/>
  <c r="A5581" i="3"/>
  <c r="A5580" i="3"/>
  <c r="A5579" i="3"/>
  <c r="A5578" i="3"/>
  <c r="A5577" i="3"/>
  <c r="A5576" i="3"/>
  <c r="A5575" i="3"/>
  <c r="A5574" i="3"/>
  <c r="A5573" i="3"/>
  <c r="A5572" i="3"/>
  <c r="A5571" i="3"/>
  <c r="A5570" i="3"/>
  <c r="A5569" i="3"/>
  <c r="A5568" i="3"/>
  <c r="A5567" i="3"/>
  <c r="A5566" i="3"/>
  <c r="A5565" i="3"/>
  <c r="A5564" i="3"/>
  <c r="A5563" i="3"/>
  <c r="A5562" i="3"/>
  <c r="A5561" i="3"/>
  <c r="A5560" i="3"/>
  <c r="A5559" i="3"/>
  <c r="A5558" i="3"/>
  <c r="A5557" i="3"/>
  <c r="A5556" i="3"/>
  <c r="A5555" i="3"/>
  <c r="A5554" i="3"/>
  <c r="A5553" i="3"/>
  <c r="A5552" i="3"/>
  <c r="A5551" i="3"/>
  <c r="A5550" i="3"/>
  <c r="A5549" i="3"/>
  <c r="A5548" i="3"/>
  <c r="A5547" i="3"/>
  <c r="A5546" i="3"/>
  <c r="A5545" i="3"/>
  <c r="A5544" i="3"/>
  <c r="A5543" i="3"/>
  <c r="A5542" i="3"/>
  <c r="A5541" i="3"/>
  <c r="A5540" i="3"/>
  <c r="A5539" i="3"/>
  <c r="A5538" i="3"/>
  <c r="A5537" i="3"/>
  <c r="A5536" i="3"/>
  <c r="A5535" i="3"/>
  <c r="A5534" i="3"/>
  <c r="A5533" i="3"/>
  <c r="A5532" i="3"/>
  <c r="A5531" i="3"/>
  <c r="A5530" i="3"/>
  <c r="A5529" i="3"/>
  <c r="A5528" i="3"/>
  <c r="A5527" i="3"/>
  <c r="A5526" i="3"/>
  <c r="A5525" i="3"/>
  <c r="A5524" i="3"/>
  <c r="A5523" i="3"/>
  <c r="A5522" i="3"/>
  <c r="A5521" i="3"/>
  <c r="A5520" i="3"/>
  <c r="A5519" i="3"/>
  <c r="A5518" i="3"/>
  <c r="A5517" i="3"/>
  <c r="A5516" i="3"/>
  <c r="A5515" i="3"/>
  <c r="A5514" i="3"/>
  <c r="A5513" i="3"/>
  <c r="A5512" i="3"/>
  <c r="A5511" i="3"/>
  <c r="A5510" i="3"/>
  <c r="A5509" i="3"/>
  <c r="A5508" i="3"/>
  <c r="A5507" i="3"/>
  <c r="A5506" i="3"/>
  <c r="A5505" i="3"/>
  <c r="A5504" i="3"/>
  <c r="A5503" i="3"/>
  <c r="A5502" i="3"/>
  <c r="A5501" i="3"/>
  <c r="A5500" i="3"/>
  <c r="A5499" i="3"/>
  <c r="A5498" i="3"/>
  <c r="A5497" i="3"/>
  <c r="A5496" i="3"/>
  <c r="A5495" i="3"/>
  <c r="A5494" i="3"/>
  <c r="A5493" i="3"/>
  <c r="A5492" i="3"/>
  <c r="A5491" i="3"/>
  <c r="A5490" i="3"/>
  <c r="A5489" i="3"/>
  <c r="A5488" i="3"/>
  <c r="A5487" i="3"/>
  <c r="A5486" i="3"/>
  <c r="A5485" i="3"/>
  <c r="A5484" i="3"/>
  <c r="A5483" i="3"/>
  <c r="A5482" i="3"/>
  <c r="A5481" i="3"/>
  <c r="A5480" i="3"/>
  <c r="A5479" i="3"/>
  <c r="A5478" i="3"/>
  <c r="A5477" i="3"/>
  <c r="A5476" i="3"/>
  <c r="A5475" i="3"/>
  <c r="A5474" i="3"/>
  <c r="A5473" i="3"/>
  <c r="A5472" i="3"/>
  <c r="A5471" i="3"/>
  <c r="A5470" i="3"/>
  <c r="A5469" i="3"/>
  <c r="A5468" i="3"/>
  <c r="A5467" i="3"/>
  <c r="A5466" i="3"/>
  <c r="A5465" i="3"/>
  <c r="A5464" i="3"/>
  <c r="A5463" i="3"/>
  <c r="A5462" i="3"/>
  <c r="A5461" i="3"/>
  <c r="A5460" i="3"/>
  <c r="A5459" i="3"/>
  <c r="A5458" i="3"/>
  <c r="A5457" i="3"/>
  <c r="A5456" i="3"/>
  <c r="A5455" i="3"/>
  <c r="A5454" i="3"/>
  <c r="A5453" i="3"/>
  <c r="A5452" i="3"/>
  <c r="A5451" i="3"/>
  <c r="A5450" i="3"/>
  <c r="A5449" i="3"/>
  <c r="A5448" i="3"/>
  <c r="A5447" i="3"/>
  <c r="A5446" i="3"/>
  <c r="A5445" i="3"/>
  <c r="A5444" i="3"/>
  <c r="A5443" i="3"/>
  <c r="A5442" i="3"/>
  <c r="A5441" i="3"/>
  <c r="A5440" i="3"/>
  <c r="A5439" i="3"/>
  <c r="A5438" i="3"/>
  <c r="A5437" i="3"/>
  <c r="A5436" i="3"/>
  <c r="A5435" i="3"/>
  <c r="A5434" i="3"/>
  <c r="A5433" i="3"/>
  <c r="A5432" i="3"/>
  <c r="A5431" i="3"/>
  <c r="A5430" i="3"/>
  <c r="A5429" i="3"/>
  <c r="A5428" i="3"/>
  <c r="A5427" i="3"/>
  <c r="A5426" i="3"/>
  <c r="A5425" i="3"/>
  <c r="A5424" i="3"/>
  <c r="A5423" i="3"/>
  <c r="A5422" i="3"/>
  <c r="A5421" i="3"/>
  <c r="A5420" i="3"/>
  <c r="A5419" i="3"/>
  <c r="A5418" i="3"/>
  <c r="A5417" i="3"/>
  <c r="A5416" i="3"/>
  <c r="A5415" i="3"/>
  <c r="A5414" i="3"/>
  <c r="A5413" i="3"/>
  <c r="A5412" i="3"/>
  <c r="A5411" i="3"/>
  <c r="A5410" i="3"/>
  <c r="A5409" i="3"/>
  <c r="A5408" i="3"/>
  <c r="A5407" i="3"/>
  <c r="A5406" i="3"/>
  <c r="A5405" i="3"/>
  <c r="A5404" i="3"/>
  <c r="A5403" i="3"/>
  <c r="A5402" i="3"/>
  <c r="A5401" i="3"/>
  <c r="A5400" i="3"/>
  <c r="A5399" i="3"/>
  <c r="A5398" i="3"/>
  <c r="A5397" i="3"/>
  <c r="A5396" i="3"/>
  <c r="A5395" i="3"/>
  <c r="A5394" i="3"/>
  <c r="A5393" i="3"/>
  <c r="A5392" i="3"/>
  <c r="A5391" i="3"/>
  <c r="A5390" i="3"/>
  <c r="A5389" i="3"/>
  <c r="A5388" i="3"/>
  <c r="A5387" i="3"/>
  <c r="A5386" i="3"/>
  <c r="A5385" i="3"/>
  <c r="A5384" i="3"/>
  <c r="A5383" i="3"/>
  <c r="A5382" i="3"/>
  <c r="A5381" i="3"/>
  <c r="A5380" i="3"/>
  <c r="A5379" i="3"/>
  <c r="A5378" i="3"/>
  <c r="A5377" i="3"/>
  <c r="A5376" i="3"/>
  <c r="A5375" i="3"/>
  <c r="A5374" i="3"/>
  <c r="A5373" i="3"/>
  <c r="A5372" i="3"/>
  <c r="A5371" i="3"/>
  <c r="A5370" i="3"/>
  <c r="A5369" i="3"/>
  <c r="A5368" i="3"/>
  <c r="A5367" i="3"/>
  <c r="A5366" i="3"/>
  <c r="A5365" i="3"/>
  <c r="A5364" i="3"/>
  <c r="A5363" i="3"/>
  <c r="A5362" i="3"/>
  <c r="A5361" i="3"/>
  <c r="A5360" i="3"/>
  <c r="A5359" i="3"/>
  <c r="A5358" i="3"/>
  <c r="A5357" i="3"/>
  <c r="A5356" i="3"/>
  <c r="A5355" i="3"/>
  <c r="A5354" i="3"/>
  <c r="A5353" i="3"/>
  <c r="A5352" i="3"/>
  <c r="A5351" i="3"/>
  <c r="A5350" i="3"/>
  <c r="A5349" i="3"/>
  <c r="A5348" i="3"/>
  <c r="A5347" i="3"/>
  <c r="A5346" i="3"/>
  <c r="A5345" i="3"/>
  <c r="A5344" i="3"/>
  <c r="A5343" i="3"/>
  <c r="A5342" i="3"/>
  <c r="A5341" i="3"/>
  <c r="A5340" i="3"/>
  <c r="A5339" i="3"/>
  <c r="A5338" i="3"/>
  <c r="A5337" i="3"/>
  <c r="A5336" i="3"/>
  <c r="A5335" i="3"/>
  <c r="A5334" i="3"/>
  <c r="A5333" i="3"/>
  <c r="A5332" i="3"/>
  <c r="A5331" i="3"/>
  <c r="A5330" i="3"/>
  <c r="A5329" i="3"/>
  <c r="A5328" i="3"/>
  <c r="A5327" i="3"/>
  <c r="A5326" i="3"/>
  <c r="A5325" i="3"/>
  <c r="A5324" i="3"/>
  <c r="A5323" i="3"/>
  <c r="A5322" i="3"/>
  <c r="A5321" i="3"/>
  <c r="A5320" i="3"/>
  <c r="A5319" i="3"/>
  <c r="A5318" i="3"/>
  <c r="A5317" i="3"/>
  <c r="A5316" i="3"/>
  <c r="A5315" i="3"/>
  <c r="A5314" i="3"/>
  <c r="A5313" i="3"/>
  <c r="A5312" i="3"/>
  <c r="A5311" i="3"/>
  <c r="A5310" i="3"/>
  <c r="A5309" i="3"/>
  <c r="A5308" i="3"/>
  <c r="A5307" i="3"/>
  <c r="A5306" i="3"/>
  <c r="A5305" i="3"/>
  <c r="A5304" i="3"/>
  <c r="A5303" i="3"/>
  <c r="A5302" i="3"/>
  <c r="A5301" i="3"/>
  <c r="A5300" i="3"/>
  <c r="A5299" i="3"/>
  <c r="A5298" i="3"/>
  <c r="A5297" i="3"/>
  <c r="A5296" i="3"/>
  <c r="A5295" i="3"/>
  <c r="A5294" i="3"/>
  <c r="A5293" i="3"/>
  <c r="A5292" i="3"/>
  <c r="A5291" i="3"/>
  <c r="A5290" i="3"/>
  <c r="A5289" i="3"/>
  <c r="A5288" i="3"/>
  <c r="A5287" i="3"/>
  <c r="A5286" i="3"/>
  <c r="A5285" i="3"/>
  <c r="A5284" i="3"/>
  <c r="A5283" i="3"/>
  <c r="A5282" i="3"/>
  <c r="A5281" i="3"/>
  <c r="A5280" i="3"/>
  <c r="A5279" i="3"/>
  <c r="A5278" i="3"/>
  <c r="A5277" i="3"/>
  <c r="A5276" i="3"/>
  <c r="A5275" i="3"/>
  <c r="A5274" i="3"/>
  <c r="A5273" i="3"/>
  <c r="A5272" i="3"/>
  <c r="A5271" i="3"/>
  <c r="A5270" i="3"/>
  <c r="A5269" i="3"/>
  <c r="A5268" i="3"/>
  <c r="A5267" i="3"/>
  <c r="A5266" i="3"/>
  <c r="A5265" i="3"/>
  <c r="A5264" i="3"/>
  <c r="A5263" i="3"/>
  <c r="A5262" i="3"/>
  <c r="A5261" i="3"/>
  <c r="A5260" i="3"/>
  <c r="A5259" i="3"/>
  <c r="A5258" i="3"/>
  <c r="A5257" i="3"/>
  <c r="A5256" i="3"/>
  <c r="A5255" i="3"/>
  <c r="A5254" i="3"/>
  <c r="A5253" i="3"/>
  <c r="A5252" i="3"/>
  <c r="A5251" i="3"/>
  <c r="A5250" i="3"/>
  <c r="A5249" i="3"/>
  <c r="A5248" i="3"/>
  <c r="A5247" i="3"/>
  <c r="A5246" i="3"/>
  <c r="A5245" i="3"/>
  <c r="A5244" i="3"/>
  <c r="A5243" i="3"/>
  <c r="A5242" i="3"/>
  <c r="A5241" i="3"/>
  <c r="A5240" i="3"/>
  <c r="A5239" i="3"/>
  <c r="A5238" i="3"/>
  <c r="A5237" i="3"/>
  <c r="A5236" i="3"/>
  <c r="A5235" i="3"/>
  <c r="A5234" i="3"/>
  <c r="A5233" i="3"/>
  <c r="A5232" i="3"/>
  <c r="A5231" i="3"/>
  <c r="A5230" i="3"/>
  <c r="A5229" i="3"/>
  <c r="A5228" i="3"/>
  <c r="A5227" i="3"/>
  <c r="A5226" i="3"/>
  <c r="A5225" i="3"/>
  <c r="A5224" i="3"/>
  <c r="A5223" i="3"/>
  <c r="A5222" i="3"/>
  <c r="A5221" i="3"/>
  <c r="A5220" i="3"/>
  <c r="A5219" i="3"/>
  <c r="A5218" i="3"/>
  <c r="A5217" i="3"/>
  <c r="A5216" i="3"/>
  <c r="A5215" i="3"/>
  <c r="A5214" i="3"/>
  <c r="A5213" i="3"/>
  <c r="A5212" i="3"/>
  <c r="A5211" i="3"/>
  <c r="A5210" i="3"/>
  <c r="A5209" i="3"/>
  <c r="A5208" i="3"/>
  <c r="A5207" i="3"/>
  <c r="A5206" i="3"/>
  <c r="A5205" i="3"/>
  <c r="A5204" i="3"/>
  <c r="A5203" i="3"/>
  <c r="A5202" i="3"/>
  <c r="A5201" i="3"/>
  <c r="A5200" i="3"/>
  <c r="A5199" i="3"/>
  <c r="A5198" i="3"/>
  <c r="A5197" i="3"/>
  <c r="A5196" i="3"/>
  <c r="A5195" i="3"/>
  <c r="A5194" i="3"/>
  <c r="A5193" i="3"/>
  <c r="A5192" i="3"/>
  <c r="A5191" i="3"/>
  <c r="A5190" i="3"/>
  <c r="A5189" i="3"/>
  <c r="A5188" i="3"/>
  <c r="A5187" i="3"/>
  <c r="A5186" i="3"/>
  <c r="A5185" i="3"/>
  <c r="A5184" i="3"/>
  <c r="A5183" i="3"/>
  <c r="A5182" i="3"/>
  <c r="A5181" i="3"/>
  <c r="A5180" i="3"/>
  <c r="A5179" i="3"/>
  <c r="A5178" i="3"/>
  <c r="A5177" i="3"/>
  <c r="A5176" i="3"/>
  <c r="A5175" i="3"/>
  <c r="A5174" i="3"/>
  <c r="A5173" i="3"/>
  <c r="A5172" i="3"/>
  <c r="A5171" i="3"/>
  <c r="A5170" i="3"/>
  <c r="A5169" i="3"/>
  <c r="A5168" i="3"/>
  <c r="A5167" i="3"/>
  <c r="A5166" i="3"/>
  <c r="A5165" i="3"/>
  <c r="A5164" i="3"/>
  <c r="A5163" i="3"/>
  <c r="A5162" i="3"/>
  <c r="A5161" i="3"/>
  <c r="A5160" i="3"/>
  <c r="A5159" i="3"/>
  <c r="A5158" i="3"/>
  <c r="A5157" i="3"/>
  <c r="A5156" i="3"/>
  <c r="A5155" i="3"/>
  <c r="A5154" i="3"/>
  <c r="A5153" i="3"/>
  <c r="A5152" i="3"/>
  <c r="A5151" i="3"/>
  <c r="A5150" i="3"/>
  <c r="A5149" i="3"/>
  <c r="A5148" i="3"/>
  <c r="A5147" i="3"/>
  <c r="A5146" i="3"/>
  <c r="A5145" i="3"/>
  <c r="A5144" i="3"/>
  <c r="A5143" i="3"/>
  <c r="A5142" i="3"/>
  <c r="A5141" i="3"/>
  <c r="A5140" i="3"/>
  <c r="A5139" i="3"/>
  <c r="A5138" i="3"/>
  <c r="A5137" i="3"/>
  <c r="A5136" i="3"/>
  <c r="A5135" i="3"/>
  <c r="A5134" i="3"/>
  <c r="A5133" i="3"/>
  <c r="A5132" i="3"/>
  <c r="A5131" i="3"/>
  <c r="A5130" i="3"/>
  <c r="A5129" i="3"/>
  <c r="A5128" i="3"/>
  <c r="A5127" i="3"/>
  <c r="A5126" i="3"/>
  <c r="A5125" i="3"/>
  <c r="A5124" i="3"/>
  <c r="A5123" i="3"/>
  <c r="A5122" i="3"/>
  <c r="A5121" i="3"/>
  <c r="A5120" i="3"/>
  <c r="A5119" i="3"/>
  <c r="A5118" i="3"/>
  <c r="A5117" i="3"/>
  <c r="A5116" i="3"/>
  <c r="A5115" i="3"/>
  <c r="A5114" i="3"/>
  <c r="A5113" i="3"/>
  <c r="A5112" i="3"/>
  <c r="A5111" i="3"/>
  <c r="A5110" i="3"/>
  <c r="A5109" i="3"/>
  <c r="A5108" i="3"/>
  <c r="A5107" i="3"/>
  <c r="A5106" i="3"/>
  <c r="A5105" i="3"/>
  <c r="A5104" i="3"/>
  <c r="A5103" i="3"/>
  <c r="A5102" i="3"/>
  <c r="A5101" i="3"/>
  <c r="A5100" i="3"/>
  <c r="A5099" i="3"/>
  <c r="A5098" i="3"/>
  <c r="A5097" i="3"/>
  <c r="A5096" i="3"/>
  <c r="A5095" i="3"/>
  <c r="A5094" i="3"/>
  <c r="A5093" i="3"/>
  <c r="A5092" i="3"/>
  <c r="A5091" i="3"/>
  <c r="A5090" i="3"/>
  <c r="A5089" i="3"/>
  <c r="A5088" i="3"/>
  <c r="A5087" i="3"/>
  <c r="A5086" i="3"/>
  <c r="A5085" i="3"/>
  <c r="A5084" i="3"/>
  <c r="A5083" i="3"/>
  <c r="A5082" i="3"/>
  <c r="A5081" i="3"/>
  <c r="A5080" i="3"/>
  <c r="A5079" i="3"/>
  <c r="A5078" i="3"/>
  <c r="A5077" i="3"/>
  <c r="A5076" i="3"/>
  <c r="A5075" i="3"/>
  <c r="A5074" i="3"/>
  <c r="A5073" i="3"/>
  <c r="A5072" i="3"/>
  <c r="A5071" i="3"/>
  <c r="A5070" i="3"/>
  <c r="A5069" i="3"/>
  <c r="A5068" i="3"/>
  <c r="A5067" i="3"/>
  <c r="A5066" i="3"/>
  <c r="A5065" i="3"/>
  <c r="A5064" i="3"/>
  <c r="A5063" i="3"/>
  <c r="A5062" i="3"/>
  <c r="A5061" i="3"/>
  <c r="A5060" i="3"/>
  <c r="A5059" i="3"/>
  <c r="A5058" i="3"/>
  <c r="A5057" i="3"/>
  <c r="A5056" i="3"/>
  <c r="A5055" i="3"/>
  <c r="A5054" i="3"/>
  <c r="A5053" i="3"/>
  <c r="A5052" i="3"/>
  <c r="A5051" i="3"/>
  <c r="A5050" i="3"/>
  <c r="A5049" i="3"/>
  <c r="A5048" i="3"/>
  <c r="A5047" i="3"/>
  <c r="A5046" i="3"/>
  <c r="A5045" i="3"/>
  <c r="A5044" i="3"/>
  <c r="A5043" i="3"/>
  <c r="A5042" i="3"/>
  <c r="A5041" i="3"/>
  <c r="A5040" i="3"/>
  <c r="A5039" i="3"/>
  <c r="A5038" i="3"/>
  <c r="A5037" i="3"/>
  <c r="A5036" i="3"/>
  <c r="A5035" i="3"/>
  <c r="A5034" i="3"/>
  <c r="A5033" i="3"/>
  <c r="A5032" i="3"/>
  <c r="A5031" i="3"/>
  <c r="A5030" i="3"/>
  <c r="A5029" i="3"/>
  <c r="A5028" i="3"/>
  <c r="A5027" i="3"/>
  <c r="A5026" i="3"/>
  <c r="A5025" i="3"/>
  <c r="A5024" i="3"/>
  <c r="A5023" i="3"/>
  <c r="A5022" i="3"/>
  <c r="A5021" i="3"/>
  <c r="A5020" i="3"/>
  <c r="A5019" i="3"/>
  <c r="A5018" i="3"/>
  <c r="A5017" i="3"/>
  <c r="A5016" i="3"/>
  <c r="A5015" i="3"/>
  <c r="A5014" i="3"/>
  <c r="A5013" i="3"/>
  <c r="A5012" i="3"/>
  <c r="A5011" i="3"/>
  <c r="A5010" i="3"/>
  <c r="A5009" i="3"/>
  <c r="A5008" i="3"/>
  <c r="A5007" i="3"/>
  <c r="A5006" i="3"/>
  <c r="A5005" i="3"/>
  <c r="A5004" i="3"/>
  <c r="A5003" i="3"/>
  <c r="A5002" i="3"/>
  <c r="A5001" i="3"/>
  <c r="A5000" i="3"/>
  <c r="A4999" i="3"/>
  <c r="A4998" i="3"/>
  <c r="A4997" i="3"/>
  <c r="A4996" i="3"/>
  <c r="A4995" i="3"/>
  <c r="A4994" i="3"/>
  <c r="A4993" i="3"/>
  <c r="A4992" i="3"/>
  <c r="A4991" i="3"/>
  <c r="A4990" i="3"/>
  <c r="A4989" i="3"/>
  <c r="A4988" i="3"/>
  <c r="A4987" i="3"/>
  <c r="A4986" i="3"/>
  <c r="A4985" i="3"/>
  <c r="A4984" i="3"/>
  <c r="A4983" i="3"/>
  <c r="A4982" i="3"/>
  <c r="A4981" i="3"/>
  <c r="A4980" i="3"/>
  <c r="A4979" i="3"/>
  <c r="A4978" i="3"/>
  <c r="A4977" i="3"/>
  <c r="A4976" i="3"/>
  <c r="A4975" i="3"/>
  <c r="A4974" i="3"/>
  <c r="A4973" i="3"/>
  <c r="A4972" i="3"/>
  <c r="A4971" i="3"/>
  <c r="A4970" i="3"/>
  <c r="A4969" i="3"/>
  <c r="A4968" i="3"/>
  <c r="A4967" i="3"/>
  <c r="A4966" i="3"/>
  <c r="A4965" i="3"/>
  <c r="A4964" i="3"/>
  <c r="A4963" i="3"/>
  <c r="A4962" i="3"/>
  <c r="A4961" i="3"/>
  <c r="A4960" i="3"/>
  <c r="A4959" i="3"/>
  <c r="A4958" i="3"/>
  <c r="A4957" i="3"/>
  <c r="A4956" i="3"/>
  <c r="A4955" i="3"/>
  <c r="A4954" i="3"/>
  <c r="A4953" i="3"/>
  <c r="A4952" i="3"/>
  <c r="A4951" i="3"/>
  <c r="A4950" i="3"/>
  <c r="A4949" i="3"/>
  <c r="A4948" i="3"/>
  <c r="A4947" i="3"/>
  <c r="A4946" i="3"/>
  <c r="A4945" i="3"/>
  <c r="A4944" i="3"/>
  <c r="A4943" i="3"/>
  <c r="A4942" i="3"/>
  <c r="A4941" i="3"/>
  <c r="A4940" i="3"/>
  <c r="A4939" i="3"/>
  <c r="A4938" i="3"/>
  <c r="A4937" i="3"/>
  <c r="A4936" i="3"/>
  <c r="A4935" i="3"/>
  <c r="A4934" i="3"/>
  <c r="A4933" i="3"/>
  <c r="A4932" i="3"/>
  <c r="A4931" i="3"/>
  <c r="A4930" i="3"/>
  <c r="A4929" i="3"/>
  <c r="A4928" i="3"/>
  <c r="A4927" i="3"/>
  <c r="A4926" i="3"/>
  <c r="A4925" i="3"/>
  <c r="A4924" i="3"/>
  <c r="A4923" i="3"/>
  <c r="A4922" i="3"/>
  <c r="A4921" i="3"/>
  <c r="A4920" i="3"/>
  <c r="A4919" i="3"/>
  <c r="A4918" i="3"/>
  <c r="A4917" i="3"/>
  <c r="A4916" i="3"/>
  <c r="A4915" i="3"/>
  <c r="A4914" i="3"/>
  <c r="A4913" i="3"/>
  <c r="A4912" i="3"/>
  <c r="A4911" i="3"/>
  <c r="A4910" i="3"/>
  <c r="A4909" i="3"/>
  <c r="A4908" i="3"/>
  <c r="A4907" i="3"/>
  <c r="A4906" i="3"/>
  <c r="A4905" i="3"/>
  <c r="A4904" i="3"/>
  <c r="A4903" i="3"/>
  <c r="A4902" i="3"/>
  <c r="A4901" i="3"/>
  <c r="A4900" i="3"/>
  <c r="A4899" i="3"/>
  <c r="A4898" i="3"/>
  <c r="A4897" i="3"/>
  <c r="A4896" i="3"/>
  <c r="A4895" i="3"/>
  <c r="A4894" i="3"/>
  <c r="A4893" i="3"/>
  <c r="A4892" i="3"/>
  <c r="A4891" i="3"/>
  <c r="A4890" i="3"/>
  <c r="A4889" i="3"/>
  <c r="A4888" i="3"/>
  <c r="A4887" i="3"/>
  <c r="A4886" i="3"/>
  <c r="A4885" i="3"/>
  <c r="A4884" i="3"/>
  <c r="A4883" i="3"/>
  <c r="A4882" i="3"/>
  <c r="A4881" i="3"/>
  <c r="A4880" i="3"/>
  <c r="A4879" i="3"/>
  <c r="A4878" i="3"/>
  <c r="A4877" i="3"/>
  <c r="A4876" i="3"/>
  <c r="A4875" i="3"/>
  <c r="A4874" i="3"/>
  <c r="A4873" i="3"/>
  <c r="A4872" i="3"/>
  <c r="A4871" i="3"/>
  <c r="A4870" i="3"/>
  <c r="A4869" i="3"/>
  <c r="A4868" i="3"/>
  <c r="A4867" i="3"/>
  <c r="A4866" i="3"/>
  <c r="A4865" i="3"/>
  <c r="A4864" i="3"/>
  <c r="A4863" i="3"/>
  <c r="A4862" i="3"/>
  <c r="A4861" i="3"/>
  <c r="A4860" i="3"/>
  <c r="A4859" i="3"/>
  <c r="A4858" i="3"/>
  <c r="A4857" i="3"/>
  <c r="A4856" i="3"/>
  <c r="A4855" i="3"/>
  <c r="A4854" i="3"/>
  <c r="A4853" i="3"/>
  <c r="A4852" i="3"/>
  <c r="A4851" i="3"/>
  <c r="A4850" i="3"/>
  <c r="A4849" i="3"/>
  <c r="A4848" i="3"/>
  <c r="A4847" i="3"/>
  <c r="A4846" i="3"/>
  <c r="A4845" i="3"/>
  <c r="A4844" i="3"/>
  <c r="A4843" i="3"/>
  <c r="A4842" i="3"/>
  <c r="A4841" i="3"/>
  <c r="A4840" i="3"/>
  <c r="A4839" i="3"/>
  <c r="A4838" i="3"/>
  <c r="A4837" i="3"/>
  <c r="A4836" i="3"/>
  <c r="A4835" i="3"/>
  <c r="A4834" i="3"/>
  <c r="A4833" i="3"/>
  <c r="A4832" i="3"/>
  <c r="A4831" i="3"/>
  <c r="A4830" i="3"/>
  <c r="A4829" i="3"/>
  <c r="A4828" i="3"/>
  <c r="A4827" i="3"/>
  <c r="A4826" i="3"/>
  <c r="A4825" i="3"/>
  <c r="A4824" i="3"/>
  <c r="A4823" i="3"/>
  <c r="A4822" i="3"/>
  <c r="A4821" i="3"/>
  <c r="A4820" i="3"/>
  <c r="A4819" i="3"/>
  <c r="A4818" i="3"/>
  <c r="A4817" i="3"/>
  <c r="A4816" i="3"/>
  <c r="A4815" i="3"/>
  <c r="A4814" i="3"/>
  <c r="A4813" i="3"/>
  <c r="A4812" i="3"/>
  <c r="A4811" i="3"/>
  <c r="A4810" i="3"/>
  <c r="A4809" i="3"/>
  <c r="A4808" i="3"/>
  <c r="A4807" i="3"/>
  <c r="A4806" i="3"/>
  <c r="A4805" i="3"/>
  <c r="A4804" i="3"/>
  <c r="A4803" i="3"/>
  <c r="A4802" i="3"/>
  <c r="A4801" i="3"/>
  <c r="A4800" i="3"/>
  <c r="A4799" i="3"/>
  <c r="A4798" i="3"/>
  <c r="A4797" i="3"/>
  <c r="A4796" i="3"/>
  <c r="A4795" i="3"/>
  <c r="A4794" i="3"/>
  <c r="A4793" i="3"/>
  <c r="A4792" i="3"/>
  <c r="A4791" i="3"/>
  <c r="A4790" i="3"/>
  <c r="A4789" i="3"/>
  <c r="A4788" i="3"/>
  <c r="A4787" i="3"/>
  <c r="A4786" i="3"/>
  <c r="A4785" i="3"/>
  <c r="A4784" i="3"/>
  <c r="A4783" i="3"/>
  <c r="A4782" i="3"/>
  <c r="A4781" i="3"/>
  <c r="A4780" i="3"/>
  <c r="A4779" i="3"/>
  <c r="A4778" i="3"/>
  <c r="A4777" i="3"/>
  <c r="A4776" i="3"/>
  <c r="A4775" i="3"/>
  <c r="A4774" i="3"/>
  <c r="A4773" i="3"/>
  <c r="A4772" i="3"/>
  <c r="A4771" i="3"/>
  <c r="A4770" i="3"/>
  <c r="A4769" i="3"/>
  <c r="A4768" i="3"/>
  <c r="A4767" i="3"/>
  <c r="A4766" i="3"/>
  <c r="A4765" i="3"/>
  <c r="A4764" i="3"/>
  <c r="A4763" i="3"/>
  <c r="A4762" i="3"/>
  <c r="A4761" i="3"/>
  <c r="A4760" i="3"/>
  <c r="A4759" i="3"/>
  <c r="A4758" i="3"/>
  <c r="A4757" i="3"/>
  <c r="A4756" i="3"/>
  <c r="A4755" i="3"/>
  <c r="A4754" i="3"/>
  <c r="A4753" i="3"/>
  <c r="A4752" i="3"/>
  <c r="A4751" i="3"/>
  <c r="A4750" i="3"/>
  <c r="A4749" i="3"/>
  <c r="A4748" i="3"/>
  <c r="A4747" i="3"/>
  <c r="A4746" i="3"/>
  <c r="A4745" i="3"/>
  <c r="A4744" i="3"/>
  <c r="A4743" i="3"/>
  <c r="A4742" i="3"/>
  <c r="A4741" i="3"/>
  <c r="A4740" i="3"/>
  <c r="A4739" i="3"/>
  <c r="A4738" i="3"/>
  <c r="A4737" i="3"/>
  <c r="A4736" i="3"/>
  <c r="A4735" i="3"/>
  <c r="A4734" i="3"/>
  <c r="A4733" i="3"/>
  <c r="A4732" i="3"/>
  <c r="A4731" i="3"/>
  <c r="A4730" i="3"/>
  <c r="A4729" i="3"/>
  <c r="A4728" i="3"/>
  <c r="A4727" i="3"/>
  <c r="A4726" i="3"/>
  <c r="A4725" i="3"/>
  <c r="A4724" i="3"/>
  <c r="A4723" i="3"/>
  <c r="A4722" i="3"/>
  <c r="A4721" i="3"/>
  <c r="A4720" i="3"/>
  <c r="A4719" i="3"/>
  <c r="A4718" i="3"/>
  <c r="A4717" i="3"/>
  <c r="A4716" i="3"/>
  <c r="A4715" i="3"/>
  <c r="A4714" i="3"/>
  <c r="A4713" i="3"/>
  <c r="A4712" i="3"/>
  <c r="A4711" i="3"/>
  <c r="A4710" i="3"/>
  <c r="A4709" i="3"/>
  <c r="A4708" i="3"/>
  <c r="A4707" i="3"/>
  <c r="A4706" i="3"/>
  <c r="A4705" i="3"/>
  <c r="A4704" i="3"/>
  <c r="A4703" i="3"/>
  <c r="A4702" i="3"/>
  <c r="A4701" i="3"/>
  <c r="A4700" i="3"/>
  <c r="A4699" i="3"/>
  <c r="A4698" i="3"/>
  <c r="A4697" i="3"/>
  <c r="A4696" i="3"/>
  <c r="A4695" i="3"/>
  <c r="A4694" i="3"/>
  <c r="A4693" i="3"/>
  <c r="A4692" i="3"/>
  <c r="A4691" i="3"/>
  <c r="A4690" i="3"/>
  <c r="A4689" i="3"/>
  <c r="A4688" i="3"/>
  <c r="A4687" i="3"/>
  <c r="A4686" i="3"/>
  <c r="A4685" i="3"/>
  <c r="A4684" i="3"/>
  <c r="A4683" i="3"/>
  <c r="A4682" i="3"/>
  <c r="A4681" i="3"/>
  <c r="A4680" i="3"/>
  <c r="A4679" i="3"/>
  <c r="A4678" i="3"/>
  <c r="A4677" i="3"/>
  <c r="A4676" i="3"/>
  <c r="A4675" i="3"/>
  <c r="A4674" i="3"/>
  <c r="A4673" i="3"/>
  <c r="A4672" i="3"/>
  <c r="A4671" i="3"/>
  <c r="A4670" i="3"/>
  <c r="A4669" i="3"/>
  <c r="A4668" i="3"/>
  <c r="A4667" i="3"/>
  <c r="A4666" i="3"/>
  <c r="A4665" i="3"/>
  <c r="A4664" i="3"/>
  <c r="A4663" i="3"/>
  <c r="A4662" i="3"/>
  <c r="A4661" i="3"/>
  <c r="A4660" i="3"/>
  <c r="A4659" i="3"/>
  <c r="A4658" i="3"/>
  <c r="A4657" i="3"/>
  <c r="A4656" i="3"/>
  <c r="A4655" i="3"/>
  <c r="A4654" i="3"/>
  <c r="A4653" i="3"/>
  <c r="A4652" i="3"/>
  <c r="A4651" i="3"/>
  <c r="A4650" i="3"/>
  <c r="A4649" i="3"/>
  <c r="A4648" i="3"/>
  <c r="A4647" i="3"/>
  <c r="A4646" i="3"/>
  <c r="A4645" i="3"/>
  <c r="A4644" i="3"/>
  <c r="A4643" i="3"/>
  <c r="A4642" i="3"/>
  <c r="A4641" i="3"/>
  <c r="A4640" i="3"/>
  <c r="A4639" i="3"/>
  <c r="A4638" i="3"/>
  <c r="A4637" i="3"/>
  <c r="A4636" i="3"/>
  <c r="A4635" i="3"/>
  <c r="A4634" i="3"/>
  <c r="A4633" i="3"/>
  <c r="A4632" i="3"/>
  <c r="A4631" i="3"/>
  <c r="A4630" i="3"/>
  <c r="A4629" i="3"/>
  <c r="A4628" i="3"/>
  <c r="A4627" i="3"/>
  <c r="A4626" i="3"/>
  <c r="A4625" i="3"/>
  <c r="A4624" i="3"/>
  <c r="A4623" i="3"/>
  <c r="A4622" i="3"/>
  <c r="A4621" i="3"/>
  <c r="A4620" i="3"/>
  <c r="A4619" i="3"/>
  <c r="A4618" i="3"/>
  <c r="A4617" i="3"/>
  <c r="A4616" i="3"/>
  <c r="A4615" i="3"/>
  <c r="A4614" i="3"/>
  <c r="A4613" i="3"/>
  <c r="A4612" i="3"/>
  <c r="A4611" i="3"/>
  <c r="A4610" i="3"/>
  <c r="A4609" i="3"/>
  <c r="A4608" i="3"/>
  <c r="A4607" i="3"/>
  <c r="A4606" i="3"/>
  <c r="A4605" i="3"/>
  <c r="A4604" i="3"/>
  <c r="A4603" i="3"/>
  <c r="A4602" i="3"/>
  <c r="A4601" i="3"/>
  <c r="A4600" i="3"/>
  <c r="A4599" i="3"/>
  <c r="A4598" i="3"/>
  <c r="A4597" i="3"/>
  <c r="A4596" i="3"/>
  <c r="A4595" i="3"/>
  <c r="A4594" i="3"/>
  <c r="A4593" i="3"/>
  <c r="A4592" i="3"/>
  <c r="A4591" i="3"/>
  <c r="A4590" i="3"/>
  <c r="A4589" i="3"/>
  <c r="A4588" i="3"/>
  <c r="A4587" i="3"/>
  <c r="A4586" i="3"/>
  <c r="A4585" i="3"/>
  <c r="A4584" i="3"/>
  <c r="A4583" i="3"/>
  <c r="A4582" i="3"/>
  <c r="A4581" i="3"/>
  <c r="A4580" i="3"/>
  <c r="A4579" i="3"/>
  <c r="A4578" i="3"/>
  <c r="A4577" i="3"/>
  <c r="A4576" i="3"/>
  <c r="A4575" i="3"/>
  <c r="A4574" i="3"/>
  <c r="A4573" i="3"/>
  <c r="A4572" i="3"/>
  <c r="A4571" i="3"/>
  <c r="A4570" i="3"/>
  <c r="A4569" i="3"/>
  <c r="A4568" i="3"/>
  <c r="A4567" i="3"/>
  <c r="A4566" i="3"/>
  <c r="A4565" i="3"/>
  <c r="A4564" i="3"/>
  <c r="A4563" i="3"/>
  <c r="A4562" i="3"/>
  <c r="A4561" i="3"/>
  <c r="A4560" i="3"/>
  <c r="A4559" i="3"/>
  <c r="A4558" i="3"/>
  <c r="A4557" i="3"/>
  <c r="A4556" i="3"/>
  <c r="A4555" i="3"/>
  <c r="A4554" i="3"/>
  <c r="A4553" i="3"/>
  <c r="A4552" i="3"/>
  <c r="A4551" i="3"/>
  <c r="A4550" i="3"/>
  <c r="A4549" i="3"/>
  <c r="A4548" i="3"/>
  <c r="A4547" i="3"/>
  <c r="A4546" i="3"/>
  <c r="A4545" i="3"/>
  <c r="A4544" i="3"/>
  <c r="A4543" i="3"/>
  <c r="A4542" i="3"/>
  <c r="A4541" i="3"/>
  <c r="A4540" i="3"/>
  <c r="A4539" i="3"/>
  <c r="A4538" i="3"/>
  <c r="A4537" i="3"/>
  <c r="A4536" i="3"/>
  <c r="A4535" i="3"/>
  <c r="A4534" i="3"/>
  <c r="A4533" i="3"/>
  <c r="A4532" i="3"/>
  <c r="A4531" i="3"/>
  <c r="A4530" i="3"/>
  <c r="A4529" i="3"/>
  <c r="A4528" i="3"/>
  <c r="A4527" i="3"/>
  <c r="A4526" i="3"/>
  <c r="A4525" i="3"/>
  <c r="A4524" i="3"/>
  <c r="A4523" i="3"/>
  <c r="A4522" i="3"/>
  <c r="A4521" i="3"/>
  <c r="A4520" i="3"/>
  <c r="A4519" i="3"/>
  <c r="A4518" i="3"/>
  <c r="A4517" i="3"/>
  <c r="A4516" i="3"/>
  <c r="A4515" i="3"/>
  <c r="A4514" i="3"/>
  <c r="A4513" i="3"/>
  <c r="A4512" i="3"/>
  <c r="A4511" i="3"/>
  <c r="A4510" i="3"/>
  <c r="A4509" i="3"/>
  <c r="A4508" i="3"/>
  <c r="A4507" i="3"/>
  <c r="A4506" i="3"/>
  <c r="A4505" i="3"/>
  <c r="A4504" i="3"/>
  <c r="A4503" i="3"/>
  <c r="A4502" i="3"/>
  <c r="A4501" i="3"/>
  <c r="A4500" i="3"/>
  <c r="A4499" i="3"/>
  <c r="A4498" i="3"/>
  <c r="A4497" i="3"/>
  <c r="A4496" i="3"/>
  <c r="A4495" i="3"/>
  <c r="A4494" i="3"/>
  <c r="A4493" i="3"/>
  <c r="A4492" i="3"/>
  <c r="A4491" i="3"/>
  <c r="A4490" i="3"/>
  <c r="A4489" i="3"/>
  <c r="A4488" i="3"/>
  <c r="A4487" i="3"/>
  <c r="A4486" i="3"/>
  <c r="A4485" i="3"/>
  <c r="A4484" i="3"/>
  <c r="A4483" i="3"/>
  <c r="A4482" i="3"/>
  <c r="A4481" i="3"/>
  <c r="A4480" i="3"/>
  <c r="A4479" i="3"/>
  <c r="A4478" i="3"/>
  <c r="A4477" i="3"/>
  <c r="A4476" i="3"/>
  <c r="A4475" i="3"/>
  <c r="A4474" i="3"/>
  <c r="A4473" i="3"/>
  <c r="A4472" i="3"/>
  <c r="A4471" i="3"/>
  <c r="A4470" i="3"/>
  <c r="A4469" i="3"/>
  <c r="A4468" i="3"/>
  <c r="A4467" i="3"/>
  <c r="A4466" i="3"/>
  <c r="A4465" i="3"/>
  <c r="A4464" i="3"/>
  <c r="A4463" i="3"/>
  <c r="A4462" i="3"/>
  <c r="A4461" i="3"/>
  <c r="A4460" i="3"/>
  <c r="A4459" i="3"/>
  <c r="A4458" i="3"/>
  <c r="A4457" i="3"/>
  <c r="A4456" i="3"/>
  <c r="A4455" i="3"/>
  <c r="A4454" i="3"/>
  <c r="A4453" i="3"/>
  <c r="A4452" i="3"/>
  <c r="A4451" i="3"/>
  <c r="A4450" i="3"/>
  <c r="A4449" i="3"/>
  <c r="A4448" i="3"/>
  <c r="A4447" i="3"/>
  <c r="A4446" i="3"/>
  <c r="A4445" i="3"/>
  <c r="A4444" i="3"/>
  <c r="A4443" i="3"/>
  <c r="A4442" i="3"/>
  <c r="A4441" i="3"/>
  <c r="A4440" i="3"/>
  <c r="A4439" i="3"/>
  <c r="A4438" i="3"/>
  <c r="A4437" i="3"/>
  <c r="A4436" i="3"/>
  <c r="A4435" i="3"/>
  <c r="A4434" i="3"/>
  <c r="A4433" i="3"/>
  <c r="A4432" i="3"/>
  <c r="A4431" i="3"/>
  <c r="A4430" i="3"/>
  <c r="A4429" i="3"/>
  <c r="A4428" i="3"/>
  <c r="A4427" i="3"/>
  <c r="A4426" i="3"/>
  <c r="A4425" i="3"/>
  <c r="A4424" i="3"/>
  <c r="A4423" i="3"/>
  <c r="A4422" i="3"/>
  <c r="A4421" i="3"/>
  <c r="A4420" i="3"/>
  <c r="A4419" i="3"/>
  <c r="A4418" i="3"/>
  <c r="A4417" i="3"/>
  <c r="A4416" i="3"/>
  <c r="A4415" i="3"/>
  <c r="A4414" i="3"/>
  <c r="A4413" i="3"/>
  <c r="A4412" i="3"/>
  <c r="A4411" i="3"/>
  <c r="A4410" i="3"/>
  <c r="A4409" i="3"/>
  <c r="A4408" i="3"/>
  <c r="A4407" i="3"/>
  <c r="A4406" i="3"/>
  <c r="A4405" i="3"/>
  <c r="A4404" i="3"/>
  <c r="A4403" i="3"/>
  <c r="A4402" i="3"/>
  <c r="A4401" i="3"/>
  <c r="A4400" i="3"/>
  <c r="A4399" i="3"/>
  <c r="A4398" i="3"/>
  <c r="A4397" i="3"/>
  <c r="A4396" i="3"/>
  <c r="A4395" i="3"/>
  <c r="A4394" i="3"/>
  <c r="A4393" i="3"/>
  <c r="A4392" i="3"/>
  <c r="A4391" i="3"/>
  <c r="A4390" i="3"/>
  <c r="A4389" i="3"/>
  <c r="A4388" i="3"/>
  <c r="A4387" i="3"/>
  <c r="A4386" i="3"/>
  <c r="A4385" i="3"/>
  <c r="A4384" i="3"/>
  <c r="A4383" i="3"/>
  <c r="A4382" i="3"/>
  <c r="A4381" i="3"/>
  <c r="A4380" i="3"/>
  <c r="A4379" i="3"/>
  <c r="A4378" i="3"/>
  <c r="A4377" i="3"/>
  <c r="A4376" i="3"/>
  <c r="A4375" i="3"/>
  <c r="A4374" i="3"/>
  <c r="A4373" i="3"/>
  <c r="A4372" i="3"/>
  <c r="A4371" i="3"/>
  <c r="A4370" i="3"/>
  <c r="A4369" i="3"/>
  <c r="A4368" i="3"/>
  <c r="A4367" i="3"/>
  <c r="A4366" i="3"/>
  <c r="A4365" i="3"/>
  <c r="A4364" i="3"/>
  <c r="A4363" i="3"/>
  <c r="A4362" i="3"/>
  <c r="A4361" i="3"/>
  <c r="A4360" i="3"/>
  <c r="A4359" i="3"/>
  <c r="A4358" i="3"/>
  <c r="A4357" i="3"/>
  <c r="A4356" i="3"/>
  <c r="A4355" i="3"/>
  <c r="A4354" i="3"/>
  <c r="A4353" i="3"/>
  <c r="A4352" i="3"/>
  <c r="A4351" i="3"/>
  <c r="A4350" i="3"/>
  <c r="A4349" i="3"/>
  <c r="A4348" i="3"/>
  <c r="A4347" i="3"/>
  <c r="A4346" i="3"/>
  <c r="A4345" i="3"/>
  <c r="A4344" i="3"/>
  <c r="A4343" i="3"/>
  <c r="A4342" i="3"/>
  <c r="A4341" i="3"/>
  <c r="A4340" i="3"/>
  <c r="A4339" i="3"/>
  <c r="A4338" i="3"/>
  <c r="A4337" i="3"/>
  <c r="A4336" i="3"/>
  <c r="A4335" i="3"/>
  <c r="A4334" i="3"/>
  <c r="A4333" i="3"/>
  <c r="A4332" i="3"/>
  <c r="A4331" i="3"/>
  <c r="A4330" i="3"/>
  <c r="A4329" i="3"/>
  <c r="A4328" i="3"/>
  <c r="A4327" i="3"/>
  <c r="A4326" i="3"/>
  <c r="A4325" i="3"/>
  <c r="A4324" i="3"/>
  <c r="A4323" i="3"/>
  <c r="A4322" i="3"/>
  <c r="A4321" i="3"/>
  <c r="A4320" i="3"/>
  <c r="A4319" i="3"/>
  <c r="A4318" i="3"/>
  <c r="A4317" i="3"/>
  <c r="A4316" i="3"/>
  <c r="A4315" i="3"/>
  <c r="A4314" i="3"/>
  <c r="A4313" i="3"/>
  <c r="A4312" i="3"/>
  <c r="A4311" i="3"/>
  <c r="A4310" i="3"/>
  <c r="A4309" i="3"/>
  <c r="A4308" i="3"/>
  <c r="A4307" i="3"/>
  <c r="A4306" i="3"/>
  <c r="A4305" i="3"/>
  <c r="A4304" i="3"/>
  <c r="A4303" i="3"/>
  <c r="A4302" i="3"/>
  <c r="A4301" i="3"/>
  <c r="A4300" i="3"/>
  <c r="A4299" i="3"/>
  <c r="A4298" i="3"/>
  <c r="A4297" i="3"/>
  <c r="A4296" i="3"/>
  <c r="A4295" i="3"/>
  <c r="A4294" i="3"/>
  <c r="A4293" i="3"/>
  <c r="A4292" i="3"/>
  <c r="A4291" i="3"/>
  <c r="A4290" i="3"/>
  <c r="A4289" i="3"/>
  <c r="A4288" i="3"/>
  <c r="A4287" i="3"/>
  <c r="A4286" i="3"/>
  <c r="A4285" i="3"/>
  <c r="A4284" i="3"/>
  <c r="A4283" i="3"/>
  <c r="A4282" i="3"/>
  <c r="A4281" i="3"/>
  <c r="A4280" i="3"/>
  <c r="A4279" i="3"/>
  <c r="A4278" i="3"/>
  <c r="A4277" i="3"/>
  <c r="A4276" i="3"/>
  <c r="A4275" i="3"/>
  <c r="A4274" i="3"/>
  <c r="A4273" i="3"/>
  <c r="A4272" i="3"/>
  <c r="A4271" i="3"/>
  <c r="A4270" i="3"/>
  <c r="A4269" i="3"/>
  <c r="A4268" i="3"/>
  <c r="A4267" i="3"/>
  <c r="A4266" i="3"/>
  <c r="A4265" i="3"/>
  <c r="A4264" i="3"/>
  <c r="A4263" i="3"/>
  <c r="A4262" i="3"/>
  <c r="A4261" i="3"/>
  <c r="A4260" i="3"/>
  <c r="A4259" i="3"/>
  <c r="A4258" i="3"/>
  <c r="A4257" i="3"/>
  <c r="A4256" i="3"/>
  <c r="A4255" i="3"/>
  <c r="A4254" i="3"/>
  <c r="A4253" i="3"/>
  <c r="A4252" i="3"/>
  <c r="A4251" i="3"/>
  <c r="A4250" i="3"/>
  <c r="A4249" i="3"/>
  <c r="A4248" i="3"/>
  <c r="A4247" i="3"/>
  <c r="A4246" i="3"/>
  <c r="A4245" i="3"/>
  <c r="A4244" i="3"/>
  <c r="A4243" i="3"/>
  <c r="A4242" i="3"/>
  <c r="A4241" i="3"/>
  <c r="A4240" i="3"/>
  <c r="A4239" i="3"/>
  <c r="A4238" i="3"/>
  <c r="A4237" i="3"/>
  <c r="A4236" i="3"/>
  <c r="A4235" i="3"/>
  <c r="A4234" i="3"/>
  <c r="A4233" i="3"/>
  <c r="A4232" i="3"/>
  <c r="A4231" i="3"/>
  <c r="A4230" i="3"/>
  <c r="A4229" i="3"/>
  <c r="A4228" i="3"/>
  <c r="A4227" i="3"/>
  <c r="A4226" i="3"/>
  <c r="A4225" i="3"/>
  <c r="A4224" i="3"/>
  <c r="A4223" i="3"/>
  <c r="A4222" i="3"/>
  <c r="A4221" i="3"/>
  <c r="A4220" i="3"/>
  <c r="A4219" i="3"/>
  <c r="A4218" i="3"/>
  <c r="A4217" i="3"/>
  <c r="A4216" i="3"/>
  <c r="A4215" i="3"/>
  <c r="A4214" i="3"/>
  <c r="A4213" i="3"/>
  <c r="A4212" i="3"/>
  <c r="A4211" i="3"/>
  <c r="A4210" i="3"/>
  <c r="A4209" i="3"/>
  <c r="A4208" i="3"/>
  <c r="A4207" i="3"/>
  <c r="A4206" i="3"/>
  <c r="A4205" i="3"/>
  <c r="A4204" i="3"/>
  <c r="A4203" i="3"/>
  <c r="A4202" i="3"/>
  <c r="A4201" i="3"/>
  <c r="A4200" i="3"/>
  <c r="A4199" i="3"/>
  <c r="A4198" i="3"/>
  <c r="A4197" i="3"/>
  <c r="A4196" i="3"/>
  <c r="A4195" i="3"/>
  <c r="A4194" i="3"/>
  <c r="A4193" i="3"/>
  <c r="A4192" i="3"/>
  <c r="A4191" i="3"/>
  <c r="A4190" i="3"/>
  <c r="A4189" i="3"/>
  <c r="A4188" i="3"/>
  <c r="A4187" i="3"/>
  <c r="A4186" i="3"/>
  <c r="A4185" i="3"/>
  <c r="A4184" i="3"/>
  <c r="A4183" i="3"/>
  <c r="A4182" i="3"/>
  <c r="A4181" i="3"/>
  <c r="A4180" i="3"/>
  <c r="A4179" i="3"/>
  <c r="A4178" i="3"/>
  <c r="A4177" i="3"/>
  <c r="A4176" i="3"/>
  <c r="A4175" i="3"/>
  <c r="A4174" i="3"/>
  <c r="A4173" i="3"/>
  <c r="A4172" i="3"/>
  <c r="A4171" i="3"/>
  <c r="A4170" i="3"/>
  <c r="A4169" i="3"/>
  <c r="A4168" i="3"/>
  <c r="A4167" i="3"/>
  <c r="A4166" i="3"/>
  <c r="A4165" i="3"/>
  <c r="A4164" i="3"/>
  <c r="A4163" i="3"/>
  <c r="A4162" i="3"/>
  <c r="A4161" i="3"/>
  <c r="A4160" i="3"/>
  <c r="A4159" i="3"/>
  <c r="A4158" i="3"/>
  <c r="A4157" i="3"/>
  <c r="A4156" i="3"/>
  <c r="A4155" i="3"/>
  <c r="A4154" i="3"/>
  <c r="A4153" i="3"/>
  <c r="A4152" i="3"/>
  <c r="A4151" i="3"/>
  <c r="A4150" i="3"/>
  <c r="A4149" i="3"/>
  <c r="A4148" i="3"/>
  <c r="A4147" i="3"/>
  <c r="A4146" i="3"/>
  <c r="A4145" i="3"/>
  <c r="A4144" i="3"/>
  <c r="A4143" i="3"/>
  <c r="A4142" i="3"/>
  <c r="A4141" i="3"/>
  <c r="A4140" i="3"/>
  <c r="A4139" i="3"/>
  <c r="A4138" i="3"/>
  <c r="A4137" i="3"/>
  <c r="A4136" i="3"/>
  <c r="A4135" i="3"/>
  <c r="A4134" i="3"/>
  <c r="A4133" i="3"/>
  <c r="A4132" i="3"/>
  <c r="A4131" i="3"/>
  <c r="A4130" i="3"/>
  <c r="A4129" i="3"/>
  <c r="A4128" i="3"/>
  <c r="A4127" i="3"/>
  <c r="A4126" i="3"/>
  <c r="A4125" i="3"/>
  <c r="A4124" i="3"/>
  <c r="A4123" i="3"/>
  <c r="A4122" i="3"/>
  <c r="A4121" i="3"/>
  <c r="A4120" i="3"/>
  <c r="A4119" i="3"/>
  <c r="A4118" i="3"/>
  <c r="A4117" i="3"/>
  <c r="A4116" i="3"/>
  <c r="A4115" i="3"/>
  <c r="A4114" i="3"/>
  <c r="A4113" i="3"/>
  <c r="A4112" i="3"/>
  <c r="A4111" i="3"/>
  <c r="A4110" i="3"/>
  <c r="A4109" i="3"/>
  <c r="A4108" i="3"/>
  <c r="A4107" i="3"/>
  <c r="A4106" i="3"/>
  <c r="A4105" i="3"/>
  <c r="A4104" i="3"/>
  <c r="A4103" i="3"/>
  <c r="A4102" i="3"/>
  <c r="A4101" i="3"/>
  <c r="A4100" i="3"/>
  <c r="A4099" i="3"/>
  <c r="A4098" i="3"/>
  <c r="A4097" i="3"/>
  <c r="A4096" i="3"/>
  <c r="A4095" i="3"/>
  <c r="A4094" i="3"/>
  <c r="A4093" i="3"/>
  <c r="A4092" i="3"/>
  <c r="A4091" i="3"/>
  <c r="A4090" i="3"/>
  <c r="A4089" i="3"/>
  <c r="A4088" i="3"/>
  <c r="A4087" i="3"/>
  <c r="A4086" i="3"/>
  <c r="A4085" i="3"/>
  <c r="A4084" i="3"/>
  <c r="A4083" i="3"/>
  <c r="A4082" i="3"/>
  <c r="A4081" i="3"/>
  <c r="A4080" i="3"/>
  <c r="A4079" i="3"/>
  <c r="A4078" i="3"/>
  <c r="A4077" i="3"/>
  <c r="A4076" i="3"/>
  <c r="A4075" i="3"/>
  <c r="A4074" i="3"/>
  <c r="A4073" i="3"/>
  <c r="A4072" i="3"/>
  <c r="A4071" i="3"/>
  <c r="A4070" i="3"/>
  <c r="A4069" i="3"/>
  <c r="A4068" i="3"/>
  <c r="A4067" i="3"/>
  <c r="A4066" i="3"/>
  <c r="A4065" i="3"/>
  <c r="A4064" i="3"/>
  <c r="A4063" i="3"/>
  <c r="A4062" i="3"/>
  <c r="A4061" i="3"/>
  <c r="A4060" i="3"/>
  <c r="A4059" i="3"/>
  <c r="A4058" i="3"/>
  <c r="A4057" i="3"/>
  <c r="A4056" i="3"/>
  <c r="A4055" i="3"/>
  <c r="A4054" i="3"/>
  <c r="A4053" i="3"/>
  <c r="A4052" i="3"/>
  <c r="A4051" i="3"/>
  <c r="A4050" i="3"/>
  <c r="A4049" i="3"/>
  <c r="A4048" i="3"/>
  <c r="A4047" i="3"/>
  <c r="A4046" i="3"/>
  <c r="A4045" i="3"/>
  <c r="A4044" i="3"/>
  <c r="A4043" i="3"/>
  <c r="A4042" i="3"/>
  <c r="A4041" i="3"/>
  <c r="A4040" i="3"/>
  <c r="A4039" i="3"/>
  <c r="A4038" i="3"/>
  <c r="A4037" i="3"/>
  <c r="A4036" i="3"/>
  <c r="A4035" i="3"/>
  <c r="A4034" i="3"/>
  <c r="A4033" i="3"/>
  <c r="A4032" i="3"/>
  <c r="A4031" i="3"/>
  <c r="A4030" i="3"/>
  <c r="A4029" i="3"/>
  <c r="A4028" i="3"/>
  <c r="A4027" i="3"/>
  <c r="A4026" i="3"/>
  <c r="A4025" i="3"/>
  <c r="A4024" i="3"/>
  <c r="A4023" i="3"/>
  <c r="A4022" i="3"/>
  <c r="A4021" i="3"/>
  <c r="A4020" i="3"/>
  <c r="A4019" i="3"/>
  <c r="A4018" i="3"/>
  <c r="A4017" i="3"/>
  <c r="A4016" i="3"/>
  <c r="A4015" i="3"/>
  <c r="A4014" i="3"/>
  <c r="A4013" i="3"/>
  <c r="A4012" i="3"/>
  <c r="A4011" i="3"/>
  <c r="A4010" i="3"/>
  <c r="A4009" i="3"/>
  <c r="A4008" i="3"/>
  <c r="A4007" i="3"/>
  <c r="A4006" i="3"/>
  <c r="A4005" i="3"/>
  <c r="A4004" i="3"/>
  <c r="A4003" i="3"/>
  <c r="A4002" i="3"/>
  <c r="A4001" i="3"/>
  <c r="A4000" i="3"/>
  <c r="A3999" i="3"/>
  <c r="A3998" i="3"/>
  <c r="A3997" i="3"/>
  <c r="A3996" i="3"/>
  <c r="A3995" i="3"/>
  <c r="A3994" i="3"/>
  <c r="A3993" i="3"/>
  <c r="A3992" i="3"/>
  <c r="A3991" i="3"/>
  <c r="A3990" i="3"/>
  <c r="A3989" i="3"/>
  <c r="A3988" i="3"/>
  <c r="A3987" i="3"/>
  <c r="A3986" i="3"/>
  <c r="A3985" i="3"/>
  <c r="A3984" i="3"/>
  <c r="A3983" i="3"/>
  <c r="A3982" i="3"/>
  <c r="A3981" i="3"/>
  <c r="A3980" i="3"/>
  <c r="A3979" i="3"/>
  <c r="A3978" i="3"/>
  <c r="A3977" i="3"/>
  <c r="A3976" i="3"/>
  <c r="A3975" i="3"/>
  <c r="A3974" i="3"/>
  <c r="A3973" i="3"/>
  <c r="A3972" i="3"/>
  <c r="A3971" i="3"/>
  <c r="A3970" i="3"/>
  <c r="A3969" i="3"/>
  <c r="A3968" i="3"/>
  <c r="A3967" i="3"/>
  <c r="A3966" i="3"/>
  <c r="A3965" i="3"/>
  <c r="A3964" i="3"/>
  <c r="A3963" i="3"/>
  <c r="A3962" i="3"/>
  <c r="A3961" i="3"/>
  <c r="A3960" i="3"/>
  <c r="A3959" i="3"/>
  <c r="A3958" i="3"/>
  <c r="A3957" i="3"/>
  <c r="A3956" i="3"/>
  <c r="A3955" i="3"/>
  <c r="A3954" i="3"/>
  <c r="A3953" i="3"/>
  <c r="A3952" i="3"/>
  <c r="A3951" i="3"/>
  <c r="A3950" i="3"/>
  <c r="A3949" i="3"/>
  <c r="A3948" i="3"/>
  <c r="A3947" i="3"/>
  <c r="A3946" i="3"/>
  <c r="A3945" i="3"/>
  <c r="A3944" i="3"/>
  <c r="A3943" i="3"/>
  <c r="A3942" i="3"/>
  <c r="A3941" i="3"/>
  <c r="A3940" i="3"/>
  <c r="A3939" i="3"/>
  <c r="A3938" i="3"/>
  <c r="A3937" i="3"/>
  <c r="A3936" i="3"/>
  <c r="A3935" i="3"/>
  <c r="A3934" i="3"/>
  <c r="A3933" i="3"/>
  <c r="A3932" i="3"/>
  <c r="A3931" i="3"/>
  <c r="A3930" i="3"/>
  <c r="A3929" i="3"/>
  <c r="A3928" i="3"/>
  <c r="A3927" i="3"/>
  <c r="A3926" i="3"/>
  <c r="A3925" i="3"/>
  <c r="A3924" i="3"/>
  <c r="A3923" i="3"/>
  <c r="A3922" i="3"/>
  <c r="A3921" i="3"/>
  <c r="A3920" i="3"/>
  <c r="A3919" i="3"/>
  <c r="A3918" i="3"/>
  <c r="A3917" i="3"/>
  <c r="A3916" i="3"/>
  <c r="A3915" i="3"/>
  <c r="A3914" i="3"/>
  <c r="A3913" i="3"/>
  <c r="A3912" i="3"/>
  <c r="A3911" i="3"/>
  <c r="A3910" i="3"/>
  <c r="A3909" i="3"/>
  <c r="A3908" i="3"/>
  <c r="A3907" i="3"/>
  <c r="A3906" i="3"/>
  <c r="A3905" i="3"/>
  <c r="A3904" i="3"/>
  <c r="A3903" i="3"/>
  <c r="A3902" i="3"/>
  <c r="A3901" i="3"/>
  <c r="A3900" i="3"/>
  <c r="A3899" i="3"/>
  <c r="A3898" i="3"/>
  <c r="A3897" i="3"/>
  <c r="A3896" i="3"/>
  <c r="A3895" i="3"/>
  <c r="A3894" i="3"/>
  <c r="A3893" i="3"/>
  <c r="A3892" i="3"/>
  <c r="A3891" i="3"/>
  <c r="A3890" i="3"/>
  <c r="A3889" i="3"/>
  <c r="A3888" i="3"/>
  <c r="A3887" i="3"/>
  <c r="A3886" i="3"/>
  <c r="A3885" i="3"/>
  <c r="A3884" i="3"/>
  <c r="A3883" i="3"/>
  <c r="A3882" i="3"/>
  <c r="A3881" i="3"/>
  <c r="A3880" i="3"/>
  <c r="A3879" i="3"/>
  <c r="A3878" i="3"/>
  <c r="A3877" i="3"/>
  <c r="A3876" i="3"/>
  <c r="A3875" i="3"/>
  <c r="A3874" i="3"/>
  <c r="A3873" i="3"/>
  <c r="A3872" i="3"/>
  <c r="A3871" i="3"/>
  <c r="A3870" i="3"/>
  <c r="A3869" i="3"/>
  <c r="A3868" i="3"/>
  <c r="A3867" i="3"/>
  <c r="A3866" i="3"/>
  <c r="A3865" i="3"/>
  <c r="A3864" i="3"/>
  <c r="A3863" i="3"/>
  <c r="A3862" i="3"/>
  <c r="A3861" i="3"/>
  <c r="A3860" i="3"/>
  <c r="A3859" i="3"/>
  <c r="A3858" i="3"/>
  <c r="A3857" i="3"/>
  <c r="A3856" i="3"/>
  <c r="A3855" i="3"/>
  <c r="A3854" i="3"/>
  <c r="A3853" i="3"/>
  <c r="A3852" i="3"/>
  <c r="A3851" i="3"/>
  <c r="A3850" i="3"/>
  <c r="A3849" i="3"/>
  <c r="A3848" i="3"/>
  <c r="A3847" i="3"/>
  <c r="A3846" i="3"/>
  <c r="A3845" i="3"/>
  <c r="A3844" i="3"/>
  <c r="A3843" i="3"/>
  <c r="A3842" i="3"/>
  <c r="A3841" i="3"/>
  <c r="A3840" i="3"/>
  <c r="A3839" i="3"/>
  <c r="A3838" i="3"/>
  <c r="A3837" i="3"/>
  <c r="A3836" i="3"/>
  <c r="A3835" i="3"/>
  <c r="A3834" i="3"/>
  <c r="A3833" i="3"/>
  <c r="A3832" i="3"/>
  <c r="A3831" i="3"/>
  <c r="A3830" i="3"/>
  <c r="A3829" i="3"/>
  <c r="A3828" i="3"/>
  <c r="A3827" i="3"/>
  <c r="A3826" i="3"/>
  <c r="A3825" i="3"/>
  <c r="A3824" i="3"/>
  <c r="A3823" i="3"/>
  <c r="A3822" i="3"/>
  <c r="A3821" i="3"/>
  <c r="A3820" i="3"/>
  <c r="A3819" i="3"/>
  <c r="A3818" i="3"/>
  <c r="A3817" i="3"/>
  <c r="A3816" i="3"/>
  <c r="A3815" i="3"/>
  <c r="A3814" i="3"/>
  <c r="A3813" i="3"/>
  <c r="A3812" i="3"/>
  <c r="A3811" i="3"/>
  <c r="A3810" i="3"/>
  <c r="A3809" i="3"/>
  <c r="A3808" i="3"/>
  <c r="A3807" i="3"/>
  <c r="A3806" i="3"/>
  <c r="A3805" i="3"/>
  <c r="A3804" i="3"/>
  <c r="A3803" i="3"/>
  <c r="A3802" i="3"/>
  <c r="A3801" i="3"/>
  <c r="A3800" i="3"/>
  <c r="A3799" i="3"/>
  <c r="A3798" i="3"/>
  <c r="A3797" i="3"/>
  <c r="A3796" i="3"/>
  <c r="A3795" i="3"/>
  <c r="A3794" i="3"/>
  <c r="A3793" i="3"/>
  <c r="A3792" i="3"/>
  <c r="A3791" i="3"/>
  <c r="A3790" i="3"/>
  <c r="A3789" i="3"/>
  <c r="A3788" i="3"/>
  <c r="A3787" i="3"/>
  <c r="A3786" i="3"/>
  <c r="A3785" i="3"/>
  <c r="A3784" i="3"/>
  <c r="A3783" i="3"/>
  <c r="A3782" i="3"/>
  <c r="A3781" i="3"/>
  <c r="A3780" i="3"/>
  <c r="A3779" i="3"/>
  <c r="A3778" i="3"/>
  <c r="A3777" i="3"/>
  <c r="A3776" i="3"/>
  <c r="A3775" i="3"/>
  <c r="A3774" i="3"/>
  <c r="A3773" i="3"/>
  <c r="A3772" i="3"/>
  <c r="A3771" i="3"/>
  <c r="A3770" i="3"/>
  <c r="A3769" i="3"/>
  <c r="A3768" i="3"/>
  <c r="A3767" i="3"/>
  <c r="A3766" i="3"/>
  <c r="A3765" i="3"/>
  <c r="A3764" i="3"/>
  <c r="A3763" i="3"/>
  <c r="A3762" i="3"/>
  <c r="A3761" i="3"/>
  <c r="A3760" i="3"/>
  <c r="A3759" i="3"/>
  <c r="A3758" i="3"/>
  <c r="A3757" i="3"/>
  <c r="A3756" i="3"/>
  <c r="A3755" i="3"/>
  <c r="A3754" i="3"/>
  <c r="A3753" i="3"/>
  <c r="A3752" i="3"/>
  <c r="A3751" i="3"/>
  <c r="A3750" i="3"/>
  <c r="A3749" i="3"/>
  <c r="A3748" i="3"/>
  <c r="A3747" i="3"/>
  <c r="A3746" i="3"/>
  <c r="A3745" i="3"/>
  <c r="A3744" i="3"/>
  <c r="A3743" i="3"/>
  <c r="A3742" i="3"/>
  <c r="A3741" i="3"/>
  <c r="A3740" i="3"/>
  <c r="A3739" i="3"/>
  <c r="A3738" i="3"/>
  <c r="A3737" i="3"/>
  <c r="A3736" i="3"/>
  <c r="A3735" i="3"/>
  <c r="A3734" i="3"/>
  <c r="A3733" i="3"/>
  <c r="A3732" i="3"/>
  <c r="A3731" i="3"/>
  <c r="A3730" i="3"/>
  <c r="A3729" i="3"/>
  <c r="A3728" i="3"/>
  <c r="A3727" i="3"/>
  <c r="A3726" i="3"/>
  <c r="A3725" i="3"/>
  <c r="A3724" i="3"/>
  <c r="A3723" i="3"/>
  <c r="A3722" i="3"/>
  <c r="A3721" i="3"/>
  <c r="A3720" i="3"/>
  <c r="A3719" i="3"/>
  <c r="A3718" i="3"/>
  <c r="A3717" i="3"/>
  <c r="A3716" i="3"/>
  <c r="A3715" i="3"/>
  <c r="A3714" i="3"/>
  <c r="A3713" i="3"/>
  <c r="A3712" i="3"/>
  <c r="A3711" i="3"/>
  <c r="A3710" i="3"/>
  <c r="A3709" i="3"/>
  <c r="A3708" i="3"/>
  <c r="A3707" i="3"/>
  <c r="A3706" i="3"/>
  <c r="A3705" i="3"/>
  <c r="A3704" i="3"/>
  <c r="A3703" i="3"/>
  <c r="A3702" i="3"/>
  <c r="A3701" i="3"/>
  <c r="A3700" i="3"/>
  <c r="A3699" i="3"/>
  <c r="A3698" i="3"/>
  <c r="A3697" i="3"/>
  <c r="A3696" i="3"/>
  <c r="A3695" i="3"/>
  <c r="A3694" i="3"/>
  <c r="A3693" i="3"/>
  <c r="A3692" i="3"/>
  <c r="A3691" i="3"/>
  <c r="A3690" i="3"/>
  <c r="A3689" i="3"/>
  <c r="A3688" i="3"/>
  <c r="A3687" i="3"/>
  <c r="A3686" i="3"/>
  <c r="A3685" i="3"/>
  <c r="A3684" i="3"/>
  <c r="A3683" i="3"/>
  <c r="A3682" i="3"/>
  <c r="A3681" i="3"/>
  <c r="A3680" i="3"/>
  <c r="A3679" i="3"/>
  <c r="A3678" i="3"/>
  <c r="A3677" i="3"/>
  <c r="A3676" i="3"/>
  <c r="A3675" i="3"/>
  <c r="A3674" i="3"/>
  <c r="A3673" i="3"/>
  <c r="A3672" i="3"/>
  <c r="A3671" i="3"/>
  <c r="A3670" i="3"/>
  <c r="A3669" i="3"/>
  <c r="A3668" i="3"/>
  <c r="A3667" i="3"/>
  <c r="A3666" i="3"/>
  <c r="A3665" i="3"/>
  <c r="A3664" i="3"/>
  <c r="A3663" i="3"/>
  <c r="A3662" i="3"/>
  <c r="A3661" i="3"/>
  <c r="A3660" i="3"/>
  <c r="A3659" i="3"/>
  <c r="A3658" i="3"/>
  <c r="A3657" i="3"/>
  <c r="A3656" i="3"/>
  <c r="A3655" i="3"/>
  <c r="A3654" i="3"/>
  <c r="A3653" i="3"/>
  <c r="A3652" i="3"/>
  <c r="A3651" i="3"/>
  <c r="A3650" i="3"/>
  <c r="A3649" i="3"/>
  <c r="A3648" i="3"/>
  <c r="A3647" i="3"/>
  <c r="A3646" i="3"/>
  <c r="A3645" i="3"/>
  <c r="A3644" i="3"/>
  <c r="A3643" i="3"/>
  <c r="A3642" i="3"/>
  <c r="A3641" i="3"/>
  <c r="A3640" i="3"/>
  <c r="A3639" i="3"/>
  <c r="A3638" i="3"/>
  <c r="A3637" i="3"/>
  <c r="A3636" i="3"/>
  <c r="A3635" i="3"/>
  <c r="A3634" i="3"/>
  <c r="A3633" i="3"/>
  <c r="A3632" i="3"/>
  <c r="A3631" i="3"/>
  <c r="A3630" i="3"/>
  <c r="A3629" i="3"/>
  <c r="A3628" i="3"/>
  <c r="A3627" i="3"/>
  <c r="A3626" i="3"/>
  <c r="A3625" i="3"/>
  <c r="A3624" i="3"/>
  <c r="A3623" i="3"/>
  <c r="A3622" i="3"/>
  <c r="A3621" i="3"/>
  <c r="A3620" i="3"/>
  <c r="A3619" i="3"/>
  <c r="A3618" i="3"/>
  <c r="A3617" i="3"/>
  <c r="A3616" i="3"/>
  <c r="A3615" i="3"/>
  <c r="A3614" i="3"/>
  <c r="A3613" i="3"/>
  <c r="A3612" i="3"/>
  <c r="A3611" i="3"/>
  <c r="A3610" i="3"/>
  <c r="A3609" i="3"/>
  <c r="A3608" i="3"/>
  <c r="A3607" i="3"/>
  <c r="A3606" i="3"/>
  <c r="A3605" i="3"/>
  <c r="A3604" i="3"/>
  <c r="A3603" i="3"/>
  <c r="A3602" i="3"/>
  <c r="A3601" i="3"/>
  <c r="A3600" i="3"/>
  <c r="A3599" i="3"/>
  <c r="A3598" i="3"/>
  <c r="A3597" i="3"/>
  <c r="A3596" i="3"/>
  <c r="A3595" i="3"/>
  <c r="A3594" i="3"/>
  <c r="A3593" i="3"/>
  <c r="A3592" i="3"/>
  <c r="A3591" i="3"/>
  <c r="A3590" i="3"/>
  <c r="A3589" i="3"/>
  <c r="A3588" i="3"/>
  <c r="A3587" i="3"/>
  <c r="A3586" i="3"/>
  <c r="A3585" i="3"/>
  <c r="A3584" i="3"/>
  <c r="A3583" i="3"/>
  <c r="A3582" i="3"/>
  <c r="A3581" i="3"/>
  <c r="A3580" i="3"/>
  <c r="A3579" i="3"/>
  <c r="A3578" i="3"/>
  <c r="A3577" i="3"/>
  <c r="A3576" i="3"/>
  <c r="A3575" i="3"/>
  <c r="A3574" i="3"/>
  <c r="A3573" i="3"/>
  <c r="A3572" i="3"/>
  <c r="A3571" i="3"/>
  <c r="A3570" i="3"/>
  <c r="A3569" i="3"/>
  <c r="A3568" i="3"/>
  <c r="A3567" i="3"/>
  <c r="A3566" i="3"/>
  <c r="A3565" i="3"/>
  <c r="A3564" i="3"/>
  <c r="A3563" i="3"/>
  <c r="A3562" i="3"/>
  <c r="A3561" i="3"/>
  <c r="A3560" i="3"/>
  <c r="A3559" i="3"/>
  <c r="A3558" i="3"/>
  <c r="A3557" i="3"/>
  <c r="A3556" i="3"/>
  <c r="A3555" i="3"/>
  <c r="A3554" i="3"/>
  <c r="A3553" i="3"/>
  <c r="A3552" i="3"/>
  <c r="A3551" i="3"/>
  <c r="A3550" i="3"/>
  <c r="A3549" i="3"/>
  <c r="A3548" i="3"/>
  <c r="A3547" i="3"/>
  <c r="A3546" i="3"/>
  <c r="A3545" i="3"/>
  <c r="A3544" i="3"/>
  <c r="A3543" i="3"/>
  <c r="A3542" i="3"/>
  <c r="A3541" i="3"/>
  <c r="A3540" i="3"/>
  <c r="A3539" i="3"/>
  <c r="A3538" i="3"/>
  <c r="A3537" i="3"/>
  <c r="A3536" i="3"/>
  <c r="A3535" i="3"/>
  <c r="A3534" i="3"/>
  <c r="A3533" i="3"/>
  <c r="A3532" i="3"/>
  <c r="A3531" i="3"/>
  <c r="A3530" i="3"/>
  <c r="A3529" i="3"/>
  <c r="A3528" i="3"/>
  <c r="A3527" i="3"/>
  <c r="A3526" i="3"/>
  <c r="A3525" i="3"/>
  <c r="A3524" i="3"/>
  <c r="A3523" i="3"/>
  <c r="A3522" i="3"/>
  <c r="A3521" i="3"/>
  <c r="A3520" i="3"/>
  <c r="A3519" i="3"/>
  <c r="A3518" i="3"/>
  <c r="A3517" i="3"/>
  <c r="A3516" i="3"/>
  <c r="A3515" i="3"/>
  <c r="A3514" i="3"/>
  <c r="A3513" i="3"/>
  <c r="A3512" i="3"/>
  <c r="A3511" i="3"/>
  <c r="A3510" i="3"/>
  <c r="A3509" i="3"/>
  <c r="A3508" i="3"/>
  <c r="A3507" i="3"/>
  <c r="A3506" i="3"/>
  <c r="A3505" i="3"/>
  <c r="A3504" i="3"/>
  <c r="A3503" i="3"/>
  <c r="A3502" i="3"/>
  <c r="A3501" i="3"/>
  <c r="A3500" i="3"/>
  <c r="A3499" i="3"/>
  <c r="A3498" i="3"/>
  <c r="A3497" i="3"/>
  <c r="A3496" i="3"/>
  <c r="A3495" i="3"/>
  <c r="A3494" i="3"/>
  <c r="A3493" i="3"/>
  <c r="A3492" i="3"/>
  <c r="A3491" i="3"/>
  <c r="A3490" i="3"/>
  <c r="A3489" i="3"/>
  <c r="A3488" i="3"/>
  <c r="A3487" i="3"/>
  <c r="A3486" i="3"/>
  <c r="A3485" i="3"/>
  <c r="A3484" i="3"/>
  <c r="A3483" i="3"/>
  <c r="A3482" i="3"/>
  <c r="A3481" i="3"/>
  <c r="A3480" i="3"/>
  <c r="A3479" i="3"/>
  <c r="A3478" i="3"/>
  <c r="A3477" i="3"/>
  <c r="A3476" i="3"/>
  <c r="A3475" i="3"/>
  <c r="A3474" i="3"/>
  <c r="A3473" i="3"/>
  <c r="A3472" i="3"/>
  <c r="A3471" i="3"/>
  <c r="A3470" i="3"/>
  <c r="A3469" i="3"/>
  <c r="A3468" i="3"/>
  <c r="A3467" i="3"/>
  <c r="A3466" i="3"/>
  <c r="A3465" i="3"/>
  <c r="A3464" i="3"/>
  <c r="A3463" i="3"/>
  <c r="A3462" i="3"/>
  <c r="A3461" i="3"/>
  <c r="A3460" i="3"/>
  <c r="A3459" i="3"/>
  <c r="A3458" i="3"/>
  <c r="A3457" i="3"/>
  <c r="A3456" i="3"/>
  <c r="A3455" i="3"/>
  <c r="A3454" i="3"/>
  <c r="A3453" i="3"/>
  <c r="A3452" i="3"/>
  <c r="A3451" i="3"/>
  <c r="A3450" i="3"/>
  <c r="A3449" i="3"/>
  <c r="A3448" i="3"/>
  <c r="A3447" i="3"/>
  <c r="A3446" i="3"/>
  <c r="A3445" i="3"/>
  <c r="A3444" i="3"/>
  <c r="A3443" i="3"/>
  <c r="A3442" i="3"/>
  <c r="A3441" i="3"/>
  <c r="A3440" i="3"/>
  <c r="A3439" i="3"/>
  <c r="A3438" i="3"/>
  <c r="A3437" i="3"/>
  <c r="A3436" i="3"/>
  <c r="A3435" i="3"/>
  <c r="A3434" i="3"/>
  <c r="A3433" i="3"/>
  <c r="A3432" i="3"/>
  <c r="A3431" i="3"/>
  <c r="A3430" i="3"/>
  <c r="A3429" i="3"/>
  <c r="A3428" i="3"/>
  <c r="A3427" i="3"/>
  <c r="A3426" i="3"/>
  <c r="A3425" i="3"/>
  <c r="A3424" i="3"/>
  <c r="A3423" i="3"/>
  <c r="A3422" i="3"/>
  <c r="A3421" i="3"/>
  <c r="A3420" i="3"/>
  <c r="A3419" i="3"/>
  <c r="A3418" i="3"/>
  <c r="A3417" i="3"/>
  <c r="A3416" i="3"/>
  <c r="A3415" i="3"/>
  <c r="A3414" i="3"/>
  <c r="A3413" i="3"/>
  <c r="A3412" i="3"/>
  <c r="A3411" i="3"/>
  <c r="A3410" i="3"/>
  <c r="A3409" i="3"/>
  <c r="A3408" i="3"/>
  <c r="A3407" i="3"/>
  <c r="A3406" i="3"/>
  <c r="A3405" i="3"/>
  <c r="A3404" i="3"/>
  <c r="A3403" i="3"/>
  <c r="A3402" i="3"/>
  <c r="A3401" i="3"/>
  <c r="A3400" i="3"/>
  <c r="A3399" i="3"/>
  <c r="A3398" i="3"/>
  <c r="A3397" i="3"/>
  <c r="A3396" i="3"/>
  <c r="A3395" i="3"/>
  <c r="A3394" i="3"/>
  <c r="A3393" i="3"/>
  <c r="A3392" i="3"/>
  <c r="A3391" i="3"/>
  <c r="A3390" i="3"/>
  <c r="A3389" i="3"/>
  <c r="A3388" i="3"/>
  <c r="A3387" i="3"/>
  <c r="A3386" i="3"/>
  <c r="A3385" i="3"/>
  <c r="A3384" i="3"/>
  <c r="A3383" i="3"/>
  <c r="A3382" i="3"/>
  <c r="A3381" i="3"/>
  <c r="A3380" i="3"/>
  <c r="A3379" i="3"/>
  <c r="A3378" i="3"/>
  <c r="A3377" i="3"/>
  <c r="A3376" i="3"/>
  <c r="A3375" i="3"/>
  <c r="A3374" i="3"/>
  <c r="A3373" i="3"/>
  <c r="A3372" i="3"/>
  <c r="A3371" i="3"/>
  <c r="A3370" i="3"/>
  <c r="A3369" i="3"/>
  <c r="A3368" i="3"/>
  <c r="A3367" i="3"/>
  <c r="A3366" i="3"/>
  <c r="A3365" i="3"/>
  <c r="A3364" i="3"/>
  <c r="A3363" i="3"/>
  <c r="A3362" i="3"/>
  <c r="A3361" i="3"/>
  <c r="A3360" i="3"/>
  <c r="A3359" i="3"/>
  <c r="A3358" i="3"/>
  <c r="A3357" i="3"/>
  <c r="A3356" i="3"/>
  <c r="A3355" i="3"/>
  <c r="A3354" i="3"/>
  <c r="A3353" i="3"/>
  <c r="A3352" i="3"/>
  <c r="A3351" i="3"/>
  <c r="A3350" i="3"/>
  <c r="A3349" i="3"/>
  <c r="A3348" i="3"/>
  <c r="A3347" i="3"/>
  <c r="A3346" i="3"/>
  <c r="A3345" i="3"/>
  <c r="A3344" i="3"/>
  <c r="A3343" i="3"/>
  <c r="A3342" i="3"/>
  <c r="A3341" i="3"/>
  <c r="A3340" i="3"/>
  <c r="A3339" i="3"/>
  <c r="A3338" i="3"/>
  <c r="A3337" i="3"/>
  <c r="A3336" i="3"/>
  <c r="A3335" i="3"/>
  <c r="A3334" i="3"/>
  <c r="A3333" i="3"/>
  <c r="A3332" i="3"/>
  <c r="A3331" i="3"/>
  <c r="A3330" i="3"/>
  <c r="A3329" i="3"/>
  <c r="A3328" i="3"/>
  <c r="A3327" i="3"/>
  <c r="A3326" i="3"/>
  <c r="A3325" i="3"/>
  <c r="A3324" i="3"/>
  <c r="A3323" i="3"/>
  <c r="A3322" i="3"/>
  <c r="A3321" i="3"/>
  <c r="A3320" i="3"/>
  <c r="A3319" i="3"/>
  <c r="A3318" i="3"/>
  <c r="A3317" i="3"/>
  <c r="A3316" i="3"/>
  <c r="A3315" i="3"/>
  <c r="A3314" i="3"/>
  <c r="A3313" i="3"/>
  <c r="A3312" i="3"/>
  <c r="A3311" i="3"/>
  <c r="A3310" i="3"/>
  <c r="A3309" i="3"/>
  <c r="A3308" i="3"/>
  <c r="A3307" i="3"/>
  <c r="A3306" i="3"/>
  <c r="A3305" i="3"/>
  <c r="A3304" i="3"/>
  <c r="A3303" i="3"/>
  <c r="A3302" i="3"/>
  <c r="A3301" i="3"/>
  <c r="A3300" i="3"/>
  <c r="A3299" i="3"/>
  <c r="A3298" i="3"/>
  <c r="A3297" i="3"/>
  <c r="A3296" i="3"/>
  <c r="A3295" i="3"/>
  <c r="A3294" i="3"/>
  <c r="A3293" i="3"/>
  <c r="A3292" i="3"/>
  <c r="A3291" i="3"/>
  <c r="A3290" i="3"/>
  <c r="A3289" i="3"/>
  <c r="A3288" i="3"/>
  <c r="A3287" i="3"/>
  <c r="A3286" i="3"/>
  <c r="A3285" i="3"/>
  <c r="A3284" i="3"/>
  <c r="A3283" i="3"/>
  <c r="A3282" i="3"/>
  <c r="A3281" i="3"/>
  <c r="A3280" i="3"/>
  <c r="A3279" i="3"/>
  <c r="A3278" i="3"/>
  <c r="A3277" i="3"/>
  <c r="A3276" i="3"/>
  <c r="A3275" i="3"/>
  <c r="A3274" i="3"/>
  <c r="A3273" i="3"/>
  <c r="A3272" i="3"/>
  <c r="A3271" i="3"/>
  <c r="A3270" i="3"/>
  <c r="A3269" i="3"/>
  <c r="A3268" i="3"/>
  <c r="A3267" i="3"/>
  <c r="A3266" i="3"/>
  <c r="A3265" i="3"/>
  <c r="A3264" i="3"/>
  <c r="A3263" i="3"/>
  <c r="A3262" i="3"/>
  <c r="A3261" i="3"/>
  <c r="A3260" i="3"/>
  <c r="A3259" i="3"/>
  <c r="A3258" i="3"/>
  <c r="A3257" i="3"/>
  <c r="A3256" i="3"/>
  <c r="A3255" i="3"/>
  <c r="A3254" i="3"/>
  <c r="A3253" i="3"/>
  <c r="A3252" i="3"/>
  <c r="A3251" i="3"/>
  <c r="A3250" i="3"/>
  <c r="A3249" i="3"/>
  <c r="A3248" i="3"/>
  <c r="A3247" i="3"/>
  <c r="A3246" i="3"/>
  <c r="A3245" i="3"/>
  <c r="A3244" i="3"/>
  <c r="A3243" i="3"/>
  <c r="A3242" i="3"/>
  <c r="A3241" i="3"/>
  <c r="A3240" i="3"/>
  <c r="A3239" i="3"/>
  <c r="A3238" i="3"/>
  <c r="A3237" i="3"/>
  <c r="A3236" i="3"/>
  <c r="A3235" i="3"/>
  <c r="A3234" i="3"/>
  <c r="A3233" i="3"/>
  <c r="A3232" i="3"/>
  <c r="A3231" i="3"/>
  <c r="A3230" i="3"/>
  <c r="A3229" i="3"/>
  <c r="A3228" i="3"/>
  <c r="A3227" i="3"/>
  <c r="A3226" i="3"/>
  <c r="A3225" i="3"/>
  <c r="A3224" i="3"/>
  <c r="A3223" i="3"/>
  <c r="A3222" i="3"/>
  <c r="A3221" i="3"/>
  <c r="A3220" i="3"/>
  <c r="A3219" i="3"/>
  <c r="A3218" i="3"/>
  <c r="A3217" i="3"/>
  <c r="A3216" i="3"/>
  <c r="A3215" i="3"/>
  <c r="A3214" i="3"/>
  <c r="A3213" i="3"/>
  <c r="A3212" i="3"/>
  <c r="A3211" i="3"/>
  <c r="A3210" i="3"/>
  <c r="A3209" i="3"/>
  <c r="A3208" i="3"/>
  <c r="A3207" i="3"/>
  <c r="A3206" i="3"/>
  <c r="A3205" i="3"/>
  <c r="A3204" i="3"/>
  <c r="A3203" i="3"/>
  <c r="A3202" i="3"/>
  <c r="A3201" i="3"/>
  <c r="A3200" i="3"/>
  <c r="A3199" i="3"/>
  <c r="A3198" i="3"/>
  <c r="A3197" i="3"/>
  <c r="A3196" i="3"/>
  <c r="A3195" i="3"/>
  <c r="A3194" i="3"/>
  <c r="A3193" i="3"/>
  <c r="A3192" i="3"/>
  <c r="A3191" i="3"/>
  <c r="A3190" i="3"/>
  <c r="A3189" i="3"/>
  <c r="A3188" i="3"/>
  <c r="A3187" i="3"/>
  <c r="A3186" i="3"/>
  <c r="A3185" i="3"/>
  <c r="A3184" i="3"/>
  <c r="A3183" i="3"/>
  <c r="A3182" i="3"/>
  <c r="A3181" i="3"/>
  <c r="A3180" i="3"/>
  <c r="A3179" i="3"/>
  <c r="A3178" i="3"/>
  <c r="A3177" i="3"/>
  <c r="A3176" i="3"/>
  <c r="A3175" i="3"/>
  <c r="A3174" i="3"/>
  <c r="A3173" i="3"/>
  <c r="A3172" i="3"/>
  <c r="A3171" i="3"/>
  <c r="A3170" i="3"/>
  <c r="A3169" i="3"/>
  <c r="A3168" i="3"/>
  <c r="A3167" i="3"/>
  <c r="A3166" i="3"/>
  <c r="A3165" i="3"/>
  <c r="A3164" i="3"/>
  <c r="A3163" i="3"/>
  <c r="A3162" i="3"/>
  <c r="A3161" i="3"/>
  <c r="A3160" i="3"/>
  <c r="A3159" i="3"/>
  <c r="A3158" i="3"/>
  <c r="A3157" i="3"/>
  <c r="A3156" i="3"/>
  <c r="A3155" i="3"/>
  <c r="A3154" i="3"/>
  <c r="A3153" i="3"/>
  <c r="A3152" i="3"/>
  <c r="A3151" i="3"/>
  <c r="A3150" i="3"/>
  <c r="A3149" i="3"/>
  <c r="A3148" i="3"/>
  <c r="A3147" i="3"/>
  <c r="A3146" i="3"/>
  <c r="A3145" i="3"/>
  <c r="A3144" i="3"/>
  <c r="A3143" i="3"/>
  <c r="A3142" i="3"/>
  <c r="A3141" i="3"/>
  <c r="A3140" i="3"/>
  <c r="A3139" i="3"/>
  <c r="A3138" i="3"/>
  <c r="A3137" i="3"/>
  <c r="A3136" i="3"/>
  <c r="A3135" i="3"/>
  <c r="A3134" i="3"/>
  <c r="A3133" i="3"/>
  <c r="A3132" i="3"/>
  <c r="A3131" i="3"/>
  <c r="A3130" i="3"/>
  <c r="A3129" i="3"/>
  <c r="A3128" i="3"/>
  <c r="A3127" i="3"/>
  <c r="A3126" i="3"/>
  <c r="A3125" i="3"/>
  <c r="A3124" i="3"/>
  <c r="A3123" i="3"/>
  <c r="A3122" i="3"/>
  <c r="A3121" i="3"/>
  <c r="A3120" i="3"/>
  <c r="A3119" i="3"/>
  <c r="A3118" i="3"/>
  <c r="A3117" i="3"/>
  <c r="A3116" i="3"/>
  <c r="A3115" i="3"/>
  <c r="A3114" i="3"/>
  <c r="A3113" i="3"/>
  <c r="A3112" i="3"/>
  <c r="A3111" i="3"/>
  <c r="A3110" i="3"/>
  <c r="A3109" i="3"/>
  <c r="A3108" i="3"/>
  <c r="A3107" i="3"/>
  <c r="A3106" i="3"/>
  <c r="A3105" i="3"/>
  <c r="A3104" i="3"/>
  <c r="A3103" i="3"/>
  <c r="A3102" i="3"/>
  <c r="A3101" i="3"/>
  <c r="A3100" i="3"/>
  <c r="A3099" i="3"/>
  <c r="A3098" i="3"/>
  <c r="A3097" i="3"/>
  <c r="A3096" i="3"/>
  <c r="A3095" i="3"/>
  <c r="A3094" i="3"/>
  <c r="A3093" i="3"/>
  <c r="A3092" i="3"/>
  <c r="A3091" i="3"/>
  <c r="A3090" i="3"/>
  <c r="A3089" i="3"/>
  <c r="A3088" i="3"/>
  <c r="A3087" i="3"/>
  <c r="A3086" i="3"/>
  <c r="A3085" i="3"/>
  <c r="A3084" i="3"/>
  <c r="A3083" i="3"/>
  <c r="A3082" i="3"/>
  <c r="A3081" i="3"/>
  <c r="A3080" i="3"/>
  <c r="A3079" i="3"/>
  <c r="A3078" i="3"/>
  <c r="A3077" i="3"/>
  <c r="A3076" i="3"/>
  <c r="A3075" i="3"/>
  <c r="A3074" i="3"/>
  <c r="A3073" i="3"/>
  <c r="A3072" i="3"/>
  <c r="A3071" i="3"/>
  <c r="A3070" i="3"/>
  <c r="A3069" i="3"/>
  <c r="A3068" i="3"/>
  <c r="A3067" i="3"/>
  <c r="A3066" i="3"/>
  <c r="A3065" i="3"/>
  <c r="A3064" i="3"/>
  <c r="A3063" i="3"/>
  <c r="A3062" i="3"/>
  <c r="A3061" i="3"/>
  <c r="A3060" i="3"/>
  <c r="A3059" i="3"/>
  <c r="A3058" i="3"/>
  <c r="A3057" i="3"/>
  <c r="A3056" i="3"/>
  <c r="A3055" i="3"/>
  <c r="A3054" i="3"/>
  <c r="A3053" i="3"/>
  <c r="A3052" i="3"/>
  <c r="A3051" i="3"/>
  <c r="A3050" i="3"/>
  <c r="A3049" i="3"/>
  <c r="A3048" i="3"/>
  <c r="A3047" i="3"/>
  <c r="A3046" i="3"/>
  <c r="A3045" i="3"/>
  <c r="A3044" i="3"/>
  <c r="A3043" i="3"/>
  <c r="A3042" i="3"/>
  <c r="A3041" i="3"/>
  <c r="A3040" i="3"/>
  <c r="A3039" i="3"/>
  <c r="A3038" i="3"/>
  <c r="A3037" i="3"/>
  <c r="A3036" i="3"/>
  <c r="A3035" i="3"/>
  <c r="A3034" i="3"/>
  <c r="A3033" i="3"/>
  <c r="A3032" i="3"/>
  <c r="A3031" i="3"/>
  <c r="A3030" i="3"/>
  <c r="A3029" i="3"/>
  <c r="A3028" i="3"/>
  <c r="A3027" i="3"/>
  <c r="A3026" i="3"/>
  <c r="A3025" i="3"/>
  <c r="A3024" i="3"/>
  <c r="A3023" i="3"/>
  <c r="A3022" i="3"/>
  <c r="A3021" i="3"/>
  <c r="A3020" i="3"/>
  <c r="A3019" i="3"/>
  <c r="A3018" i="3"/>
  <c r="A3017" i="3"/>
  <c r="A3016" i="3"/>
  <c r="A3015" i="3"/>
  <c r="A3014" i="3"/>
  <c r="A3013" i="3"/>
  <c r="A3012" i="3"/>
  <c r="A3011" i="3"/>
  <c r="A3010" i="3"/>
  <c r="A3009" i="3"/>
  <c r="A3008" i="3"/>
  <c r="A3007" i="3"/>
  <c r="A3006" i="3"/>
  <c r="A3005" i="3"/>
  <c r="A3004" i="3"/>
  <c r="A3003" i="3"/>
  <c r="A3002" i="3"/>
  <c r="A3001" i="3"/>
  <c r="A3000" i="3"/>
  <c r="A2999" i="3"/>
  <c r="A2998" i="3"/>
  <c r="A2997" i="3"/>
  <c r="A2996" i="3"/>
  <c r="A2995" i="3"/>
  <c r="A2994" i="3"/>
  <c r="A2993" i="3"/>
  <c r="A2992" i="3"/>
  <c r="A2991" i="3"/>
  <c r="A2990" i="3"/>
  <c r="A2989" i="3"/>
  <c r="A2988" i="3"/>
  <c r="A2987" i="3"/>
  <c r="A2986" i="3"/>
  <c r="A2985" i="3"/>
  <c r="A2984" i="3"/>
  <c r="A2983" i="3"/>
  <c r="A2982" i="3"/>
  <c r="A2981" i="3"/>
  <c r="A2980" i="3"/>
  <c r="A2979" i="3"/>
  <c r="A2978" i="3"/>
  <c r="A2977" i="3"/>
  <c r="A2976" i="3"/>
  <c r="A2975" i="3"/>
  <c r="A2974" i="3"/>
  <c r="A2973" i="3"/>
  <c r="A2972" i="3"/>
  <c r="A2971" i="3"/>
  <c r="A2970" i="3"/>
  <c r="A2969" i="3"/>
  <c r="A2968" i="3"/>
  <c r="A2967" i="3"/>
  <c r="A2966" i="3"/>
  <c r="A2965" i="3"/>
  <c r="A2964" i="3"/>
  <c r="A2963" i="3"/>
  <c r="A2962" i="3"/>
  <c r="A2961" i="3"/>
  <c r="A2960" i="3"/>
  <c r="A2959" i="3"/>
  <c r="A2958" i="3"/>
  <c r="A2957" i="3"/>
  <c r="A2956" i="3"/>
  <c r="A2955" i="3"/>
  <c r="A2954" i="3"/>
  <c r="A2953" i="3"/>
  <c r="A2952" i="3"/>
  <c r="A2951" i="3"/>
  <c r="A2950" i="3"/>
  <c r="A2949" i="3"/>
  <c r="A2948" i="3"/>
  <c r="A2947" i="3"/>
  <c r="A2946" i="3"/>
  <c r="A2945" i="3"/>
  <c r="A2944" i="3"/>
  <c r="A2943" i="3"/>
  <c r="A2942" i="3"/>
  <c r="A2941" i="3"/>
  <c r="A2940" i="3"/>
  <c r="A2939" i="3"/>
  <c r="A2938" i="3"/>
  <c r="A2937" i="3"/>
  <c r="A2936" i="3"/>
  <c r="A2935" i="3"/>
  <c r="A2934" i="3"/>
  <c r="A2933" i="3"/>
  <c r="A2932" i="3"/>
  <c r="A2931" i="3"/>
  <c r="A2930" i="3"/>
  <c r="A2929" i="3"/>
  <c r="A2928" i="3"/>
  <c r="A2927" i="3"/>
  <c r="A2926" i="3"/>
  <c r="A2925" i="3"/>
  <c r="A2924" i="3"/>
  <c r="A2923" i="3"/>
  <c r="A2922" i="3"/>
  <c r="A2921" i="3"/>
  <c r="A2920" i="3"/>
  <c r="A2919" i="3"/>
  <c r="A2918" i="3"/>
  <c r="A2917" i="3"/>
  <c r="A2916" i="3"/>
  <c r="A2915" i="3"/>
  <c r="A2914" i="3"/>
  <c r="A2913" i="3"/>
  <c r="A2912" i="3"/>
  <c r="A2911" i="3"/>
  <c r="A2910" i="3"/>
  <c r="A2909" i="3"/>
  <c r="A2908" i="3"/>
  <c r="A2907" i="3"/>
  <c r="A2906" i="3"/>
  <c r="A2905" i="3"/>
  <c r="A2904" i="3"/>
  <c r="A2903" i="3"/>
  <c r="A2902" i="3"/>
  <c r="A2901" i="3"/>
  <c r="A2900" i="3"/>
  <c r="A2899" i="3"/>
  <c r="A2898" i="3"/>
  <c r="A2897" i="3"/>
  <c r="A2896" i="3"/>
  <c r="A2895" i="3"/>
  <c r="A2894" i="3"/>
  <c r="A2893" i="3"/>
  <c r="A2892" i="3"/>
  <c r="A2891" i="3"/>
  <c r="A2890" i="3"/>
  <c r="A2889" i="3"/>
  <c r="A2888" i="3"/>
  <c r="A2887" i="3"/>
  <c r="A2886" i="3"/>
  <c r="A2885" i="3"/>
  <c r="A2884" i="3"/>
  <c r="A2883" i="3"/>
  <c r="A2882" i="3"/>
  <c r="A2881" i="3"/>
  <c r="A2880" i="3"/>
  <c r="A2879" i="3"/>
  <c r="A2878" i="3"/>
  <c r="A2877" i="3"/>
  <c r="A2876" i="3"/>
  <c r="A2875" i="3"/>
  <c r="A2874" i="3"/>
  <c r="A2873" i="3"/>
  <c r="A2872" i="3"/>
  <c r="A2871" i="3"/>
  <c r="A2870" i="3"/>
  <c r="A2869" i="3"/>
  <c r="A2868" i="3"/>
  <c r="A2867" i="3"/>
  <c r="A2866" i="3"/>
  <c r="A2865" i="3"/>
  <c r="A2864" i="3"/>
  <c r="A2863" i="3"/>
  <c r="A2862" i="3"/>
  <c r="A2861" i="3"/>
  <c r="A2860" i="3"/>
  <c r="A2859" i="3"/>
  <c r="A2858" i="3"/>
  <c r="A2857" i="3"/>
  <c r="A2856" i="3"/>
  <c r="A2855" i="3"/>
  <c r="A2854" i="3"/>
  <c r="A2853" i="3"/>
  <c r="A2852" i="3"/>
  <c r="A2851" i="3"/>
  <c r="A2850" i="3"/>
  <c r="A2849" i="3"/>
  <c r="A2848" i="3"/>
  <c r="A2847" i="3"/>
  <c r="A2846" i="3"/>
  <c r="A2845" i="3"/>
  <c r="A2844" i="3"/>
  <c r="A2843" i="3"/>
  <c r="A2842" i="3"/>
  <c r="A2841" i="3"/>
  <c r="A2840" i="3"/>
  <c r="A2839" i="3"/>
  <c r="A2838" i="3"/>
  <c r="A2837" i="3"/>
  <c r="A2836" i="3"/>
  <c r="A2835" i="3"/>
  <c r="A2834" i="3"/>
  <c r="A2833" i="3"/>
  <c r="A2832" i="3"/>
  <c r="A2831" i="3"/>
  <c r="A2830" i="3"/>
  <c r="A2829" i="3"/>
  <c r="A2828" i="3"/>
  <c r="A2827" i="3"/>
  <c r="A2826" i="3"/>
  <c r="A2825" i="3"/>
  <c r="A2824" i="3"/>
  <c r="A2823" i="3"/>
  <c r="A2822" i="3"/>
  <c r="A2821" i="3"/>
  <c r="A2820" i="3"/>
  <c r="A2819" i="3"/>
  <c r="A2818" i="3"/>
  <c r="A2817" i="3"/>
  <c r="A2816" i="3"/>
  <c r="A2815" i="3"/>
  <c r="A2814" i="3"/>
  <c r="A2813" i="3"/>
  <c r="A2812" i="3"/>
  <c r="A2811" i="3"/>
  <c r="A2810" i="3"/>
  <c r="A2809" i="3"/>
  <c r="A2808" i="3"/>
  <c r="A2807" i="3"/>
  <c r="A2806" i="3"/>
  <c r="A2805" i="3"/>
  <c r="A2804" i="3"/>
  <c r="A2803" i="3"/>
  <c r="A2802" i="3"/>
  <c r="A2801" i="3"/>
  <c r="A2800" i="3"/>
  <c r="A2799" i="3"/>
  <c r="A2798" i="3"/>
  <c r="A2797" i="3"/>
  <c r="A2796" i="3"/>
  <c r="A2795" i="3"/>
  <c r="A2794" i="3"/>
  <c r="A2793" i="3"/>
  <c r="A2792" i="3"/>
  <c r="A2791" i="3"/>
  <c r="A2790" i="3"/>
  <c r="A2789" i="3"/>
  <c r="A2788" i="3"/>
  <c r="A2787" i="3"/>
  <c r="A2786" i="3"/>
  <c r="A2785" i="3"/>
  <c r="A2784" i="3"/>
  <c r="A2783" i="3"/>
  <c r="A2782" i="3"/>
  <c r="A2781" i="3"/>
  <c r="A2780" i="3"/>
  <c r="A2779" i="3"/>
  <c r="A2778" i="3"/>
  <c r="A2777" i="3"/>
  <c r="A2776" i="3"/>
  <c r="A2775" i="3"/>
  <c r="A2774" i="3"/>
  <c r="A2773" i="3"/>
  <c r="A2772" i="3"/>
  <c r="A2771" i="3"/>
  <c r="A2770" i="3"/>
  <c r="A2769" i="3"/>
  <c r="A2768" i="3"/>
  <c r="A2767" i="3"/>
  <c r="A2766" i="3"/>
  <c r="A2765" i="3"/>
  <c r="A2764" i="3"/>
  <c r="A2763" i="3"/>
  <c r="A2762" i="3"/>
  <c r="A2761" i="3"/>
  <c r="A2760" i="3"/>
  <c r="A2759" i="3"/>
  <c r="A2758" i="3"/>
  <c r="A2757" i="3"/>
  <c r="A2756" i="3"/>
  <c r="A2755" i="3"/>
  <c r="A2754" i="3"/>
  <c r="A2753" i="3"/>
  <c r="A2752" i="3"/>
  <c r="A2751" i="3"/>
  <c r="A2750" i="3"/>
  <c r="A2749" i="3"/>
  <c r="A2748" i="3"/>
  <c r="A2747" i="3"/>
  <c r="A2746" i="3"/>
  <c r="A2745" i="3"/>
  <c r="A2744" i="3"/>
  <c r="A2743" i="3"/>
  <c r="A2742" i="3"/>
  <c r="A2741" i="3"/>
  <c r="A2740" i="3"/>
  <c r="A2739" i="3"/>
  <c r="A2738" i="3"/>
  <c r="A2737" i="3"/>
  <c r="A2736" i="3"/>
  <c r="A2735" i="3"/>
  <c r="A2734" i="3"/>
  <c r="A2733" i="3"/>
  <c r="A2732" i="3"/>
  <c r="A2731" i="3"/>
  <c r="A2730" i="3"/>
  <c r="A2729" i="3"/>
  <c r="A2728" i="3"/>
  <c r="A2727" i="3"/>
  <c r="A2726" i="3"/>
  <c r="A2725" i="3"/>
  <c r="A2724" i="3"/>
  <c r="A2723" i="3"/>
  <c r="A2722" i="3"/>
  <c r="A2721" i="3"/>
  <c r="A2720" i="3"/>
  <c r="A2719" i="3"/>
  <c r="A2718" i="3"/>
  <c r="A2717" i="3"/>
  <c r="A2716" i="3"/>
  <c r="A2715" i="3"/>
  <c r="A2714" i="3"/>
  <c r="A2713" i="3"/>
  <c r="A2712" i="3"/>
  <c r="A2711" i="3"/>
  <c r="A2710" i="3"/>
  <c r="A2709" i="3"/>
  <c r="A2708" i="3"/>
  <c r="A2707" i="3"/>
  <c r="A2706" i="3"/>
  <c r="A2705" i="3"/>
  <c r="A2704" i="3"/>
  <c r="A2703" i="3"/>
  <c r="A2702" i="3"/>
  <c r="A2701" i="3"/>
  <c r="A2700" i="3"/>
  <c r="A2699" i="3"/>
  <c r="A2698" i="3"/>
  <c r="A2697" i="3"/>
  <c r="A2696" i="3"/>
  <c r="A2695" i="3"/>
  <c r="A2694" i="3"/>
  <c r="A2693" i="3"/>
  <c r="A2692" i="3"/>
  <c r="A2691" i="3"/>
  <c r="A2690" i="3"/>
  <c r="A2689" i="3"/>
  <c r="A2688" i="3"/>
  <c r="A2687" i="3"/>
  <c r="A2686" i="3"/>
  <c r="A2685" i="3"/>
  <c r="A2684" i="3"/>
  <c r="A2683" i="3"/>
  <c r="A2682" i="3"/>
  <c r="A2681" i="3"/>
  <c r="A2680" i="3"/>
  <c r="A2679" i="3"/>
  <c r="A2678" i="3"/>
  <c r="A2677" i="3"/>
  <c r="A2676" i="3"/>
  <c r="A2675" i="3"/>
  <c r="A2674" i="3"/>
  <c r="A2673" i="3"/>
  <c r="A2672" i="3"/>
  <c r="A2671" i="3"/>
  <c r="A2670" i="3"/>
  <c r="A2669" i="3"/>
  <c r="A2668" i="3"/>
  <c r="A2667" i="3"/>
  <c r="A2666" i="3"/>
  <c r="A2665" i="3"/>
  <c r="A2664" i="3"/>
  <c r="A2663" i="3"/>
  <c r="A2662" i="3"/>
  <c r="A2661" i="3"/>
  <c r="A2660" i="3"/>
  <c r="A2659" i="3"/>
  <c r="A2658" i="3"/>
  <c r="A2657" i="3"/>
  <c r="A2656" i="3"/>
  <c r="A2655" i="3"/>
  <c r="A2654" i="3"/>
  <c r="A2653" i="3"/>
  <c r="A2652" i="3"/>
  <c r="A2651" i="3"/>
  <c r="A2650" i="3"/>
  <c r="A2649" i="3"/>
  <c r="A2648" i="3"/>
  <c r="A2647" i="3"/>
  <c r="A2646" i="3"/>
  <c r="A2645" i="3"/>
  <c r="A2644" i="3"/>
  <c r="A2643" i="3"/>
  <c r="A2642" i="3"/>
  <c r="A2641" i="3"/>
  <c r="A2640" i="3"/>
  <c r="A2639" i="3"/>
  <c r="A2638" i="3"/>
  <c r="A2637" i="3"/>
  <c r="A2636" i="3"/>
  <c r="A2635" i="3"/>
  <c r="A2634" i="3"/>
  <c r="A2633" i="3"/>
  <c r="A2632" i="3"/>
  <c r="A2631" i="3"/>
  <c r="A2630" i="3"/>
  <c r="A2629" i="3"/>
  <c r="A2628" i="3"/>
  <c r="A2627" i="3"/>
  <c r="A2626" i="3"/>
  <c r="A2625" i="3"/>
  <c r="A2624" i="3"/>
  <c r="A2623" i="3"/>
  <c r="A2622" i="3"/>
  <c r="A2621" i="3"/>
  <c r="A2620" i="3"/>
  <c r="A2619" i="3"/>
  <c r="A2618" i="3"/>
  <c r="A2617" i="3"/>
  <c r="A2616" i="3"/>
  <c r="A2615" i="3"/>
  <c r="A2614" i="3"/>
  <c r="A2613" i="3"/>
  <c r="A2612" i="3"/>
  <c r="A2611" i="3"/>
  <c r="A2610" i="3"/>
  <c r="A2609" i="3"/>
  <c r="A2608" i="3"/>
  <c r="A2607" i="3"/>
  <c r="A2606" i="3"/>
  <c r="A2605" i="3"/>
  <c r="A2604" i="3"/>
  <c r="A2603" i="3"/>
  <c r="A2602" i="3"/>
  <c r="A2601" i="3"/>
  <c r="A2600" i="3"/>
  <c r="A2599" i="3"/>
  <c r="A2598" i="3"/>
  <c r="A2597" i="3"/>
  <c r="A2596" i="3"/>
  <c r="A2595" i="3"/>
  <c r="A2594" i="3"/>
  <c r="A2593" i="3"/>
  <c r="A2592" i="3"/>
  <c r="A2591" i="3"/>
  <c r="A2590" i="3"/>
  <c r="A2589" i="3"/>
  <c r="A2588" i="3"/>
  <c r="A2587" i="3"/>
  <c r="A2586" i="3"/>
  <c r="A2585" i="3"/>
  <c r="A2584" i="3"/>
  <c r="A2583" i="3"/>
  <c r="A2582" i="3"/>
  <c r="A2581" i="3"/>
  <c r="A2580" i="3"/>
  <c r="A2579" i="3"/>
  <c r="A2578" i="3"/>
  <c r="A2577" i="3"/>
  <c r="A2576" i="3"/>
  <c r="A2575" i="3"/>
  <c r="A2574" i="3"/>
  <c r="A2573" i="3"/>
  <c r="A2572" i="3"/>
  <c r="A2571" i="3"/>
  <c r="A2570" i="3"/>
  <c r="A2569" i="3"/>
  <c r="A2568" i="3"/>
  <c r="A2567" i="3"/>
  <c r="A2566" i="3"/>
  <c r="A2565" i="3"/>
  <c r="A2564" i="3"/>
  <c r="A2563" i="3"/>
  <c r="A2562" i="3"/>
  <c r="A2561" i="3"/>
  <c r="A2560" i="3"/>
  <c r="A2559" i="3"/>
  <c r="A2558" i="3"/>
  <c r="A2557" i="3"/>
  <c r="A2556" i="3"/>
  <c r="A2555" i="3"/>
  <c r="A2554" i="3"/>
  <c r="A2553" i="3"/>
  <c r="A2552" i="3"/>
  <c r="A2551" i="3"/>
  <c r="A2550" i="3"/>
  <c r="A2549" i="3"/>
  <c r="A2548" i="3"/>
  <c r="A2547" i="3"/>
  <c r="A2546" i="3"/>
  <c r="A2545" i="3"/>
  <c r="A2544" i="3"/>
  <c r="A2543" i="3"/>
  <c r="A2542" i="3"/>
  <c r="A2541" i="3"/>
  <c r="A2540" i="3"/>
  <c r="A2539" i="3"/>
  <c r="A2538" i="3"/>
  <c r="A2537" i="3"/>
  <c r="A2536" i="3"/>
  <c r="A2535" i="3"/>
  <c r="A2534" i="3"/>
  <c r="A2533" i="3"/>
  <c r="A2532" i="3"/>
  <c r="A2531" i="3"/>
  <c r="A2530" i="3"/>
  <c r="A2529" i="3"/>
  <c r="A2528" i="3"/>
  <c r="A2527" i="3"/>
  <c r="A2526" i="3"/>
  <c r="A2525" i="3"/>
  <c r="A2524" i="3"/>
  <c r="A2523" i="3"/>
  <c r="A2522" i="3"/>
  <c r="A2521" i="3"/>
  <c r="A2520" i="3"/>
  <c r="A2519" i="3"/>
  <c r="A2518" i="3"/>
  <c r="A2517" i="3"/>
  <c r="A2516" i="3"/>
  <c r="A2515" i="3"/>
  <c r="A2514" i="3"/>
  <c r="A2513" i="3"/>
  <c r="A2512" i="3"/>
  <c r="A2511" i="3"/>
  <c r="A2510" i="3"/>
  <c r="A2509" i="3"/>
  <c r="A2508" i="3"/>
  <c r="A2507" i="3"/>
  <c r="A2506" i="3"/>
  <c r="A2505" i="3"/>
  <c r="A2504" i="3"/>
  <c r="A2503" i="3"/>
  <c r="A2502" i="3"/>
  <c r="A2501" i="3"/>
  <c r="A2500" i="3"/>
  <c r="A2499" i="3"/>
  <c r="A2498" i="3"/>
  <c r="A2497" i="3"/>
  <c r="A2496" i="3"/>
  <c r="A2495" i="3"/>
  <c r="A2494" i="3"/>
  <c r="A2493" i="3"/>
  <c r="A2492" i="3"/>
  <c r="A2491" i="3"/>
  <c r="A2490" i="3"/>
  <c r="A2489" i="3"/>
  <c r="A2488" i="3"/>
  <c r="A2487" i="3"/>
  <c r="A2486" i="3"/>
  <c r="A2485" i="3"/>
  <c r="A2484" i="3"/>
  <c r="A2483" i="3"/>
  <c r="A2482" i="3"/>
  <c r="A2481" i="3"/>
  <c r="A2480" i="3"/>
  <c r="A2479" i="3"/>
  <c r="A2478" i="3"/>
  <c r="A2477" i="3"/>
  <c r="A2476" i="3"/>
  <c r="A2475" i="3"/>
  <c r="A2474" i="3"/>
  <c r="A2473" i="3"/>
  <c r="A2472" i="3"/>
  <c r="A2471" i="3"/>
  <c r="A2470" i="3"/>
  <c r="A2469" i="3"/>
  <c r="A2468" i="3"/>
  <c r="A2467" i="3"/>
  <c r="A2466" i="3"/>
  <c r="A2465" i="3"/>
  <c r="A2464" i="3"/>
  <c r="A2463" i="3"/>
  <c r="A2462" i="3"/>
  <c r="A2461" i="3"/>
  <c r="A2460" i="3"/>
  <c r="A2459" i="3"/>
  <c r="A2458" i="3"/>
  <c r="A2457" i="3"/>
  <c r="A2456" i="3"/>
  <c r="A2455" i="3"/>
  <c r="A2454" i="3"/>
  <c r="A2453" i="3"/>
  <c r="A2452" i="3"/>
  <c r="A2451" i="3"/>
  <c r="A2450" i="3"/>
  <c r="A2449" i="3"/>
  <c r="A2448" i="3"/>
  <c r="A2447" i="3"/>
  <c r="A2446" i="3"/>
  <c r="A2445" i="3"/>
  <c r="A2444" i="3"/>
  <c r="A2443" i="3"/>
  <c r="A2442" i="3"/>
  <c r="A2441" i="3"/>
  <c r="A2440" i="3"/>
  <c r="A2439" i="3"/>
  <c r="A2438" i="3"/>
  <c r="A2437" i="3"/>
  <c r="A2436" i="3"/>
  <c r="A2435" i="3"/>
  <c r="A2434" i="3"/>
  <c r="A2433" i="3"/>
  <c r="A2432" i="3"/>
  <c r="A2431" i="3"/>
  <c r="A2430" i="3"/>
  <c r="A2429" i="3"/>
  <c r="A2428" i="3"/>
  <c r="A2427" i="3"/>
  <c r="A2426" i="3"/>
  <c r="A2425" i="3"/>
  <c r="A2424" i="3"/>
  <c r="A2423" i="3"/>
  <c r="A2422" i="3"/>
  <c r="A2421" i="3"/>
  <c r="A2420" i="3"/>
  <c r="A2419" i="3"/>
  <c r="A2418" i="3"/>
  <c r="A2417" i="3"/>
  <c r="A2416" i="3"/>
  <c r="A2415" i="3"/>
  <c r="A2414" i="3"/>
  <c r="A2413" i="3"/>
  <c r="A2412" i="3"/>
  <c r="A2411" i="3"/>
  <c r="A2410" i="3"/>
  <c r="A2409" i="3"/>
  <c r="A2408" i="3"/>
  <c r="A2407" i="3"/>
  <c r="A2406" i="3"/>
  <c r="A2405" i="3"/>
  <c r="A2404" i="3"/>
  <c r="A2403" i="3"/>
  <c r="A2402" i="3"/>
  <c r="A2401" i="3"/>
  <c r="A2400" i="3"/>
  <c r="A2399" i="3"/>
  <c r="A2398" i="3"/>
  <c r="A2397" i="3"/>
  <c r="A2396" i="3"/>
  <c r="A2395" i="3"/>
  <c r="A2394" i="3"/>
  <c r="A2393" i="3"/>
  <c r="A2392" i="3"/>
  <c r="A2391" i="3"/>
  <c r="A2390" i="3"/>
  <c r="A2389" i="3"/>
  <c r="A2388" i="3"/>
  <c r="A2387" i="3"/>
  <c r="A2386" i="3"/>
  <c r="A2385" i="3"/>
  <c r="A2384" i="3"/>
  <c r="A2383" i="3"/>
  <c r="A2382" i="3"/>
  <c r="A2381" i="3"/>
  <c r="A2380" i="3"/>
  <c r="A2379" i="3"/>
  <c r="A2378" i="3"/>
  <c r="A2377" i="3"/>
  <c r="A2376" i="3"/>
  <c r="A2375" i="3"/>
  <c r="A2374" i="3"/>
  <c r="A2373" i="3"/>
  <c r="A2372" i="3"/>
  <c r="A2371" i="3"/>
  <c r="A2370" i="3"/>
  <c r="A2369" i="3"/>
  <c r="A2368" i="3"/>
  <c r="A2367" i="3"/>
  <c r="A2366" i="3"/>
  <c r="A2365" i="3"/>
  <c r="A2364" i="3"/>
  <c r="A2363" i="3"/>
  <c r="A2362" i="3"/>
  <c r="A2361" i="3"/>
  <c r="A2360" i="3"/>
  <c r="A2359" i="3"/>
  <c r="A2358" i="3"/>
  <c r="A2357" i="3"/>
  <c r="A2356" i="3"/>
  <c r="A2355" i="3"/>
  <c r="A2354" i="3"/>
  <c r="A2353" i="3"/>
  <c r="A2352" i="3"/>
  <c r="A2351" i="3"/>
  <c r="A2350" i="3"/>
  <c r="A2349" i="3"/>
  <c r="A2348" i="3"/>
  <c r="A2347" i="3"/>
  <c r="A2346" i="3"/>
  <c r="A2345" i="3"/>
  <c r="A2344" i="3"/>
  <c r="A2343" i="3"/>
  <c r="A2342" i="3"/>
  <c r="A2341" i="3"/>
  <c r="A2340" i="3"/>
  <c r="A2339" i="3"/>
  <c r="A2338" i="3"/>
  <c r="A2337" i="3"/>
  <c r="A2336" i="3"/>
  <c r="A2335" i="3"/>
  <c r="A2334" i="3"/>
  <c r="A2333" i="3"/>
  <c r="A2332" i="3"/>
  <c r="A2331" i="3"/>
  <c r="A2330" i="3"/>
  <c r="A2329" i="3"/>
  <c r="A2328" i="3"/>
  <c r="A2327" i="3"/>
  <c r="A2326" i="3"/>
  <c r="A2325" i="3"/>
  <c r="A2324" i="3"/>
  <c r="A2323" i="3"/>
  <c r="A2322" i="3"/>
  <c r="A2321" i="3"/>
  <c r="A2320" i="3"/>
  <c r="A2319" i="3"/>
  <c r="A2318" i="3"/>
  <c r="A2317" i="3"/>
  <c r="A2316" i="3"/>
  <c r="A2315" i="3"/>
  <c r="A2314" i="3"/>
  <c r="A2313" i="3"/>
  <c r="A2312" i="3"/>
  <c r="A2311" i="3"/>
  <c r="A2310" i="3"/>
  <c r="A2309" i="3"/>
  <c r="A2308" i="3"/>
  <c r="A2307" i="3"/>
  <c r="A2306" i="3"/>
  <c r="A2305" i="3"/>
  <c r="A2304" i="3"/>
  <c r="A2303" i="3"/>
  <c r="A2302" i="3"/>
  <c r="A2301" i="3"/>
  <c r="A2300" i="3"/>
  <c r="A2299" i="3"/>
  <c r="A2298" i="3"/>
  <c r="A2297" i="3"/>
  <c r="A2296" i="3"/>
  <c r="A2295" i="3"/>
  <c r="A2294" i="3"/>
  <c r="A2293" i="3"/>
  <c r="A2292" i="3"/>
  <c r="A2291" i="3"/>
  <c r="A2290" i="3"/>
  <c r="A2289" i="3"/>
  <c r="A2288" i="3"/>
  <c r="A2287" i="3"/>
  <c r="A2286" i="3"/>
  <c r="A2285" i="3"/>
  <c r="A2284" i="3"/>
  <c r="A2283" i="3"/>
  <c r="A2282" i="3"/>
  <c r="A2281" i="3"/>
  <c r="A2280" i="3"/>
  <c r="A2279" i="3"/>
  <c r="A2278" i="3"/>
  <c r="A2277" i="3"/>
  <c r="A2276" i="3"/>
  <c r="A2275" i="3"/>
  <c r="A2274" i="3"/>
  <c r="A2273" i="3"/>
  <c r="A2272" i="3"/>
  <c r="A2271" i="3"/>
  <c r="A2270" i="3"/>
  <c r="A2269" i="3"/>
  <c r="A2268" i="3"/>
  <c r="A2267" i="3"/>
  <c r="A2266" i="3"/>
  <c r="A2265" i="3"/>
  <c r="A2264" i="3"/>
  <c r="A2263" i="3"/>
  <c r="A2262" i="3"/>
  <c r="A2261" i="3"/>
  <c r="A2260" i="3"/>
  <c r="A2259" i="3"/>
  <c r="A2258" i="3"/>
  <c r="A2257" i="3"/>
  <c r="A2256" i="3"/>
  <c r="A2255" i="3"/>
  <c r="A2254" i="3"/>
  <c r="A2253" i="3"/>
  <c r="A2252" i="3"/>
  <c r="A2251" i="3"/>
  <c r="A2250" i="3"/>
  <c r="A2249" i="3"/>
  <c r="A2248" i="3"/>
  <c r="A2247" i="3"/>
  <c r="A2246" i="3"/>
  <c r="A2245" i="3"/>
  <c r="A2244" i="3"/>
  <c r="A2243" i="3"/>
  <c r="A2242" i="3"/>
  <c r="A2241" i="3"/>
  <c r="A2240" i="3"/>
  <c r="A2239" i="3"/>
  <c r="A2238" i="3"/>
  <c r="A2237" i="3"/>
  <c r="A2236" i="3"/>
  <c r="A2235" i="3"/>
  <c r="A2234" i="3"/>
  <c r="A2233" i="3"/>
  <c r="A2232" i="3"/>
  <c r="A2231" i="3"/>
  <c r="A2230" i="3"/>
  <c r="A2229" i="3"/>
  <c r="A2228" i="3"/>
  <c r="A2227" i="3"/>
  <c r="A2226" i="3"/>
  <c r="A2225" i="3"/>
  <c r="A2224" i="3"/>
  <c r="A2223" i="3"/>
  <c r="A2222" i="3"/>
  <c r="A2221" i="3"/>
  <c r="A2220" i="3"/>
  <c r="A2219" i="3"/>
  <c r="A2218" i="3"/>
  <c r="A2217" i="3"/>
  <c r="A2216" i="3"/>
  <c r="A2215" i="3"/>
  <c r="A2214" i="3"/>
  <c r="A2213" i="3"/>
  <c r="A2212" i="3"/>
  <c r="A2211" i="3"/>
  <c r="A2210" i="3"/>
  <c r="A2209" i="3"/>
  <c r="A2208" i="3"/>
  <c r="A2207" i="3"/>
  <c r="A2206" i="3"/>
  <c r="A2205" i="3"/>
  <c r="A2204" i="3"/>
  <c r="A2203" i="3"/>
  <c r="A2202" i="3"/>
  <c r="A2201" i="3"/>
  <c r="A2200" i="3"/>
  <c r="A2199" i="3"/>
  <c r="A2198" i="3"/>
  <c r="A2197" i="3"/>
  <c r="A2196" i="3"/>
  <c r="A2195" i="3"/>
  <c r="A2194" i="3"/>
  <c r="A2193" i="3"/>
  <c r="A2192" i="3"/>
  <c r="A2191" i="3"/>
  <c r="A2190" i="3"/>
  <c r="A2189" i="3"/>
  <c r="A2188" i="3"/>
  <c r="A2187" i="3"/>
  <c r="A2186" i="3"/>
  <c r="A2185" i="3"/>
  <c r="A2184" i="3"/>
  <c r="A2183" i="3"/>
  <c r="A2182" i="3"/>
  <c r="A2181" i="3"/>
  <c r="A2180" i="3"/>
  <c r="A2179" i="3"/>
  <c r="A2178" i="3"/>
  <c r="A2177" i="3"/>
  <c r="A2176" i="3"/>
  <c r="A2175" i="3"/>
  <c r="A2174" i="3"/>
  <c r="A2173" i="3"/>
  <c r="A2172" i="3"/>
  <c r="A2171" i="3"/>
  <c r="A2170" i="3"/>
  <c r="A2169" i="3"/>
  <c r="A2168" i="3"/>
  <c r="A2167" i="3"/>
  <c r="A2166" i="3"/>
  <c r="A2165" i="3"/>
  <c r="A2164" i="3"/>
  <c r="A2163" i="3"/>
  <c r="A2162" i="3"/>
  <c r="A2161" i="3"/>
  <c r="A2160" i="3"/>
  <c r="A2159" i="3"/>
  <c r="A2158" i="3"/>
  <c r="A2157" i="3"/>
  <c r="A2156" i="3"/>
  <c r="A2155" i="3"/>
  <c r="A2154" i="3"/>
  <c r="A2153" i="3"/>
  <c r="A2152" i="3"/>
  <c r="A2151" i="3"/>
  <c r="A2150" i="3"/>
  <c r="A2149" i="3"/>
  <c r="A2148" i="3"/>
  <c r="A2147" i="3"/>
  <c r="A2146" i="3"/>
  <c r="A2145" i="3"/>
  <c r="A2144" i="3"/>
  <c r="A2143" i="3"/>
  <c r="A2142" i="3"/>
  <c r="A2141" i="3"/>
  <c r="A2140" i="3"/>
  <c r="A2139" i="3"/>
  <c r="A2138" i="3"/>
  <c r="A2137" i="3"/>
  <c r="A2136" i="3"/>
  <c r="A2135" i="3"/>
  <c r="A2134" i="3"/>
  <c r="A2133" i="3"/>
  <c r="A2132" i="3"/>
  <c r="A2131" i="3"/>
  <c r="A2130" i="3"/>
  <c r="A2129" i="3"/>
  <c r="A2128" i="3"/>
  <c r="A2127" i="3"/>
  <c r="A2126" i="3"/>
  <c r="A2125" i="3"/>
  <c r="A2124" i="3"/>
  <c r="A2123" i="3"/>
  <c r="A2122" i="3"/>
  <c r="A2121" i="3"/>
  <c r="A2120" i="3"/>
  <c r="A2119" i="3"/>
  <c r="A2118" i="3"/>
  <c r="A2117" i="3"/>
  <c r="A2116" i="3"/>
  <c r="A2115" i="3"/>
  <c r="A2114" i="3"/>
  <c r="A2113" i="3"/>
  <c r="A2112" i="3"/>
  <c r="A2111" i="3"/>
  <c r="A2110" i="3"/>
  <c r="A2109" i="3"/>
  <c r="A2108" i="3"/>
  <c r="A2107" i="3"/>
  <c r="A2106" i="3"/>
  <c r="A2105" i="3"/>
  <c r="A2104" i="3"/>
  <c r="A2103" i="3"/>
  <c r="A2102" i="3"/>
  <c r="A2101" i="3"/>
  <c r="A2100" i="3"/>
  <c r="A2099" i="3"/>
  <c r="A2098" i="3"/>
  <c r="A2097" i="3"/>
  <c r="A2096" i="3"/>
  <c r="A2095" i="3"/>
  <c r="A2094" i="3"/>
  <c r="A2093" i="3"/>
  <c r="A2092" i="3"/>
  <c r="A2091" i="3"/>
  <c r="A2090" i="3"/>
  <c r="A2089" i="3"/>
  <c r="A2088" i="3"/>
  <c r="A2087" i="3"/>
  <c r="A2086" i="3"/>
  <c r="A2085" i="3"/>
  <c r="A2084" i="3"/>
  <c r="A2083" i="3"/>
  <c r="A2082" i="3"/>
  <c r="A2081" i="3"/>
  <c r="A2080" i="3"/>
  <c r="A2079" i="3"/>
  <c r="A2078" i="3"/>
  <c r="A2077" i="3"/>
  <c r="A2076" i="3"/>
  <c r="A2075" i="3"/>
  <c r="A2074" i="3"/>
  <c r="A2073" i="3"/>
  <c r="A2072" i="3"/>
  <c r="A2071" i="3"/>
  <c r="A2070" i="3"/>
  <c r="A2069" i="3"/>
  <c r="A2068" i="3"/>
  <c r="A2067" i="3"/>
  <c r="A2066" i="3"/>
  <c r="A2065" i="3"/>
  <c r="A2064" i="3"/>
  <c r="A2063" i="3"/>
  <c r="A2062" i="3"/>
  <c r="A2061" i="3"/>
  <c r="A2060" i="3"/>
  <c r="A2059" i="3"/>
  <c r="A2058" i="3"/>
  <c r="A2057" i="3"/>
  <c r="A2056" i="3"/>
  <c r="A2055" i="3"/>
  <c r="A2054" i="3"/>
  <c r="A2053" i="3"/>
  <c r="A2052" i="3"/>
  <c r="A2051" i="3"/>
  <c r="A2050" i="3"/>
  <c r="A2049" i="3"/>
  <c r="A2048" i="3"/>
  <c r="A2047" i="3"/>
  <c r="A2046" i="3"/>
  <c r="A2045" i="3"/>
  <c r="A2044" i="3"/>
  <c r="A2043" i="3"/>
  <c r="A2042" i="3"/>
  <c r="A2041" i="3"/>
  <c r="A2040" i="3"/>
  <c r="A2039" i="3"/>
  <c r="A2038" i="3"/>
  <c r="A2037" i="3"/>
  <c r="A2036" i="3"/>
  <c r="A2035" i="3"/>
  <c r="A2034" i="3"/>
  <c r="A2033" i="3"/>
  <c r="A2032" i="3"/>
  <c r="A2031" i="3"/>
  <c r="A2030" i="3"/>
  <c r="A2029" i="3"/>
  <c r="A2028" i="3"/>
  <c r="A2027" i="3"/>
  <c r="A2026" i="3"/>
  <c r="A2025" i="3"/>
  <c r="A2024" i="3"/>
  <c r="A2023" i="3"/>
  <c r="A2022" i="3"/>
  <c r="A2021" i="3"/>
  <c r="A2020" i="3"/>
  <c r="A2019" i="3"/>
  <c r="A2018" i="3"/>
  <c r="A2017" i="3"/>
  <c r="A2016" i="3"/>
  <c r="A2015" i="3"/>
  <c r="A2014" i="3"/>
  <c r="A2013" i="3"/>
  <c r="A2012" i="3"/>
  <c r="A2011" i="3"/>
  <c r="A2010" i="3"/>
  <c r="A2009" i="3"/>
  <c r="A2008" i="3"/>
  <c r="A2007" i="3"/>
  <c r="A2006" i="3"/>
  <c r="A2005" i="3"/>
  <c r="A2004" i="3"/>
  <c r="A2003" i="3"/>
  <c r="A2002" i="3"/>
  <c r="A2001" i="3"/>
  <c r="A2000" i="3"/>
  <c r="A1999" i="3"/>
  <c r="A1998" i="3"/>
  <c r="A1997" i="3"/>
  <c r="A1996" i="3"/>
  <c r="A1995" i="3"/>
  <c r="A1994" i="3"/>
  <c r="A1993" i="3"/>
  <c r="A1992" i="3"/>
  <c r="A1991" i="3"/>
  <c r="A1990" i="3"/>
  <c r="A1989" i="3"/>
  <c r="A1988" i="3"/>
  <c r="A1987" i="3"/>
  <c r="A1986" i="3"/>
  <c r="A1985" i="3"/>
  <c r="A1984" i="3"/>
  <c r="A1983" i="3"/>
  <c r="A1982" i="3"/>
  <c r="A1981" i="3"/>
  <c r="A1980" i="3"/>
  <c r="A1979" i="3"/>
  <c r="A1978" i="3"/>
  <c r="A1977" i="3"/>
  <c r="A1976" i="3"/>
  <c r="A1975" i="3"/>
  <c r="A1974" i="3"/>
  <c r="A1973" i="3"/>
  <c r="A1972" i="3"/>
  <c r="A1971" i="3"/>
  <c r="A1970" i="3"/>
  <c r="A1969" i="3"/>
  <c r="A1968" i="3"/>
  <c r="A1967" i="3"/>
  <c r="A1966" i="3"/>
  <c r="A1965" i="3"/>
  <c r="A1964" i="3"/>
  <c r="A1963" i="3"/>
  <c r="A1962" i="3"/>
  <c r="A1961" i="3"/>
  <c r="A1960" i="3"/>
  <c r="A1959" i="3"/>
  <c r="A1958" i="3"/>
  <c r="A1957" i="3"/>
  <c r="A1956" i="3"/>
  <c r="A1955" i="3"/>
  <c r="A1954" i="3"/>
  <c r="A1953" i="3"/>
  <c r="A1952" i="3"/>
  <c r="A1951" i="3"/>
  <c r="A1950" i="3"/>
  <c r="A1949" i="3"/>
  <c r="A1948" i="3"/>
  <c r="A1947" i="3"/>
  <c r="A1946" i="3"/>
  <c r="A1945" i="3"/>
  <c r="A1944" i="3"/>
  <c r="A1943" i="3"/>
  <c r="A1942" i="3"/>
  <c r="A1941" i="3"/>
  <c r="A1940" i="3"/>
  <c r="A1939" i="3"/>
  <c r="A1938" i="3"/>
  <c r="A1937" i="3"/>
  <c r="A1936" i="3"/>
  <c r="A1935" i="3"/>
  <c r="A1934" i="3"/>
  <c r="A1933" i="3"/>
  <c r="A1932" i="3"/>
  <c r="A1931" i="3"/>
  <c r="A1930" i="3"/>
  <c r="A1929" i="3"/>
  <c r="A1928" i="3"/>
  <c r="A1927" i="3"/>
  <c r="A1926" i="3"/>
  <c r="A1925" i="3"/>
  <c r="A1924" i="3"/>
  <c r="A1923" i="3"/>
  <c r="A1922" i="3"/>
  <c r="A1921" i="3"/>
  <c r="A1920" i="3"/>
  <c r="A1919" i="3"/>
  <c r="A1918" i="3"/>
  <c r="A1917" i="3"/>
  <c r="A1916" i="3"/>
  <c r="A1915" i="3"/>
  <c r="A1914" i="3"/>
  <c r="A1913" i="3"/>
  <c r="A1912" i="3"/>
  <c r="A1911" i="3"/>
  <c r="A1910" i="3"/>
  <c r="A1909" i="3"/>
  <c r="A1908" i="3"/>
  <c r="A1907" i="3"/>
  <c r="A1906" i="3"/>
  <c r="A1905" i="3"/>
  <c r="A1904" i="3"/>
  <c r="A1903" i="3"/>
  <c r="A1902" i="3"/>
  <c r="A1901" i="3"/>
  <c r="A1900" i="3"/>
  <c r="A1899" i="3"/>
  <c r="A1898" i="3"/>
  <c r="A1897" i="3"/>
  <c r="A1896" i="3"/>
  <c r="A1895" i="3"/>
  <c r="A1894" i="3"/>
  <c r="A1893" i="3"/>
  <c r="A1892" i="3"/>
  <c r="A1891" i="3"/>
  <c r="A1890" i="3"/>
  <c r="A1889" i="3"/>
  <c r="A1888" i="3"/>
  <c r="A1887" i="3"/>
  <c r="A1886" i="3"/>
  <c r="A1885" i="3"/>
  <c r="A1884" i="3"/>
  <c r="A1883" i="3"/>
  <c r="A1882" i="3"/>
  <c r="A1881" i="3"/>
  <c r="A1880" i="3"/>
  <c r="A1879" i="3"/>
  <c r="A1878" i="3"/>
  <c r="A1877" i="3"/>
  <c r="A1876" i="3"/>
  <c r="A1875" i="3"/>
  <c r="A1874" i="3"/>
  <c r="A1873" i="3"/>
  <c r="A1872" i="3"/>
  <c r="A1871" i="3"/>
  <c r="A1870" i="3"/>
  <c r="A1869" i="3"/>
  <c r="A1868" i="3"/>
  <c r="A1867" i="3"/>
  <c r="A1866" i="3"/>
  <c r="A1865" i="3"/>
  <c r="A1864" i="3"/>
  <c r="A1863" i="3"/>
  <c r="A1862" i="3"/>
  <c r="A1861" i="3"/>
  <c r="A1860" i="3"/>
  <c r="A1859" i="3"/>
  <c r="A1858" i="3"/>
  <c r="A1857" i="3"/>
  <c r="A1856" i="3"/>
  <c r="A1855" i="3"/>
  <c r="A1854" i="3"/>
  <c r="A1853" i="3"/>
  <c r="A1852" i="3"/>
  <c r="A1851" i="3"/>
  <c r="A1850" i="3"/>
  <c r="A1849" i="3"/>
  <c r="A1848" i="3"/>
  <c r="A1847" i="3"/>
  <c r="A1846" i="3"/>
  <c r="A1845" i="3"/>
  <c r="A1844" i="3"/>
  <c r="A1843" i="3"/>
  <c r="A1842" i="3"/>
  <c r="A1841" i="3"/>
  <c r="A1840" i="3"/>
  <c r="A1839" i="3"/>
  <c r="A1838" i="3"/>
  <c r="A1837" i="3"/>
  <c r="A1836" i="3"/>
  <c r="A1835" i="3"/>
  <c r="A1834" i="3"/>
  <c r="A1833" i="3"/>
  <c r="A1832" i="3"/>
  <c r="A1831" i="3"/>
  <c r="A1830" i="3"/>
  <c r="A1829" i="3"/>
  <c r="A1828" i="3"/>
  <c r="A1827" i="3"/>
  <c r="A1826" i="3"/>
  <c r="A1825" i="3"/>
  <c r="A1824" i="3"/>
  <c r="A1823" i="3"/>
  <c r="A1822" i="3"/>
  <c r="A1821" i="3"/>
  <c r="A1820" i="3"/>
  <c r="A1819" i="3"/>
  <c r="A1818" i="3"/>
  <c r="A1817" i="3"/>
  <c r="A1816" i="3"/>
  <c r="A1815" i="3"/>
  <c r="A1814" i="3"/>
  <c r="A1813" i="3"/>
  <c r="A1812" i="3"/>
  <c r="A1811" i="3"/>
  <c r="A1810" i="3"/>
  <c r="A1809" i="3"/>
  <c r="A1808" i="3"/>
  <c r="A1807" i="3"/>
  <c r="A1806" i="3"/>
  <c r="A1805" i="3"/>
  <c r="A1804" i="3"/>
  <c r="A1803" i="3"/>
  <c r="A1802" i="3"/>
  <c r="A1801" i="3"/>
  <c r="A1800" i="3"/>
  <c r="A1799" i="3"/>
  <c r="A1798" i="3"/>
  <c r="A1797" i="3"/>
  <c r="A1796" i="3"/>
  <c r="A1795" i="3"/>
  <c r="A1794" i="3"/>
  <c r="A1793" i="3"/>
  <c r="A1792" i="3"/>
  <c r="A1791" i="3"/>
  <c r="A1790" i="3"/>
  <c r="A1789" i="3"/>
  <c r="A1788" i="3"/>
  <c r="A1787" i="3"/>
  <c r="A1786" i="3"/>
  <c r="A1785" i="3"/>
  <c r="A1784" i="3"/>
  <c r="A1783" i="3"/>
  <c r="A1782" i="3"/>
  <c r="A1781" i="3"/>
  <c r="A1780" i="3"/>
  <c r="A1779" i="3"/>
  <c r="A1778" i="3"/>
  <c r="A1777" i="3"/>
  <c r="A1776" i="3"/>
  <c r="A1775" i="3"/>
  <c r="A1774" i="3"/>
  <c r="A1773" i="3"/>
  <c r="A1772" i="3"/>
  <c r="A1771" i="3"/>
  <c r="A1770" i="3"/>
  <c r="A1769" i="3"/>
  <c r="A1768" i="3"/>
  <c r="A1767" i="3"/>
  <c r="A1766" i="3"/>
  <c r="A1765" i="3"/>
  <c r="A1764" i="3"/>
  <c r="A1763" i="3"/>
  <c r="A1762" i="3"/>
  <c r="A1761" i="3"/>
  <c r="A1760" i="3"/>
  <c r="A1759" i="3"/>
  <c r="A1758" i="3"/>
  <c r="A1757" i="3"/>
  <c r="A1756" i="3"/>
  <c r="A1755" i="3"/>
  <c r="A1754" i="3"/>
  <c r="A1753" i="3"/>
  <c r="A1752" i="3"/>
  <c r="A1751" i="3"/>
  <c r="A1750" i="3"/>
  <c r="A1749" i="3"/>
  <c r="A1748" i="3"/>
  <c r="A1747" i="3"/>
  <c r="A1746" i="3"/>
  <c r="A1745" i="3"/>
  <c r="A1744" i="3"/>
  <c r="A1743" i="3"/>
  <c r="A1742" i="3"/>
  <c r="A1741" i="3"/>
  <c r="A1740" i="3"/>
  <c r="A1739" i="3"/>
  <c r="A1738" i="3"/>
  <c r="A1737" i="3"/>
  <c r="A1736" i="3"/>
  <c r="A1735" i="3"/>
  <c r="A1734" i="3"/>
  <c r="A1733" i="3"/>
  <c r="A1732" i="3"/>
  <c r="A1731" i="3"/>
  <c r="A1730" i="3"/>
  <c r="A1729" i="3"/>
  <c r="A1728" i="3"/>
  <c r="A1727" i="3"/>
  <c r="A1726" i="3"/>
  <c r="A1725" i="3"/>
  <c r="A1724" i="3"/>
  <c r="A1723" i="3"/>
  <c r="A1722" i="3"/>
  <c r="A1721" i="3"/>
  <c r="A1720" i="3"/>
  <c r="A1719" i="3"/>
  <c r="A1718" i="3"/>
  <c r="A1717" i="3"/>
  <c r="A1716" i="3"/>
  <c r="A1715" i="3"/>
  <c r="A1714" i="3"/>
  <c r="A1713" i="3"/>
  <c r="A1712" i="3"/>
  <c r="A1711" i="3"/>
  <c r="A1710" i="3"/>
  <c r="A1709" i="3"/>
  <c r="A1708" i="3"/>
  <c r="A1707" i="3"/>
  <c r="A1706" i="3"/>
  <c r="A1705" i="3"/>
  <c r="A1704" i="3"/>
  <c r="A1703" i="3"/>
  <c r="A1702" i="3"/>
  <c r="A1701" i="3"/>
  <c r="A1700" i="3"/>
  <c r="A1699" i="3"/>
  <c r="A1698" i="3"/>
  <c r="A1697" i="3"/>
  <c r="A1696" i="3"/>
  <c r="A1695" i="3"/>
  <c r="A1694" i="3"/>
  <c r="A1693" i="3"/>
  <c r="A1692" i="3"/>
  <c r="A1691" i="3"/>
  <c r="A1690" i="3"/>
  <c r="A1689" i="3"/>
  <c r="A1688" i="3"/>
  <c r="A1687" i="3"/>
  <c r="A1686" i="3"/>
  <c r="A1685" i="3"/>
  <c r="A1684" i="3"/>
  <c r="A1683" i="3"/>
  <c r="A1682" i="3"/>
  <c r="A1681" i="3"/>
  <c r="A1680" i="3"/>
  <c r="A1679" i="3"/>
  <c r="A1678" i="3"/>
  <c r="A1677" i="3"/>
  <c r="A1676" i="3"/>
  <c r="A1675" i="3"/>
  <c r="A1674" i="3"/>
  <c r="A1673" i="3"/>
  <c r="A1672" i="3"/>
  <c r="A1671" i="3"/>
  <c r="A1670" i="3"/>
  <c r="A1669" i="3"/>
  <c r="A1668" i="3"/>
  <c r="A1667" i="3"/>
  <c r="A1666" i="3"/>
  <c r="A1665" i="3"/>
  <c r="A1664" i="3"/>
  <c r="A1663" i="3"/>
  <c r="A1662" i="3"/>
  <c r="A1661" i="3"/>
  <c r="A1660" i="3"/>
  <c r="A1659" i="3"/>
  <c r="A1658" i="3"/>
  <c r="A1657" i="3"/>
  <c r="A1656" i="3"/>
  <c r="A1655" i="3"/>
  <c r="A1654" i="3"/>
  <c r="A1653" i="3"/>
  <c r="A1652" i="3"/>
  <c r="A1651" i="3"/>
  <c r="A1650" i="3"/>
  <c r="A1649" i="3"/>
  <c r="A1648" i="3"/>
  <c r="A1647" i="3"/>
  <c r="A1646" i="3"/>
  <c r="A1645" i="3"/>
  <c r="A1644" i="3"/>
  <c r="A1643" i="3"/>
  <c r="A1642" i="3"/>
  <c r="A1641" i="3"/>
  <c r="A1640" i="3"/>
  <c r="A1639" i="3"/>
  <c r="A1638" i="3"/>
  <c r="A1637" i="3"/>
  <c r="A1636" i="3"/>
  <c r="A1635" i="3"/>
  <c r="A1634" i="3"/>
  <c r="A1633" i="3"/>
  <c r="A1632" i="3"/>
  <c r="A1631" i="3"/>
  <c r="A1630" i="3"/>
  <c r="A1629" i="3"/>
  <c r="A1628" i="3"/>
  <c r="A1627" i="3"/>
  <c r="A1626" i="3"/>
  <c r="A1625" i="3"/>
  <c r="A1624" i="3"/>
  <c r="A1623" i="3"/>
  <c r="A1622" i="3"/>
  <c r="A1621" i="3"/>
  <c r="A1620" i="3"/>
  <c r="A1619" i="3"/>
  <c r="A1618" i="3"/>
  <c r="A1617" i="3"/>
  <c r="A1616" i="3"/>
  <c r="A1615" i="3"/>
  <c r="A1614" i="3"/>
  <c r="A1613" i="3"/>
  <c r="A1612" i="3"/>
  <c r="A1611" i="3"/>
  <c r="A1610" i="3"/>
  <c r="A1609" i="3"/>
  <c r="A1608" i="3"/>
  <c r="A1607" i="3"/>
  <c r="A1606" i="3"/>
  <c r="A1605" i="3"/>
  <c r="A1604" i="3"/>
  <c r="A1603" i="3"/>
  <c r="A1602" i="3"/>
  <c r="A1601" i="3"/>
  <c r="A1600" i="3"/>
  <c r="A1599" i="3"/>
  <c r="A1598" i="3"/>
  <c r="A1597" i="3"/>
  <c r="A1596" i="3"/>
  <c r="A1595" i="3"/>
  <c r="A1594" i="3"/>
  <c r="A1593" i="3"/>
  <c r="A1592" i="3"/>
  <c r="A1591" i="3"/>
  <c r="A1590" i="3"/>
  <c r="A1589" i="3"/>
  <c r="A1588" i="3"/>
  <c r="A1587" i="3"/>
  <c r="A1586" i="3"/>
  <c r="A1585" i="3"/>
  <c r="A1584" i="3"/>
  <c r="A1583" i="3"/>
  <c r="A1582" i="3"/>
  <c r="A1581" i="3"/>
  <c r="A1580" i="3"/>
  <c r="A1579" i="3"/>
  <c r="A1578" i="3"/>
  <c r="A1577" i="3"/>
  <c r="A1576" i="3"/>
  <c r="A1575" i="3"/>
  <c r="A1574" i="3"/>
  <c r="A1573" i="3"/>
  <c r="A1572" i="3"/>
  <c r="A1571" i="3"/>
  <c r="A1570" i="3"/>
  <c r="A1569" i="3"/>
  <c r="A1568" i="3"/>
  <c r="A1567" i="3"/>
  <c r="A1566" i="3"/>
  <c r="A1565" i="3"/>
  <c r="A1564" i="3"/>
  <c r="A1563" i="3"/>
  <c r="A1562" i="3"/>
  <c r="A1561" i="3"/>
  <c r="A1560" i="3"/>
  <c r="A1559" i="3"/>
  <c r="A1558" i="3"/>
  <c r="A1557" i="3"/>
  <c r="A1556" i="3"/>
  <c r="A1555" i="3"/>
  <c r="A1554" i="3"/>
  <c r="A1553" i="3"/>
  <c r="A1552" i="3"/>
  <c r="A1551" i="3"/>
  <c r="A1550" i="3"/>
  <c r="A1549" i="3"/>
  <c r="A1548" i="3"/>
  <c r="A1547" i="3"/>
  <c r="A1546" i="3"/>
  <c r="A1545" i="3"/>
  <c r="A1544" i="3"/>
  <c r="A1543" i="3"/>
  <c r="A1542" i="3"/>
  <c r="A1541" i="3"/>
  <c r="A1540" i="3"/>
  <c r="A1539" i="3"/>
  <c r="A1538" i="3"/>
  <c r="A1537" i="3"/>
  <c r="A1536" i="3"/>
  <c r="A1535" i="3"/>
  <c r="A1534" i="3"/>
  <c r="A1533" i="3"/>
  <c r="A1532" i="3"/>
  <c r="A1531" i="3"/>
  <c r="A1530" i="3"/>
  <c r="A1529" i="3"/>
  <c r="A1528" i="3"/>
  <c r="A1527" i="3"/>
  <c r="A1526" i="3"/>
  <c r="A1525" i="3"/>
  <c r="A1524" i="3"/>
  <c r="A1523" i="3"/>
  <c r="A1522" i="3"/>
  <c r="A1521" i="3"/>
  <c r="A1520" i="3"/>
  <c r="A1519" i="3"/>
  <c r="A1518" i="3"/>
  <c r="A1517" i="3"/>
  <c r="A1516" i="3"/>
  <c r="A1515" i="3"/>
  <c r="A1514" i="3"/>
  <c r="A1513" i="3"/>
  <c r="A1512" i="3"/>
  <c r="A1511" i="3"/>
  <c r="A1510" i="3"/>
  <c r="A1509" i="3"/>
  <c r="A1508" i="3"/>
  <c r="A1507" i="3"/>
  <c r="A1506" i="3"/>
  <c r="A1505" i="3"/>
  <c r="A1504" i="3"/>
  <c r="A1503" i="3"/>
  <c r="A1502" i="3"/>
  <c r="A1501" i="3"/>
  <c r="A1500" i="3"/>
  <c r="A1499" i="3"/>
  <c r="A1498" i="3"/>
  <c r="A1497" i="3"/>
  <c r="A1496" i="3"/>
  <c r="A1495" i="3"/>
  <c r="A1494" i="3"/>
  <c r="A1493" i="3"/>
  <c r="A1492" i="3"/>
  <c r="A1491" i="3"/>
  <c r="A1490" i="3"/>
  <c r="A1489" i="3"/>
  <c r="A1488" i="3"/>
  <c r="A1487" i="3"/>
  <c r="A1486" i="3"/>
  <c r="A1485" i="3"/>
  <c r="A1484" i="3"/>
  <c r="A1483" i="3"/>
  <c r="A1482" i="3"/>
  <c r="A1481" i="3"/>
  <c r="A1480" i="3"/>
  <c r="A1479" i="3"/>
  <c r="A1478" i="3"/>
  <c r="A1477" i="3"/>
  <c r="A1476" i="3"/>
  <c r="A1475" i="3"/>
  <c r="A1474" i="3"/>
  <c r="A1473" i="3"/>
  <c r="A1472" i="3"/>
  <c r="A1471" i="3"/>
  <c r="A1470" i="3"/>
  <c r="A1469" i="3"/>
  <c r="A1468" i="3"/>
  <c r="A1467" i="3"/>
  <c r="A1466" i="3"/>
  <c r="A1465" i="3"/>
  <c r="A1464" i="3"/>
  <c r="A1463" i="3"/>
  <c r="A1462" i="3"/>
  <c r="A1461" i="3"/>
  <c r="A1460" i="3"/>
  <c r="A1459" i="3"/>
  <c r="A1458" i="3"/>
  <c r="A1457" i="3"/>
  <c r="A1456" i="3"/>
  <c r="A1455" i="3"/>
  <c r="A1454" i="3"/>
  <c r="A1453" i="3"/>
  <c r="A1452" i="3"/>
  <c r="A1451" i="3"/>
  <c r="A1450" i="3"/>
  <c r="A1449" i="3"/>
  <c r="A1448" i="3"/>
  <c r="A1447" i="3"/>
  <c r="A1446" i="3"/>
  <c r="A1445" i="3"/>
  <c r="A1444" i="3"/>
  <c r="A1443" i="3"/>
  <c r="A1442" i="3"/>
  <c r="A1441" i="3"/>
  <c r="A1440" i="3"/>
  <c r="A1439" i="3"/>
  <c r="A1438" i="3"/>
  <c r="A1437" i="3"/>
  <c r="A1436" i="3"/>
  <c r="A1435" i="3"/>
  <c r="A1434" i="3"/>
  <c r="A1433" i="3"/>
  <c r="A1432" i="3"/>
  <c r="A1431" i="3"/>
  <c r="A1430" i="3"/>
  <c r="A1429" i="3"/>
  <c r="A1428" i="3"/>
  <c r="A1427" i="3"/>
  <c r="A1426" i="3"/>
  <c r="A1425" i="3"/>
  <c r="A1424" i="3"/>
  <c r="A1423" i="3"/>
  <c r="A1422" i="3"/>
  <c r="A1421" i="3"/>
  <c r="A1420" i="3"/>
  <c r="A1419" i="3"/>
  <c r="A1418" i="3"/>
  <c r="A1417" i="3"/>
  <c r="A1416" i="3"/>
  <c r="A1415" i="3"/>
  <c r="A1414" i="3"/>
  <c r="A1413" i="3"/>
  <c r="A1412" i="3"/>
  <c r="A1411" i="3"/>
  <c r="A1410" i="3"/>
  <c r="A1409" i="3"/>
  <c r="A1408" i="3"/>
  <c r="A1407" i="3"/>
  <c r="A1406" i="3"/>
  <c r="A1405" i="3"/>
  <c r="A1404" i="3"/>
  <c r="A1403" i="3"/>
  <c r="A1402" i="3"/>
  <c r="A1401" i="3"/>
  <c r="A1400" i="3"/>
  <c r="A1399" i="3"/>
  <c r="A1398" i="3"/>
  <c r="A1397" i="3"/>
  <c r="A1396" i="3"/>
  <c r="A1395" i="3"/>
  <c r="A1394" i="3"/>
  <c r="A1393" i="3"/>
  <c r="A1392" i="3"/>
  <c r="A1391" i="3"/>
  <c r="A1390" i="3"/>
  <c r="A1389" i="3"/>
  <c r="A1388" i="3"/>
  <c r="A1387" i="3"/>
  <c r="A1386" i="3"/>
  <c r="A1385" i="3"/>
  <c r="A1384" i="3"/>
  <c r="A1383" i="3"/>
  <c r="A1382" i="3"/>
  <c r="A1381" i="3"/>
  <c r="A1380" i="3"/>
  <c r="A1379" i="3"/>
  <c r="A1378" i="3"/>
  <c r="A1377" i="3"/>
  <c r="A1376" i="3"/>
  <c r="A1375" i="3"/>
  <c r="A1374" i="3"/>
  <c r="A1373" i="3"/>
  <c r="A1372" i="3"/>
  <c r="A1371" i="3"/>
  <c r="A1370" i="3"/>
  <c r="A1369" i="3"/>
  <c r="A1368" i="3"/>
  <c r="A1367" i="3"/>
  <c r="A1366" i="3"/>
  <c r="A1365" i="3"/>
  <c r="A1364" i="3"/>
  <c r="A1363" i="3"/>
  <c r="A1362" i="3"/>
  <c r="A1361" i="3"/>
  <c r="A1360" i="3"/>
  <c r="A1359" i="3"/>
  <c r="A1358" i="3"/>
  <c r="A1357" i="3"/>
  <c r="A1356" i="3"/>
  <c r="A1355" i="3"/>
  <c r="A1354" i="3"/>
  <c r="A1353" i="3"/>
  <c r="A1352" i="3"/>
  <c r="A1351" i="3"/>
  <c r="A1350" i="3"/>
  <c r="A1349" i="3"/>
  <c r="A1348" i="3"/>
  <c r="A1347" i="3"/>
  <c r="A1346" i="3"/>
  <c r="A1345" i="3"/>
  <c r="A1344" i="3"/>
  <c r="A1343" i="3"/>
  <c r="A1342" i="3"/>
  <c r="A1341" i="3"/>
  <c r="A1340" i="3"/>
  <c r="A1339" i="3"/>
  <c r="A1338" i="3"/>
  <c r="A1337" i="3"/>
  <c r="A1336" i="3"/>
  <c r="A1335" i="3"/>
  <c r="A1334" i="3"/>
  <c r="A1333" i="3"/>
  <c r="A1332" i="3"/>
  <c r="A1331" i="3"/>
  <c r="A1330" i="3"/>
  <c r="A1329" i="3"/>
  <c r="A1328" i="3"/>
  <c r="A1327" i="3"/>
  <c r="A1326" i="3"/>
  <c r="A1325" i="3"/>
  <c r="A1324" i="3"/>
  <c r="A1323" i="3"/>
  <c r="A1322" i="3"/>
  <c r="A1321" i="3"/>
  <c r="A1320" i="3"/>
  <c r="A1319" i="3"/>
  <c r="A1318" i="3"/>
  <c r="A1317" i="3"/>
  <c r="A1316" i="3"/>
  <c r="A1315" i="3"/>
  <c r="A1314" i="3"/>
  <c r="A1313" i="3"/>
  <c r="A1312" i="3"/>
  <c r="A1311" i="3"/>
  <c r="A1310" i="3"/>
  <c r="A1309" i="3"/>
  <c r="A1308" i="3"/>
  <c r="A1307" i="3"/>
  <c r="A1306" i="3"/>
  <c r="A1305" i="3"/>
  <c r="A1304" i="3"/>
  <c r="A1303" i="3"/>
  <c r="A1302" i="3"/>
  <c r="A1301" i="3"/>
  <c r="A1300" i="3"/>
  <c r="A1299" i="3"/>
  <c r="A1298" i="3"/>
  <c r="A1297" i="3"/>
  <c r="A1296" i="3"/>
  <c r="A1295" i="3"/>
  <c r="A1294" i="3"/>
  <c r="A1293" i="3"/>
  <c r="A1292" i="3"/>
  <c r="A1291" i="3"/>
  <c r="A1290" i="3"/>
  <c r="A1289" i="3"/>
  <c r="A1288" i="3"/>
  <c r="A1287" i="3"/>
  <c r="A1286" i="3"/>
  <c r="A1285" i="3"/>
  <c r="A1284" i="3"/>
  <c r="A1283" i="3"/>
  <c r="A1282" i="3"/>
  <c r="A1281" i="3"/>
  <c r="A1280" i="3"/>
  <c r="A1279" i="3"/>
  <c r="A1278" i="3"/>
  <c r="A1277" i="3"/>
  <c r="A1276" i="3"/>
  <c r="A1275" i="3"/>
  <c r="A1274" i="3"/>
  <c r="A1273" i="3"/>
  <c r="A1272" i="3"/>
  <c r="A1271" i="3"/>
  <c r="A1270" i="3"/>
  <c r="A1269" i="3"/>
  <c r="A1268" i="3"/>
  <c r="A1267" i="3"/>
  <c r="A1266" i="3"/>
  <c r="A1265" i="3"/>
  <c r="A1264" i="3"/>
  <c r="A1263" i="3"/>
  <c r="A1262" i="3"/>
  <c r="A1261" i="3"/>
  <c r="A1260" i="3"/>
  <c r="A1259" i="3"/>
  <c r="A1258" i="3"/>
  <c r="A1257" i="3"/>
  <c r="A1256" i="3"/>
  <c r="A1255" i="3"/>
  <c r="A1254" i="3"/>
  <c r="A1253" i="3"/>
  <c r="A1252" i="3"/>
  <c r="A1251" i="3"/>
  <c r="A1250" i="3"/>
  <c r="A1249" i="3"/>
  <c r="A1248" i="3"/>
  <c r="A1247" i="3"/>
  <c r="A1246" i="3"/>
  <c r="A1245" i="3"/>
  <c r="A1244" i="3"/>
  <c r="A1243" i="3"/>
  <c r="A1242" i="3"/>
  <c r="A1241" i="3"/>
  <c r="A1240" i="3"/>
  <c r="A1239" i="3"/>
  <c r="A1238" i="3"/>
  <c r="A1237" i="3"/>
  <c r="A1236" i="3"/>
  <c r="A1235" i="3"/>
  <c r="A1234" i="3"/>
  <c r="A1233" i="3"/>
  <c r="A1232" i="3"/>
  <c r="A1231" i="3"/>
  <c r="A1230" i="3"/>
  <c r="A1229" i="3"/>
  <c r="A1228" i="3"/>
  <c r="A1227" i="3"/>
  <c r="A1226" i="3"/>
  <c r="A1225" i="3"/>
  <c r="A1224" i="3"/>
  <c r="A1223" i="3"/>
  <c r="A1222" i="3"/>
  <c r="A1221" i="3"/>
  <c r="A1220" i="3"/>
  <c r="A1219" i="3"/>
  <c r="A1218" i="3"/>
  <c r="A1217" i="3"/>
  <c r="A1216" i="3"/>
  <c r="A1215" i="3"/>
  <c r="A1214" i="3"/>
  <c r="A1213" i="3"/>
  <c r="A1212" i="3"/>
  <c r="A1211" i="3"/>
  <c r="A1210" i="3"/>
  <c r="A1209" i="3"/>
  <c r="A1208" i="3"/>
  <c r="A1207" i="3"/>
  <c r="A1206" i="3"/>
  <c r="A1205" i="3"/>
  <c r="A1204" i="3"/>
  <c r="A1203" i="3"/>
  <c r="A1202" i="3"/>
  <c r="A1201" i="3"/>
  <c r="A1200" i="3"/>
  <c r="A1199" i="3"/>
  <c r="A1198" i="3"/>
  <c r="A1197" i="3"/>
  <c r="A1196" i="3"/>
  <c r="A1195" i="3"/>
  <c r="A1194" i="3"/>
  <c r="A1193" i="3"/>
  <c r="A1192" i="3"/>
  <c r="A1191" i="3"/>
  <c r="A1190" i="3"/>
  <c r="A1189" i="3"/>
  <c r="A1188" i="3"/>
  <c r="A1187" i="3"/>
  <c r="A1186" i="3"/>
  <c r="A1185" i="3"/>
  <c r="A1184" i="3"/>
  <c r="A1183" i="3"/>
  <c r="A1182" i="3"/>
  <c r="A1181" i="3"/>
  <c r="A1180" i="3"/>
  <c r="A1179" i="3"/>
  <c r="A1178" i="3"/>
  <c r="A1177" i="3"/>
  <c r="A1176" i="3"/>
  <c r="A1175" i="3"/>
  <c r="A1174" i="3"/>
  <c r="A1173" i="3"/>
  <c r="A1172" i="3"/>
  <c r="A1171" i="3"/>
  <c r="A1170" i="3"/>
  <c r="A1169" i="3"/>
  <c r="A1168" i="3"/>
  <c r="A1167" i="3"/>
  <c r="A1166" i="3"/>
  <c r="A1165" i="3"/>
  <c r="A1164" i="3"/>
  <c r="A1163" i="3"/>
  <c r="A1162" i="3"/>
  <c r="A1161" i="3"/>
  <c r="A1160" i="3"/>
  <c r="A1159" i="3"/>
  <c r="A1158" i="3"/>
  <c r="A1157" i="3"/>
  <c r="A1156" i="3"/>
  <c r="A1155" i="3"/>
  <c r="A1154" i="3"/>
  <c r="A1153" i="3"/>
  <c r="A1152" i="3"/>
  <c r="A1151" i="3"/>
  <c r="A1150" i="3"/>
  <c r="A1149" i="3"/>
  <c r="A1148" i="3"/>
  <c r="A1147" i="3"/>
  <c r="A1146" i="3"/>
  <c r="A1145" i="3"/>
  <c r="A1144" i="3"/>
  <c r="A1143" i="3"/>
  <c r="A1142" i="3"/>
  <c r="A1141" i="3"/>
  <c r="A1140" i="3"/>
  <c r="A1139" i="3"/>
  <c r="A1138" i="3"/>
  <c r="A1137" i="3"/>
  <c r="A1136" i="3"/>
  <c r="A1135" i="3"/>
  <c r="A1134" i="3"/>
  <c r="A1133" i="3"/>
  <c r="A1132" i="3"/>
  <c r="A1131" i="3"/>
  <c r="A1130" i="3"/>
  <c r="A1129" i="3"/>
  <c r="A1128" i="3"/>
  <c r="A1127" i="3"/>
  <c r="A1126" i="3"/>
  <c r="A1125" i="3"/>
  <c r="A1124" i="3"/>
  <c r="A1123" i="3"/>
  <c r="A1122" i="3"/>
  <c r="A1121" i="3"/>
  <c r="A1120" i="3"/>
  <c r="A1119" i="3"/>
  <c r="A1118" i="3"/>
  <c r="A1117" i="3"/>
  <c r="A1116" i="3"/>
  <c r="A1115" i="3"/>
  <c r="A1114" i="3"/>
  <c r="A1113" i="3"/>
  <c r="A1112" i="3"/>
  <c r="A1111" i="3"/>
  <c r="A1110" i="3"/>
  <c r="A1109" i="3"/>
  <c r="A1108" i="3"/>
  <c r="A1107" i="3"/>
  <c r="A1106" i="3"/>
  <c r="A1105" i="3"/>
  <c r="A1104" i="3"/>
  <c r="A1103" i="3"/>
  <c r="A1102" i="3"/>
  <c r="A1101" i="3"/>
  <c r="A1100" i="3"/>
  <c r="A1099" i="3"/>
  <c r="A1098" i="3"/>
  <c r="A1097" i="3"/>
  <c r="A1096" i="3"/>
  <c r="A1095" i="3"/>
  <c r="A1094" i="3"/>
  <c r="A1093" i="3"/>
  <c r="A1092" i="3"/>
  <c r="A1091" i="3"/>
  <c r="A1090" i="3"/>
  <c r="A1089" i="3"/>
  <c r="A1088" i="3"/>
  <c r="A1087" i="3"/>
  <c r="A1086" i="3"/>
  <c r="A1085" i="3"/>
  <c r="A1084" i="3"/>
  <c r="A1083" i="3"/>
  <c r="A1082" i="3"/>
  <c r="A1081" i="3"/>
  <c r="A1080" i="3"/>
  <c r="A1079" i="3"/>
  <c r="A1078" i="3"/>
  <c r="A1077" i="3"/>
  <c r="A1076" i="3"/>
  <c r="A1075" i="3"/>
  <c r="A1074" i="3"/>
  <c r="A1073" i="3"/>
  <c r="A1072" i="3"/>
  <c r="A1071" i="3"/>
  <c r="A1070" i="3"/>
  <c r="A1069" i="3"/>
  <c r="A1068" i="3"/>
  <c r="A1067" i="3"/>
  <c r="A1066" i="3"/>
  <c r="A1065" i="3"/>
  <c r="A1064" i="3"/>
  <c r="A1063" i="3"/>
  <c r="A1062" i="3"/>
  <c r="A1061" i="3"/>
  <c r="A1060" i="3"/>
  <c r="A1059" i="3"/>
  <c r="A1058" i="3"/>
  <c r="A1057" i="3"/>
  <c r="A1056" i="3"/>
  <c r="A1055" i="3"/>
  <c r="A1054" i="3"/>
  <c r="A1053" i="3"/>
  <c r="A1052" i="3"/>
  <c r="A1051" i="3"/>
  <c r="A1050" i="3"/>
  <c r="A1049" i="3"/>
  <c r="A1048" i="3"/>
  <c r="A1047" i="3"/>
  <c r="A1046" i="3"/>
  <c r="A1045" i="3"/>
  <c r="A1044" i="3"/>
  <c r="A1043" i="3"/>
  <c r="A1042" i="3"/>
  <c r="A1041" i="3"/>
  <c r="A1040" i="3"/>
  <c r="A1039" i="3"/>
  <c r="A1038" i="3"/>
  <c r="A1037" i="3"/>
  <c r="A1036" i="3"/>
  <c r="A1035" i="3"/>
  <c r="A1034" i="3"/>
  <c r="A1033" i="3"/>
  <c r="A1032" i="3"/>
  <c r="A1031" i="3"/>
  <c r="A1030" i="3"/>
  <c r="A1029" i="3"/>
  <c r="A1028" i="3"/>
  <c r="A1027" i="3"/>
  <c r="A1026" i="3"/>
  <c r="A1025" i="3"/>
  <c r="A1024" i="3"/>
  <c r="A1023" i="3"/>
  <c r="A1022" i="3"/>
  <c r="A1021" i="3"/>
  <c r="A1020" i="3"/>
  <c r="A1019" i="3"/>
  <c r="A1018" i="3"/>
  <c r="A1017" i="3"/>
  <c r="A1016" i="3"/>
  <c r="A1015" i="3"/>
  <c r="A1014" i="3"/>
  <c r="A1013" i="3"/>
  <c r="A1012" i="3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I23" i="2"/>
  <c r="F23" i="2"/>
  <c r="F30" i="2" s="1"/>
  <c r="D23" i="2"/>
  <c r="D30" i="2" s="1"/>
  <c r="E22" i="2"/>
  <c r="E21" i="2"/>
  <c r="E20" i="2"/>
  <c r="E19" i="2"/>
  <c r="G18" i="2"/>
  <c r="E18" i="2" s="1"/>
  <c r="E23" i="2" s="1"/>
  <c r="E30" i="2" s="1"/>
  <c r="F18" i="2"/>
  <c r="D18" i="2"/>
  <c r="E17" i="2"/>
  <c r="E16" i="2"/>
  <c r="E15" i="2"/>
  <c r="E14" i="2"/>
  <c r="E13" i="2"/>
  <c r="E12" i="2"/>
  <c r="E11" i="2"/>
  <c r="G23" i="2" l="1"/>
  <c r="G30" i="2" s="1"/>
  <c r="K23" i="1" l="1"/>
  <c r="G23" i="1"/>
  <c r="G31" i="1" s="1"/>
  <c r="F23" i="1"/>
  <c r="F31" i="1" s="1"/>
  <c r="D23" i="1"/>
  <c r="D31" i="1" s="1"/>
  <c r="E22" i="1"/>
  <c r="E21" i="1"/>
  <c r="E23" i="1" s="1"/>
  <c r="E31" i="1" s="1"/>
  <c r="E20" i="1"/>
  <c r="E19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<sst xmlns="http://schemas.openxmlformats.org/spreadsheetml/2006/main" count="16244" uniqueCount="54">
  <si>
    <t>Żłobek Miejski nr 1</t>
  </si>
  <si>
    <t>Sprawozdanie G-10.SG</t>
  </si>
  <si>
    <t>Tarfa C21</t>
  </si>
  <si>
    <t>ul.Stanisława Mikołajczyka 25</t>
  </si>
  <si>
    <t>za 2024 r.</t>
  </si>
  <si>
    <t>Moc umowna 90kW</t>
  </si>
  <si>
    <t>62-100 Wągrowiec</t>
  </si>
  <si>
    <r>
      <rPr>
        <b/>
        <sz val="11"/>
        <color theme="1"/>
        <rFont val="Calibri"/>
        <family val="2"/>
        <charset val="238"/>
        <scheme val="minor"/>
      </rPr>
      <t>REGON</t>
    </r>
    <r>
      <rPr>
        <sz val="11"/>
        <color theme="1"/>
        <rFont val="Calibri"/>
        <family val="2"/>
        <charset val="238"/>
        <scheme val="minor"/>
      </rPr>
      <t>:570791282</t>
    </r>
  </si>
  <si>
    <t>Zabez. Przedlicz.125A</t>
  </si>
  <si>
    <t>Miesiąc</t>
  </si>
  <si>
    <t>Ilość</t>
  </si>
  <si>
    <t>Wartość brutto</t>
  </si>
  <si>
    <t>Sposób realizacji zadań</t>
  </si>
  <si>
    <t>Opłata za ponadumowny pobór energii biernej pojemnościowej</t>
  </si>
  <si>
    <t>Razem</t>
  </si>
  <si>
    <t>Z  tego</t>
  </si>
  <si>
    <t>energia elektryczna</t>
  </si>
  <si>
    <t>opłaty za usługi dystrybucji</t>
  </si>
  <si>
    <t>kWh</t>
  </si>
  <si>
    <t>w  zł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</si>
  <si>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</si>
  <si>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</si>
  <si>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</si>
  <si>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</si>
  <si>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</si>
  <si>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</si>
  <si>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</si>
  <si>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</si>
  <si>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</si>
  <si>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</si>
  <si>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</si>
  <si>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</si>
  <si>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RAZEM</t>
  </si>
  <si>
    <t>Dział 1. Zakup energii elektrycznej</t>
  </si>
  <si>
    <t>Wyszczególnienie</t>
  </si>
  <si>
    <t>tys.  zł</t>
  </si>
  <si>
    <t>Edukacji publicznej</t>
  </si>
  <si>
    <r>
      <t xml:space="preserve">Dział 2. Moc i produkcja energii elektrycznej - </t>
    </r>
    <r>
      <rPr>
        <sz val="11"/>
        <color rgb="FFFF0000"/>
        <rFont val="Calibri"/>
        <family val="2"/>
        <charset val="238"/>
        <scheme val="minor"/>
      </rPr>
      <t>nie dotyczy</t>
    </r>
  </si>
  <si>
    <r>
      <t xml:space="preserve">Dział 3. Moc i produkcja energii elektrycznej - </t>
    </r>
    <r>
      <rPr>
        <sz val="11"/>
        <color rgb="FFFF0000"/>
        <rFont val="Calibri"/>
        <family val="2"/>
        <charset val="238"/>
        <scheme val="minor"/>
      </rPr>
      <t>nie dotyczy</t>
    </r>
  </si>
  <si>
    <r>
      <t xml:space="preserve">Dział 4. Paliwa alternatywne - </t>
    </r>
    <r>
      <rPr>
        <sz val="11"/>
        <color rgb="FFFF0000"/>
        <rFont val="Calibri"/>
        <family val="2"/>
        <charset val="238"/>
        <scheme val="minor"/>
      </rPr>
      <t>nie dotyczy</t>
    </r>
  </si>
  <si>
    <t>Żłobek Miejski nr 1 w Wągrowcu</t>
  </si>
  <si>
    <t>ul. Stanisława Mikołajczyka 25</t>
  </si>
  <si>
    <t>za 2025r</t>
  </si>
  <si>
    <t>Moc umowna 90 kW/35 kW</t>
  </si>
  <si>
    <r>
      <rPr>
        <b/>
        <sz val="11"/>
        <color theme="1"/>
        <rFont val="Calibri"/>
        <family val="2"/>
        <charset val="238"/>
        <scheme val="minor"/>
      </rPr>
      <t>REGON</t>
    </r>
    <r>
      <rPr>
        <sz val="11"/>
        <color theme="1"/>
        <rFont val="Calibri"/>
        <family val="2"/>
        <charset val="238"/>
        <scheme val="minor"/>
      </rPr>
      <t>: 382397040</t>
    </r>
  </si>
  <si>
    <t>Zabez. Przedlicz.</t>
  </si>
  <si>
    <t>Okres rozliczeniowy</t>
  </si>
  <si>
    <t>Opłata za ponadumowny pobór energii biernej indukcyjnej i pojemnościowej z faktur za dystrybucję</t>
  </si>
  <si>
    <t>Data</t>
  </si>
  <si>
    <t>Wolumen energii elektrycznej pobranej z sieci przed bilansowaniem godzinowym</t>
  </si>
  <si>
    <t>Wolumen energii elektrycznej oddanej do sieci przed bilansowaniem godzinowym</t>
  </si>
  <si>
    <t>Wolumen energii elektrycznej pobranej z sieci po bilansowaniu godzinowym</t>
  </si>
  <si>
    <t>Wolumen energii elektrycznej oddanej do sieci po bilansowaniu godzinowym</t>
  </si>
  <si>
    <t>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</si>
</sst>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2" fontId="0" fillId="0" borderId="1" xfId="0" applyNumberFormat="1" applyBorder="1"/>
    <xf numFmtId="2" fontId="0" fillId="0" borderId="3" xfId="0" applyNumberFormat="1" applyBorder="1"/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0" fillId="0" borderId="1" xfId="0" applyBorder="1"/>
    <xf numFmtId="0" fontId="2" fillId="0" borderId="4" xfId="0" applyFont="1" applyBorder="1" applyAlignment="1">
      <alignment horizontal="right"/>
    </xf>
    <xf numFmtId="164" fontId="0" fillId="0" borderId="0" xfId="0" applyNumberFormat="1"/>
    <xf numFmtId="0" fontId="4" fillId="0" borderId="0" xfId="0" applyFont="1"/>
    <xf numFmtId="0" fontId="1" fillId="0" borderId="3" xfId="0" applyFont="1" applyBorder="1"/>
    <xf numFmtId="165" fontId="1" fillId="0" borderId="3" xfId="0" applyNumberFormat="1" applyFont="1" applyBorder="1"/>
    <xf numFmtId="0" fontId="1" fillId="0" borderId="3" xfId="0" applyFont="1" applyBorder="1" applyAlignment="1">
      <alignment horizontal="center"/>
    </xf>
    <xf numFmtId="4" fontId="0" fillId="0" borderId="3" xfId="0" applyNumberFormat="1" applyBorder="1"/>
    <xf numFmtId="2" fontId="0" fillId="0" borderId="0" xfId="0" applyNumberFormat="1"/>
    <xf numFmtId="4" fontId="0" fillId="0" borderId="1" xfId="0" applyNumberFormat="1" applyBorder="1"/>
    <xf numFmtId="0" fontId="0" fillId="0" borderId="5" xfId="0" applyBorder="1"/>
    <xf numFmtId="4" fontId="0" fillId="0" borderId="6" xfId="0" applyNumberFormat="1" applyBorder="1"/>
    <xf numFmtId="4" fontId="0" fillId="0" borderId="5" xfId="0" applyNumberFormat="1" applyBorder="1"/>
    <xf numFmtId="4" fontId="0" fillId="0" borderId="7" xfId="0" applyNumberFormat="1" applyBorder="1"/>
    <xf numFmtId="0" fontId="2" fillId="0" borderId="3" xfId="0" applyFont="1" applyBorder="1" applyAlignment="1">
      <alignment horizontal="right"/>
    </xf>
    <xf numFmtId="164" fontId="0" fillId="0" borderId="8" xfId="0" applyNumberFormat="1" applyBorder="1"/>
    <xf numFmtId="164" fontId="0" fillId="0" borderId="3" xfId="0" applyNumberFormat="1" applyBorder="1"/>
    <xf numFmtId="164" fontId="0" fillId="0" borderId="9" xfId="0" applyNumberFormat="1" applyBorder="1"/>
    <xf numFmtId="2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F78B1-AAD1-4917-B1DE-62E346055AFE}">
  <sheetPr>
    <tabColor rgb="FFFFC000"/>
  </sheetPr>
  <dimension ref="C2:K37"/>
  <sheetViews>
    <sheetView topLeftCell="B1" workbookViewId="0">
      <selection activeCell="K28" sqref="K28"/>
    </sheetView>
  </sheetViews>
  <sheetFormatPr defaultRowHeight="15" x14ac:dyDescent="0.25"/>
  <cols>
    <col min="1" max="1" width="0" hidden="1" customWidth="1"/>
    <col min="3" max="3" width="17.7109375" customWidth="1"/>
    <col min="5" max="5" width="12.7109375" customWidth="1"/>
    <col min="6" max="6" width="18.85546875" customWidth="1"/>
    <col min="7" max="7" width="18.5703125" customWidth="1"/>
    <col min="11" max="11" width="24.140625" customWidth="1"/>
  </cols>
  <sheetData>
    <row r="2" spans="3:11" ht="15.75" x14ac:dyDescent="0.25">
      <c r="C2" s="1" t="s">
        <v>0</v>
      </c>
      <c r="D2" s="1"/>
      <c r="F2" s="2" t="s">
        <v>1</v>
      </c>
      <c r="H2" t="s">
        <v>2</v>
      </c>
    </row>
    <row r="3" spans="3:11" ht="15.75" x14ac:dyDescent="0.25">
      <c r="C3" s="1" t="s">
        <v>3</v>
      </c>
      <c r="D3" s="1"/>
      <c r="F3" s="2" t="s">
        <v>4</v>
      </c>
      <c r="H3" t="s">
        <v>5</v>
      </c>
    </row>
    <row r="4" spans="3:11" ht="15.75" x14ac:dyDescent="0.25">
      <c r="C4" s="1" t="s">
        <v>6</v>
      </c>
      <c r="D4" s="1"/>
      <c r="F4" t="s">
        <v>7</v>
      </c>
      <c r="H4" t="s">
        <v>8</v>
      </c>
    </row>
    <row r="6" spans="3:11" ht="15" customHeight="1" x14ac:dyDescent="0.25">
      <c r="C6" s="30" t="s">
        <v>9</v>
      </c>
      <c r="D6" s="31" t="s">
        <v>10</v>
      </c>
      <c r="E6" s="32" t="s">
        <v>11</v>
      </c>
      <c r="F6" s="32"/>
      <c r="G6" s="32"/>
      <c r="H6" s="34" t="s">
        <v>12</v>
      </c>
      <c r="K6" s="33" t="s">
        <v>13</v>
      </c>
    </row>
    <row r="7" spans="3:11" x14ac:dyDescent="0.25">
      <c r="C7" s="30"/>
      <c r="D7" s="31"/>
      <c r="E7" s="31" t="s">
        <v>14</v>
      </c>
      <c r="F7" s="32" t="s">
        <v>15</v>
      </c>
      <c r="G7" s="32"/>
      <c r="H7" s="34"/>
      <c r="K7" s="33"/>
    </row>
    <row r="8" spans="3:11" ht="34.5" customHeight="1" x14ac:dyDescent="0.25">
      <c r="C8" s="30"/>
      <c r="D8" s="31"/>
      <c r="E8" s="31"/>
      <c r="F8" s="3" t="s">
        <v>16</v>
      </c>
      <c r="G8" s="4" t="s">
        <v>17</v>
      </c>
      <c r="H8" s="34"/>
      <c r="K8" s="33"/>
    </row>
    <row r="9" spans="3:11" x14ac:dyDescent="0.25">
      <c r="C9" s="30"/>
      <c r="D9" s="3" t="s">
        <v>18</v>
      </c>
      <c r="E9" s="32" t="s">
        <v>19</v>
      </c>
      <c r="F9" s="32"/>
      <c r="G9" s="32"/>
      <c r="H9" s="34"/>
    </row>
    <row r="10" spans="3:11" ht="15.75" thickBot="1" x14ac:dyDescent="0.3">
      <c r="C10" s="5">
        <v>0</v>
      </c>
      <c r="D10" s="5">
        <v>1</v>
      </c>
      <c r="E10" s="5">
        <v>2</v>
      </c>
      <c r="F10" s="5">
        <v>3</v>
      </c>
      <c r="G10" s="5">
        <v>4</v>
      </c>
      <c r="H10" s="5">
        <v>7</v>
      </c>
    </row>
    <row r="11" spans="3:11" ht="15.75" thickTop="1" x14ac:dyDescent="0.25">
      <c r="C11" s="6" t="s">
        <v>20</v>
      </c>
      <c r="D11" s="6">
        <v>6271</v>
      </c>
      <c r="E11" s="7">
        <f t="shared" ref="E11:E22" si="0">F11+G11</f>
        <v>10801.67</v>
      </c>
      <c r="F11" s="8">
        <v>6679.75</v>
      </c>
      <c r="G11" s="8">
        <v>4121.92</v>
      </c>
      <c r="H11" s="9">
        <v>0</v>
      </c>
      <c r="K11" s="10">
        <v>373.93</v>
      </c>
    </row>
    <row r="12" spans="3:11" x14ac:dyDescent="0.25">
      <c r="C12" s="11" t="s">
        <v>21</v>
      </c>
      <c r="D12" s="11">
        <v>5681</v>
      </c>
      <c r="E12" s="7">
        <f t="shared" si="0"/>
        <v>10803</v>
      </c>
      <c r="F12" s="7">
        <v>6051.29</v>
      </c>
      <c r="G12" s="7">
        <v>4751.71</v>
      </c>
      <c r="H12" s="3">
        <v>0</v>
      </c>
      <c r="K12" s="10">
        <v>271.81</v>
      </c>
    </row>
    <row r="13" spans="3:11" x14ac:dyDescent="0.25">
      <c r="C13" s="11" t="s">
        <v>22</v>
      </c>
      <c r="D13" s="11">
        <v>5934</v>
      </c>
      <c r="E13" s="7">
        <f t="shared" si="0"/>
        <v>11141.830000000002</v>
      </c>
      <c r="F13" s="7">
        <v>6320.77</v>
      </c>
      <c r="G13" s="7">
        <v>4821.0600000000004</v>
      </c>
      <c r="H13" s="3">
        <v>0</v>
      </c>
      <c r="K13" s="10">
        <v>273.38</v>
      </c>
    </row>
    <row r="14" spans="3:11" x14ac:dyDescent="0.25">
      <c r="C14" s="11" t="s">
        <v>23</v>
      </c>
      <c r="D14" s="11">
        <v>5844</v>
      </c>
      <c r="E14" s="7">
        <f t="shared" si="0"/>
        <v>10943.66</v>
      </c>
      <c r="F14" s="7">
        <v>6224.91</v>
      </c>
      <c r="G14" s="7">
        <v>4718.75</v>
      </c>
      <c r="H14" s="3">
        <v>0</v>
      </c>
      <c r="K14" s="10">
        <v>212.1</v>
      </c>
    </row>
    <row r="15" spans="3:11" x14ac:dyDescent="0.25">
      <c r="C15" s="11" t="s">
        <v>24</v>
      </c>
      <c r="D15" s="11">
        <v>5921</v>
      </c>
      <c r="E15" s="7">
        <f t="shared" si="0"/>
        <v>10981.41</v>
      </c>
      <c r="F15" s="7">
        <v>6306.94</v>
      </c>
      <c r="G15" s="7">
        <v>4674.47</v>
      </c>
      <c r="H15" s="3">
        <v>0</v>
      </c>
      <c r="K15" s="10">
        <v>286.10000000000002</v>
      </c>
    </row>
    <row r="16" spans="3:11" x14ac:dyDescent="0.25">
      <c r="C16" s="11" t="s">
        <v>25</v>
      </c>
      <c r="D16" s="11">
        <v>6752</v>
      </c>
      <c r="E16" s="7">
        <f t="shared" si="0"/>
        <v>12205.2</v>
      </c>
      <c r="F16" s="7">
        <v>7192.09</v>
      </c>
      <c r="G16" s="7">
        <v>5013.1099999999997</v>
      </c>
      <c r="H16" s="3">
        <v>0</v>
      </c>
      <c r="K16" s="10">
        <v>274.10000000000002</v>
      </c>
    </row>
    <row r="17" spans="3:11" x14ac:dyDescent="0.25">
      <c r="C17" s="11" t="s">
        <v>26</v>
      </c>
      <c r="D17" s="11">
        <v>7341</v>
      </c>
      <c r="E17" s="7">
        <f t="shared" si="0"/>
        <v>13017.36</v>
      </c>
      <c r="F17" s="7">
        <v>7819.49</v>
      </c>
      <c r="G17" s="7">
        <v>5197.87</v>
      </c>
      <c r="H17" s="3">
        <v>0</v>
      </c>
      <c r="K17" s="10">
        <v>164.97</v>
      </c>
    </row>
    <row r="18" spans="3:11" x14ac:dyDescent="0.25">
      <c r="C18" s="11" t="s">
        <v>27</v>
      </c>
      <c r="D18" s="11">
        <v>4831</v>
      </c>
      <c r="E18" s="7">
        <f t="shared" si="0"/>
        <v>10804.900000000001</v>
      </c>
      <c r="F18" s="7">
        <v>5145.8900000000003</v>
      </c>
      <c r="G18" s="7">
        <v>5659.01</v>
      </c>
      <c r="H18" s="3">
        <v>0</v>
      </c>
      <c r="K18" s="10">
        <v>1256.9000000000001</v>
      </c>
    </row>
    <row r="19" spans="3:11" x14ac:dyDescent="0.25">
      <c r="C19" s="11" t="s">
        <v>28</v>
      </c>
      <c r="D19" s="11">
        <v>7410</v>
      </c>
      <c r="E19" s="7">
        <f t="shared" si="0"/>
        <v>13147.33</v>
      </c>
      <c r="F19" s="7">
        <v>7892.98</v>
      </c>
      <c r="G19" s="7">
        <v>5254.35</v>
      </c>
      <c r="H19" s="3">
        <v>0</v>
      </c>
      <c r="K19" s="10">
        <v>210.53</v>
      </c>
    </row>
    <row r="20" spans="3:11" x14ac:dyDescent="0.25">
      <c r="C20" s="11" t="s">
        <v>29</v>
      </c>
      <c r="D20" s="11">
        <v>6355</v>
      </c>
      <c r="E20" s="7">
        <f t="shared" si="0"/>
        <v>11662.28</v>
      </c>
      <c r="F20" s="7">
        <v>6769.22</v>
      </c>
      <c r="G20" s="7">
        <v>4893.0600000000004</v>
      </c>
      <c r="H20" s="3">
        <v>0</v>
      </c>
      <c r="K20" s="10">
        <v>204.25</v>
      </c>
    </row>
    <row r="21" spans="3:11" x14ac:dyDescent="0.25">
      <c r="C21" s="11" t="s">
        <v>30</v>
      </c>
      <c r="D21" s="11">
        <v>5738</v>
      </c>
      <c r="E21" s="7">
        <f t="shared" si="0"/>
        <v>10985.8</v>
      </c>
      <c r="F21" s="7">
        <v>6112.01</v>
      </c>
      <c r="G21" s="7">
        <v>4873.79</v>
      </c>
      <c r="H21" s="3">
        <v>0</v>
      </c>
      <c r="K21" s="10">
        <v>386.5</v>
      </c>
    </row>
    <row r="22" spans="3:11" x14ac:dyDescent="0.25">
      <c r="C22" s="11" t="s">
        <v>31</v>
      </c>
      <c r="D22" s="11">
        <v>5750</v>
      </c>
      <c r="E22" s="7">
        <f t="shared" si="0"/>
        <v>11109.29</v>
      </c>
      <c r="F22" s="7">
        <v>6124.79</v>
      </c>
      <c r="G22" s="7">
        <v>4984.5</v>
      </c>
      <c r="H22" s="3">
        <v>0</v>
      </c>
      <c r="K22" s="10">
        <v>479.19</v>
      </c>
    </row>
    <row r="23" spans="3:11" ht="15.75" x14ac:dyDescent="0.25">
      <c r="C23" s="12" t="s">
        <v>32</v>
      </c>
      <c r="D23">
        <f>SUM(D11:D22)</f>
        <v>73828</v>
      </c>
      <c r="E23" s="13">
        <f>SUM(E11:E22)</f>
        <v>137603.73000000001</v>
      </c>
      <c r="F23" s="13">
        <f>SUM(F11:F22)</f>
        <v>78640.12999999999</v>
      </c>
      <c r="G23" s="13">
        <f>SUM(G11:G22)</f>
        <v>58963.600000000006</v>
      </c>
      <c r="K23" s="14">
        <f>SUM(K11:K22)</f>
        <v>4393.76</v>
      </c>
    </row>
    <row r="25" spans="3:11" x14ac:dyDescent="0.25">
      <c r="C25" t="s">
        <v>33</v>
      </c>
    </row>
    <row r="26" spans="3:11" x14ac:dyDescent="0.25">
      <c r="C26" s="30" t="s">
        <v>34</v>
      </c>
      <c r="D26" s="31" t="s">
        <v>10</v>
      </c>
      <c r="E26" s="32" t="s">
        <v>11</v>
      </c>
      <c r="F26" s="32"/>
      <c r="G26" s="32"/>
      <c r="H26" s="34" t="s">
        <v>12</v>
      </c>
    </row>
    <row r="27" spans="3:11" x14ac:dyDescent="0.25">
      <c r="C27" s="30"/>
      <c r="D27" s="31"/>
      <c r="E27" s="31" t="s">
        <v>14</v>
      </c>
      <c r="F27" s="32" t="s">
        <v>15</v>
      </c>
      <c r="G27" s="32"/>
      <c r="H27" s="34"/>
    </row>
    <row r="28" spans="3:11" ht="30" x14ac:dyDescent="0.25">
      <c r="C28" s="30"/>
      <c r="D28" s="31"/>
      <c r="E28" s="31"/>
      <c r="F28" s="3" t="s">
        <v>16</v>
      </c>
      <c r="G28" s="4" t="s">
        <v>17</v>
      </c>
      <c r="H28" s="34"/>
    </row>
    <row r="29" spans="3:11" x14ac:dyDescent="0.25">
      <c r="C29" s="30"/>
      <c r="D29" s="3" t="s">
        <v>18</v>
      </c>
      <c r="E29" s="32" t="s">
        <v>35</v>
      </c>
      <c r="F29" s="32"/>
      <c r="G29" s="32"/>
      <c r="H29" s="34"/>
    </row>
    <row r="30" spans="3:11" ht="15.75" thickBot="1" x14ac:dyDescent="0.3">
      <c r="C30" s="5">
        <v>0</v>
      </c>
      <c r="D30" s="5">
        <v>1</v>
      </c>
      <c r="E30" s="5">
        <v>2</v>
      </c>
      <c r="F30" s="5">
        <v>3</v>
      </c>
      <c r="G30" s="5">
        <v>4</v>
      </c>
      <c r="H30" s="5">
        <v>7</v>
      </c>
    </row>
    <row r="31" spans="3:11" ht="15.75" thickTop="1" x14ac:dyDescent="0.25">
      <c r="C31" s="15" t="s">
        <v>36</v>
      </c>
      <c r="D31" s="15">
        <f>D23</f>
        <v>73828</v>
      </c>
      <c r="E31" s="16">
        <f>E23/1000</f>
        <v>137.60373000000001</v>
      </c>
      <c r="F31" s="16">
        <f>F23/1000</f>
        <v>78.640129999999985</v>
      </c>
      <c r="G31" s="16">
        <f>G23/1000</f>
        <v>58.963600000000007</v>
      </c>
      <c r="H31" s="17">
        <v>1</v>
      </c>
    </row>
    <row r="33" spans="3:3" x14ac:dyDescent="0.25">
      <c r="C33" t="s">
        <v>37</v>
      </c>
    </row>
    <row r="35" spans="3:3" x14ac:dyDescent="0.25">
      <c r="C35" t="s">
        <v>38</v>
      </c>
    </row>
    <row r="37" spans="3:3" x14ac:dyDescent="0.25">
      <c r="C37" t="s">
        <v>39</v>
      </c>
    </row>
  </sheetData>
  <mergeCells count="15">
    <mergeCell ref="C26:C29"/>
    <mergeCell ref="D26:D28"/>
    <mergeCell ref="E26:G26"/>
    <mergeCell ref="H26:H29"/>
    <mergeCell ref="E27:E28"/>
    <mergeCell ref="F27:G27"/>
    <mergeCell ref="E29:G29"/>
    <mergeCell ref="C6:C9"/>
    <mergeCell ref="D6:D8"/>
    <mergeCell ref="E6:G6"/>
    <mergeCell ref="H6:H9"/>
    <mergeCell ref="K6:K8"/>
    <mergeCell ref="E7:E8"/>
    <mergeCell ref="F7:G7"/>
    <mergeCell ref="E9:G9"/>
  </mergeCells>
  <pageMargins left="3.937007874015748E-2" right="3.937007874015748E-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55F7F-C5A4-45D1-B504-076E738CD5E6}">
  <sheetPr>
    <tabColor rgb="FFFF0000"/>
  </sheetPr>
  <dimension ref="C2:K30"/>
  <sheetViews>
    <sheetView topLeftCell="B1" workbookViewId="0">
      <selection activeCell="D30" sqref="D30:G30"/>
    </sheetView>
  </sheetViews>
  <sheetFormatPr defaultRowHeight="15" x14ac:dyDescent="0.25"/>
  <cols>
    <col min="1" max="1" width="0" hidden="1" customWidth="1"/>
    <col min="3" max="3" width="17.7109375" customWidth="1"/>
    <col min="4" max="4" width="8.28515625" customWidth="1"/>
    <col min="5" max="5" width="13.28515625" customWidth="1"/>
    <col min="6" max="6" width="18.85546875" customWidth="1"/>
    <col min="7" max="7" width="18.5703125" customWidth="1"/>
  </cols>
  <sheetData>
    <row r="2" spans="3:11" ht="15.75" x14ac:dyDescent="0.25">
      <c r="C2" s="1" t="s">
        <v>40</v>
      </c>
      <c r="D2" s="1"/>
      <c r="F2" s="2" t="s">
        <v>1</v>
      </c>
      <c r="H2" t="s">
        <v>2</v>
      </c>
    </row>
    <row r="3" spans="3:11" ht="15.75" x14ac:dyDescent="0.25">
      <c r="C3" s="1" t="s">
        <v>41</v>
      </c>
      <c r="D3" s="1"/>
      <c r="F3" s="2" t="s">
        <v>42</v>
      </c>
      <c r="H3" t="s">
        <v>43</v>
      </c>
    </row>
    <row r="4" spans="3:11" ht="15.75" x14ac:dyDescent="0.25">
      <c r="C4" s="1" t="s">
        <v>6</v>
      </c>
      <c r="D4" s="1"/>
      <c r="F4" t="s">
        <v>44</v>
      </c>
      <c r="H4" t="s">
        <v>45</v>
      </c>
    </row>
    <row r="6" spans="3:11" ht="15" customHeight="1" x14ac:dyDescent="0.25">
      <c r="C6" s="30" t="s">
        <v>46</v>
      </c>
      <c r="D6" s="31" t="s">
        <v>10</v>
      </c>
      <c r="E6" s="32" t="s">
        <v>11</v>
      </c>
      <c r="F6" s="32"/>
      <c r="G6" s="32"/>
      <c r="I6" s="33" t="s">
        <v>47</v>
      </c>
      <c r="J6" s="33"/>
      <c r="K6" s="33"/>
    </row>
    <row r="7" spans="3:11" x14ac:dyDescent="0.25">
      <c r="C7" s="30"/>
      <c r="D7" s="31"/>
      <c r="E7" s="31" t="s">
        <v>14</v>
      </c>
      <c r="F7" s="32" t="s">
        <v>15</v>
      </c>
      <c r="G7" s="32"/>
      <c r="I7" s="33"/>
      <c r="J7" s="33"/>
      <c r="K7" s="33"/>
    </row>
    <row r="8" spans="3:11" ht="34.5" customHeight="1" x14ac:dyDescent="0.25">
      <c r="C8" s="30"/>
      <c r="D8" s="31"/>
      <c r="E8" s="31"/>
      <c r="F8" s="3" t="s">
        <v>16</v>
      </c>
      <c r="G8" s="4" t="s">
        <v>17</v>
      </c>
      <c r="I8" s="33"/>
      <c r="J8" s="33"/>
      <c r="K8" s="33"/>
    </row>
    <row r="9" spans="3:11" x14ac:dyDescent="0.25">
      <c r="C9" s="30"/>
      <c r="D9" s="3" t="s">
        <v>18</v>
      </c>
      <c r="E9" s="32" t="s">
        <v>19</v>
      </c>
      <c r="F9" s="32"/>
      <c r="G9" s="32"/>
    </row>
    <row r="10" spans="3:11" ht="15.75" thickBot="1" x14ac:dyDescent="0.3">
      <c r="C10" s="5">
        <v>0</v>
      </c>
      <c r="D10" s="5">
        <v>1</v>
      </c>
      <c r="E10" s="5">
        <v>2</v>
      </c>
      <c r="F10" s="5">
        <v>3</v>
      </c>
      <c r="G10" s="5">
        <v>4</v>
      </c>
    </row>
    <row r="11" spans="3:11" ht="15.75" thickTop="1" x14ac:dyDescent="0.25">
      <c r="C11" s="6" t="s">
        <v>20</v>
      </c>
      <c r="D11" s="6">
        <v>5854</v>
      </c>
      <c r="E11" s="18">
        <f>F11+G11</f>
        <v>11642.32</v>
      </c>
      <c r="F11" s="18">
        <v>6224.76</v>
      </c>
      <c r="G11" s="18">
        <v>5417.56</v>
      </c>
      <c r="I11" s="19">
        <v>610.47</v>
      </c>
      <c r="J11" s="19"/>
    </row>
    <row r="12" spans="3:11" x14ac:dyDescent="0.25">
      <c r="C12" s="11" t="s">
        <v>21</v>
      </c>
      <c r="D12" s="11">
        <v>5611</v>
      </c>
      <c r="E12" s="18">
        <f t="shared" ref="E12:E22" si="0">F12+G12</f>
        <v>10977.689999999999</v>
      </c>
      <c r="F12" s="20">
        <v>5966.37</v>
      </c>
      <c r="G12" s="20">
        <v>5011.32</v>
      </c>
      <c r="I12" s="19">
        <v>318.89999999999998</v>
      </c>
      <c r="J12" s="19"/>
    </row>
    <row r="13" spans="3:11" x14ac:dyDescent="0.25">
      <c r="C13" s="11" t="s">
        <v>22</v>
      </c>
      <c r="D13" s="11">
        <v>6064</v>
      </c>
      <c r="E13" s="18">
        <f t="shared" si="0"/>
        <v>10265.98</v>
      </c>
      <c r="F13" s="20">
        <v>5206.18</v>
      </c>
      <c r="G13" s="20">
        <v>5059.8</v>
      </c>
      <c r="I13" s="19">
        <v>248.29</v>
      </c>
      <c r="J13" s="19"/>
    </row>
    <row r="14" spans="3:11" x14ac:dyDescent="0.25">
      <c r="C14" s="11" t="s">
        <v>23</v>
      </c>
      <c r="D14" s="11">
        <v>5822</v>
      </c>
      <c r="E14" s="18">
        <f t="shared" si="0"/>
        <v>11220.963</v>
      </c>
      <c r="F14" s="20">
        <v>6190.7430000000004</v>
      </c>
      <c r="G14" s="20">
        <v>5030.22</v>
      </c>
      <c r="I14" s="19">
        <v>287.01</v>
      </c>
      <c r="J14" s="19"/>
    </row>
    <row r="15" spans="3:11" x14ac:dyDescent="0.25">
      <c r="C15" s="11" t="s">
        <v>24</v>
      </c>
      <c r="D15" s="11">
        <v>5815</v>
      </c>
      <c r="E15" s="18">
        <f t="shared" si="0"/>
        <v>11250.69</v>
      </c>
      <c r="F15" s="20">
        <v>6183.3</v>
      </c>
      <c r="G15" s="20">
        <v>5067.3900000000003</v>
      </c>
      <c r="I15" s="19">
        <v>334.85</v>
      </c>
      <c r="J15" s="19"/>
    </row>
    <row r="16" spans="3:11" x14ac:dyDescent="0.25">
      <c r="C16" s="11" t="s">
        <v>25</v>
      </c>
      <c r="D16" s="11">
        <v>6405</v>
      </c>
      <c r="E16" s="18">
        <f t="shared" si="0"/>
        <v>12062.689999999999</v>
      </c>
      <c r="F16" s="20">
        <v>6810.66</v>
      </c>
      <c r="G16" s="20">
        <v>5252.03</v>
      </c>
      <c r="I16" s="19">
        <v>300.68</v>
      </c>
      <c r="J16" s="19"/>
    </row>
    <row r="17" spans="3:10" x14ac:dyDescent="0.25">
      <c r="C17" s="11" t="s">
        <v>26</v>
      </c>
      <c r="D17" s="11">
        <v>7667</v>
      </c>
      <c r="E17" s="18">
        <f t="shared" si="0"/>
        <v>13728.61</v>
      </c>
      <c r="F17" s="20">
        <v>8152.59</v>
      </c>
      <c r="G17" s="20">
        <v>5576.02</v>
      </c>
      <c r="I17" s="19">
        <v>164.01</v>
      </c>
      <c r="J17" s="19"/>
    </row>
    <row r="18" spans="3:10" x14ac:dyDescent="0.25">
      <c r="C18" s="11" t="s">
        <v>27</v>
      </c>
      <c r="D18" s="11">
        <f>1715+3413</f>
        <v>5128</v>
      </c>
      <c r="E18" s="18">
        <f t="shared" si="0"/>
        <v>8474.92</v>
      </c>
      <c r="F18" s="20">
        <f>1823.62+3629.16</f>
        <v>5452.78</v>
      </c>
      <c r="G18" s="20">
        <f>1517.08+1505.06</f>
        <v>3022.14</v>
      </c>
      <c r="I18" s="19">
        <v>113.89</v>
      </c>
      <c r="J18" s="19"/>
    </row>
    <row r="19" spans="3:10" x14ac:dyDescent="0.25">
      <c r="C19" s="11" t="s">
        <v>28</v>
      </c>
      <c r="D19" s="11">
        <v>7081</v>
      </c>
      <c r="E19" s="18">
        <f t="shared" si="0"/>
        <v>10692.16</v>
      </c>
      <c r="F19" s="20">
        <v>7529.47</v>
      </c>
      <c r="G19" s="20">
        <v>3162.69</v>
      </c>
      <c r="I19" s="19">
        <v>0</v>
      </c>
      <c r="J19" s="19"/>
    </row>
    <row r="20" spans="3:10" x14ac:dyDescent="0.25">
      <c r="C20" s="11" t="s">
        <v>29</v>
      </c>
      <c r="D20" s="11">
        <v>6560</v>
      </c>
      <c r="E20" s="18">
        <f t="shared" si="0"/>
        <v>9903.83</v>
      </c>
      <c r="F20" s="20">
        <v>6975.48</v>
      </c>
      <c r="G20" s="20">
        <v>2928.35</v>
      </c>
      <c r="I20" s="19">
        <v>0</v>
      </c>
      <c r="J20" s="19"/>
    </row>
    <row r="21" spans="3:10" x14ac:dyDescent="0.25">
      <c r="C21" s="11" t="s">
        <v>30</v>
      </c>
      <c r="D21" s="11">
        <v>5694</v>
      </c>
      <c r="E21" s="18">
        <f t="shared" si="0"/>
        <v>8592.89</v>
      </c>
      <c r="F21" s="20">
        <v>6054.63</v>
      </c>
      <c r="G21" s="20">
        <v>2538.2600000000002</v>
      </c>
      <c r="I21" s="19">
        <v>0</v>
      </c>
      <c r="J21" s="19"/>
    </row>
    <row r="22" spans="3:10" ht="15.75" thickBot="1" x14ac:dyDescent="0.3">
      <c r="C22" s="21" t="s">
        <v>31</v>
      </c>
      <c r="D22" s="21">
        <v>5968</v>
      </c>
      <c r="E22" s="22">
        <f t="shared" si="0"/>
        <v>8993.42</v>
      </c>
      <c r="F22" s="23">
        <v>6345.99</v>
      </c>
      <c r="G22" s="24">
        <v>2647.43</v>
      </c>
      <c r="I22" s="19">
        <v>0</v>
      </c>
      <c r="J22" s="19"/>
    </row>
    <row r="23" spans="3:10" x14ac:dyDescent="0.25">
      <c r="C23" s="25" t="s">
        <v>32</v>
      </c>
      <c r="D23" s="6">
        <f t="shared" ref="D23:G23" si="1">SUM(D11:D22)</f>
        <v>73669</v>
      </c>
      <c r="E23" s="26">
        <f t="shared" si="1"/>
        <v>127806.163</v>
      </c>
      <c r="F23" s="27">
        <f t="shared" si="1"/>
        <v>77092.953000000009</v>
      </c>
      <c r="G23" s="28">
        <f t="shared" si="1"/>
        <v>50713.21</v>
      </c>
      <c r="I23" s="29">
        <f>SUM(I11:I22)</f>
        <v>2378.1</v>
      </c>
      <c r="J23" s="29"/>
    </row>
    <row r="25" spans="3:10" x14ac:dyDescent="0.25">
      <c r="C25" s="30" t="s">
        <v>34</v>
      </c>
      <c r="D25" s="31" t="s">
        <v>10</v>
      </c>
      <c r="E25" s="32" t="s">
        <v>11</v>
      </c>
      <c r="F25" s="32"/>
      <c r="G25" s="32"/>
    </row>
    <row r="26" spans="3:10" x14ac:dyDescent="0.25">
      <c r="C26" s="30"/>
      <c r="D26" s="31"/>
      <c r="E26" s="31" t="s">
        <v>14</v>
      </c>
      <c r="F26" s="32" t="s">
        <v>15</v>
      </c>
      <c r="G26" s="32"/>
    </row>
    <row r="27" spans="3:10" ht="30" x14ac:dyDescent="0.25">
      <c r="C27" s="30"/>
      <c r="D27" s="31"/>
      <c r="E27" s="31"/>
      <c r="F27" s="3" t="s">
        <v>16</v>
      </c>
      <c r="G27" s="4" t="s">
        <v>17</v>
      </c>
    </row>
    <row r="28" spans="3:10" x14ac:dyDescent="0.25">
      <c r="C28" s="30"/>
      <c r="D28" s="3" t="s">
        <v>18</v>
      </c>
      <c r="E28" s="32" t="s">
        <v>35</v>
      </c>
      <c r="F28" s="32"/>
      <c r="G28" s="32"/>
    </row>
    <row r="29" spans="3:10" ht="15.75" thickBot="1" x14ac:dyDescent="0.3">
      <c r="C29" s="5">
        <v>0</v>
      </c>
      <c r="D29" s="5">
        <v>1</v>
      </c>
      <c r="E29" s="5">
        <v>2</v>
      </c>
      <c r="F29" s="5">
        <v>3</v>
      </c>
      <c r="G29" s="5">
        <v>4</v>
      </c>
    </row>
    <row r="30" spans="3:10" ht="15.75" thickTop="1" x14ac:dyDescent="0.25">
      <c r="C30" s="15" t="s">
        <v>36</v>
      </c>
      <c r="D30" s="15">
        <f>D23</f>
        <v>73669</v>
      </c>
      <c r="E30" s="16">
        <f>E23</f>
        <v>127806.163</v>
      </c>
      <c r="F30" s="16">
        <f>F23</f>
        <v>77092.953000000009</v>
      </c>
      <c r="G30" s="16">
        <f>G23</f>
        <v>50713.21</v>
      </c>
    </row>
  </sheetData>
  <mergeCells count="13">
    <mergeCell ref="C6:C9"/>
    <mergeCell ref="D6:D8"/>
    <mergeCell ref="E6:G6"/>
    <mergeCell ref="I6:K8"/>
    <mergeCell ref="E7:E8"/>
    <mergeCell ref="F7:G7"/>
    <mergeCell ref="E9:G9"/>
    <mergeCell ref="C25:C28"/>
    <mergeCell ref="D25:D27"/>
    <mergeCell ref="E25:G25"/>
    <mergeCell ref="E26:E27"/>
    <mergeCell ref="F26:G26"/>
    <mergeCell ref="E28:G28"/>
  </mergeCells>
  <pageMargins left="3.937007874015748E-2" right="3.937007874015748E-2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1F3F5-9E39-4199-A868-453396AA1429}">
  <sheetPr>
    <tabColor theme="9" tint="0.39997558519241921"/>
  </sheetPr>
  <dimension ref="A1:E7777"/>
  <sheetViews>
    <sheetView tabSelected="1" workbookViewId="0">
      <selection activeCell="H30" sqref="H30"/>
    </sheetView>
  </sheetViews>
  <sheetFormatPr defaultRowHeight="15" x14ac:dyDescent="0.25"/>
  <cols>
    <col min="1" max="1" width="18.5703125" customWidth="1"/>
    <col min="2" max="2" width="25.28515625" customWidth="1"/>
    <col min="3" max="3" width="19.28515625" customWidth="1"/>
    <col min="4" max="4" width="26.7109375" customWidth="1"/>
  </cols>
  <sheetData>
    <row r="1" spans="1:5" x14ac:dyDescent="0.25">
      <c r="A1" t="s">
        <v>48</v>
      </c>
      <c r="B1" t="s">
        <v>49</v>
      </c>
      <c r="C1" t="s">
        <v>50</v>
      </c>
      <c r="D1" t="s">
        <v>51</v>
      </c>
      <c r="E1" t="s">
        <v>52</v>
      </c>
    </row>
    <row r="2" spans="1:5" x14ac:dyDescent="0.25">
      <c r="A2" t="str">
        <f>"2025-01-01 00:59"</f>
        <v>2025-01-01 00:59</v>
      </c>
      <c r="B2">
        <v>5.2759999999999998</v>
      </c>
      <c r="C2" t="s">
        <v>53</v>
      </c>
      <c r="D2" t="s">
        <v>53</v>
      </c>
      <c r="E2" t="s">
        <v>53</v>
      </c>
    </row>
    <row r="3" spans="1:5" x14ac:dyDescent="0.25">
      <c r="A3" t="str">
        <f>"2025-01-01 01:59"</f>
        <v>2025-01-01 01:59</v>
      </c>
      <c r="B3">
        <v>5.1769999999999996</v>
      </c>
      <c r="C3" t="s">
        <v>53</v>
      </c>
      <c r="D3" t="s">
        <v>53</v>
      </c>
      <c r="E3" t="s">
        <v>53</v>
      </c>
    </row>
    <row r="4" spans="1:5" x14ac:dyDescent="0.25">
      <c r="A4" t="str">
        <f>"2025-01-01 02:59"</f>
        <v>2025-01-01 02:59</v>
      </c>
      <c r="B4">
        <v>5.4690000000000003</v>
      </c>
      <c r="C4" t="s">
        <v>53</v>
      </c>
      <c r="D4" t="s">
        <v>53</v>
      </c>
      <c r="E4" t="s">
        <v>53</v>
      </c>
    </row>
    <row r="5" spans="1:5" x14ac:dyDescent="0.25">
      <c r="A5" t="str">
        <f>"2025-01-01 03:59"</f>
        <v>2025-01-01 03:59</v>
      </c>
      <c r="B5">
        <v>5.585</v>
      </c>
      <c r="C5" t="s">
        <v>53</v>
      </c>
      <c r="D5" t="s">
        <v>53</v>
      </c>
      <c r="E5" t="s">
        <v>53</v>
      </c>
    </row>
    <row r="6" spans="1:5" x14ac:dyDescent="0.25">
      <c r="A6" t="str">
        <f>"2025-01-01 04:59"</f>
        <v>2025-01-01 04:59</v>
      </c>
      <c r="B6">
        <v>9.5280000000000005</v>
      </c>
      <c r="C6" t="s">
        <v>53</v>
      </c>
      <c r="D6" t="s">
        <v>53</v>
      </c>
      <c r="E6" t="s">
        <v>53</v>
      </c>
    </row>
    <row r="7" spans="1:5" x14ac:dyDescent="0.25">
      <c r="A7" t="str">
        <f>"2025-01-01 05:59"</f>
        <v>2025-01-01 05:59</v>
      </c>
      <c r="B7">
        <v>6.2110000000000003</v>
      </c>
      <c r="C7" t="s">
        <v>53</v>
      </c>
      <c r="D7" t="s">
        <v>53</v>
      </c>
      <c r="E7" t="s">
        <v>53</v>
      </c>
    </row>
    <row r="8" spans="1:5" x14ac:dyDescent="0.25">
      <c r="A8" t="str">
        <f>"2025-01-01 06:59"</f>
        <v>2025-01-01 06:59</v>
      </c>
      <c r="B8">
        <v>6.1689999999999996</v>
      </c>
      <c r="C8" t="s">
        <v>53</v>
      </c>
      <c r="D8" t="s">
        <v>53</v>
      </c>
      <c r="E8" t="s">
        <v>53</v>
      </c>
    </row>
    <row r="9" spans="1:5" x14ac:dyDescent="0.25">
      <c r="A9" t="str">
        <f>"2025-01-01 07:59"</f>
        <v>2025-01-01 07:59</v>
      </c>
      <c r="B9">
        <v>5.9409999999999998</v>
      </c>
      <c r="C9" t="s">
        <v>53</v>
      </c>
      <c r="D9" t="s">
        <v>53</v>
      </c>
      <c r="E9" t="s">
        <v>53</v>
      </c>
    </row>
    <row r="10" spans="1:5" x14ac:dyDescent="0.25">
      <c r="A10" t="str">
        <f>"2025-01-01 08:59"</f>
        <v>2025-01-01 08:59</v>
      </c>
      <c r="B10">
        <v>4.9039999999999999</v>
      </c>
      <c r="C10" t="s">
        <v>53</v>
      </c>
      <c r="D10" t="s">
        <v>53</v>
      </c>
      <c r="E10" t="s">
        <v>53</v>
      </c>
    </row>
    <row r="11" spans="1:5" x14ac:dyDescent="0.25">
      <c r="A11" t="str">
        <f>"2025-01-01 09:59"</f>
        <v>2025-01-01 09:59</v>
      </c>
      <c r="B11">
        <v>4.8330000000000002</v>
      </c>
      <c r="C11" t="s">
        <v>53</v>
      </c>
      <c r="D11" t="s">
        <v>53</v>
      </c>
      <c r="E11" t="s">
        <v>53</v>
      </c>
    </row>
    <row r="12" spans="1:5" x14ac:dyDescent="0.25">
      <c r="A12" t="str">
        <f>"2025-01-01 10:59"</f>
        <v>2025-01-01 10:59</v>
      </c>
      <c r="B12">
        <v>4.8410000000000002</v>
      </c>
      <c r="C12" t="s">
        <v>53</v>
      </c>
      <c r="D12" t="s">
        <v>53</v>
      </c>
      <c r="E12" t="s">
        <v>53</v>
      </c>
    </row>
    <row r="13" spans="1:5" x14ac:dyDescent="0.25">
      <c r="A13" t="str">
        <f>"2025-01-01 11:59"</f>
        <v>2025-01-01 11:59</v>
      </c>
      <c r="B13">
        <v>4.7839999999999998</v>
      </c>
      <c r="C13" t="s">
        <v>53</v>
      </c>
      <c r="D13" t="s">
        <v>53</v>
      </c>
      <c r="E13" t="s">
        <v>53</v>
      </c>
    </row>
    <row r="14" spans="1:5" x14ac:dyDescent="0.25">
      <c r="A14" t="str">
        <f>"2025-01-01 12:59"</f>
        <v>2025-01-01 12:59</v>
      </c>
      <c r="B14">
        <v>4.8090000000000002</v>
      </c>
      <c r="C14" t="s">
        <v>53</v>
      </c>
      <c r="D14" t="s">
        <v>53</v>
      </c>
      <c r="E14" t="s">
        <v>53</v>
      </c>
    </row>
    <row r="15" spans="1:5" x14ac:dyDescent="0.25">
      <c r="A15" t="str">
        <f>"2025-01-01 13:59"</f>
        <v>2025-01-01 13:59</v>
      </c>
      <c r="B15">
        <v>4.7539999999999996</v>
      </c>
      <c r="C15" t="s">
        <v>53</v>
      </c>
      <c r="D15" t="s">
        <v>53</v>
      </c>
      <c r="E15" t="s">
        <v>53</v>
      </c>
    </row>
    <row r="16" spans="1:5" x14ac:dyDescent="0.25">
      <c r="A16" t="str">
        <f>"2025-01-01 14:59"</f>
        <v>2025-01-01 14:59</v>
      </c>
      <c r="B16">
        <v>4.9260000000000002</v>
      </c>
      <c r="C16" t="s">
        <v>53</v>
      </c>
      <c r="D16" t="s">
        <v>53</v>
      </c>
      <c r="E16" t="s">
        <v>53</v>
      </c>
    </row>
    <row r="17" spans="1:5" x14ac:dyDescent="0.25">
      <c r="A17" t="str">
        <f>"2025-01-01 15:59"</f>
        <v>2025-01-01 15:59</v>
      </c>
      <c r="B17">
        <v>4.9649999999999999</v>
      </c>
      <c r="C17" t="s">
        <v>53</v>
      </c>
      <c r="D17" t="s">
        <v>53</v>
      </c>
      <c r="E17" t="s">
        <v>53</v>
      </c>
    </row>
    <row r="18" spans="1:5" x14ac:dyDescent="0.25">
      <c r="A18" t="str">
        <f>"2025-01-01 16:59"</f>
        <v>2025-01-01 16:59</v>
      </c>
      <c r="B18">
        <v>8.4619999999999997</v>
      </c>
      <c r="C18" t="s">
        <v>53</v>
      </c>
      <c r="D18" t="s">
        <v>53</v>
      </c>
      <c r="E18" t="s">
        <v>53</v>
      </c>
    </row>
    <row r="19" spans="1:5" x14ac:dyDescent="0.25">
      <c r="A19" t="str">
        <f>"2025-01-01 17:59"</f>
        <v>2025-01-01 17:59</v>
      </c>
      <c r="B19">
        <v>8.7170000000000005</v>
      </c>
      <c r="C19" t="s">
        <v>53</v>
      </c>
      <c r="D19" t="s">
        <v>53</v>
      </c>
      <c r="E19" t="s">
        <v>53</v>
      </c>
    </row>
    <row r="20" spans="1:5" x14ac:dyDescent="0.25">
      <c r="A20" t="str">
        <f>"2025-01-01 18:59"</f>
        <v>2025-01-01 18:59</v>
      </c>
      <c r="B20">
        <v>5.9160000000000004</v>
      </c>
      <c r="C20" t="s">
        <v>53</v>
      </c>
      <c r="D20" t="s">
        <v>53</v>
      </c>
      <c r="E20" t="s">
        <v>53</v>
      </c>
    </row>
    <row r="21" spans="1:5" x14ac:dyDescent="0.25">
      <c r="A21" t="str">
        <f>"2025-01-01 19:59"</f>
        <v>2025-01-01 19:59</v>
      </c>
      <c r="B21">
        <v>5.2430000000000003</v>
      </c>
      <c r="C21" t="s">
        <v>53</v>
      </c>
      <c r="D21" t="s">
        <v>53</v>
      </c>
      <c r="E21" t="s">
        <v>53</v>
      </c>
    </row>
    <row r="22" spans="1:5" x14ac:dyDescent="0.25">
      <c r="A22" t="str">
        <f>"2025-01-01 20:59"</f>
        <v>2025-01-01 20:59</v>
      </c>
      <c r="B22">
        <v>5.3419999999999996</v>
      </c>
      <c r="C22" t="s">
        <v>53</v>
      </c>
      <c r="D22" t="s">
        <v>53</v>
      </c>
      <c r="E22" t="s">
        <v>53</v>
      </c>
    </row>
    <row r="23" spans="1:5" x14ac:dyDescent="0.25">
      <c r="A23" t="str">
        <f>"2025-01-01 21:59"</f>
        <v>2025-01-01 21:59</v>
      </c>
      <c r="B23">
        <v>5.2779999999999996</v>
      </c>
      <c r="C23" t="s">
        <v>53</v>
      </c>
      <c r="D23" t="s">
        <v>53</v>
      </c>
      <c r="E23" t="s">
        <v>53</v>
      </c>
    </row>
    <row r="24" spans="1:5" x14ac:dyDescent="0.25">
      <c r="A24" t="str">
        <f>"2025-01-01 22:59"</f>
        <v>2025-01-01 22:59</v>
      </c>
      <c r="B24">
        <v>5.367</v>
      </c>
      <c r="C24" t="s">
        <v>53</v>
      </c>
      <c r="D24" t="s">
        <v>53</v>
      </c>
      <c r="E24" t="s">
        <v>53</v>
      </c>
    </row>
    <row r="25" spans="1:5" x14ac:dyDescent="0.25">
      <c r="A25" t="str">
        <f>"2025-01-01 23:59"</f>
        <v>2025-01-01 23:59</v>
      </c>
      <c r="B25">
        <v>5.28</v>
      </c>
      <c r="C25" t="s">
        <v>53</v>
      </c>
      <c r="D25" t="s">
        <v>53</v>
      </c>
      <c r="E25" t="s">
        <v>53</v>
      </c>
    </row>
    <row r="26" spans="1:5" x14ac:dyDescent="0.25">
      <c r="A26" t="str">
        <f>"2025-01-02 00:59"</f>
        <v>2025-01-02 00:59</v>
      </c>
      <c r="B26">
        <v>5.2210000000000001</v>
      </c>
      <c r="C26" t="s">
        <v>53</v>
      </c>
      <c r="D26" t="s">
        <v>53</v>
      </c>
      <c r="E26" t="s">
        <v>53</v>
      </c>
    </row>
    <row r="27" spans="1:5" x14ac:dyDescent="0.25">
      <c r="A27" t="str">
        <f>"2025-01-02 01:59"</f>
        <v>2025-01-02 01:59</v>
      </c>
      <c r="B27">
        <v>5.2439999999999998</v>
      </c>
      <c r="C27" t="s">
        <v>53</v>
      </c>
      <c r="D27" t="s">
        <v>53</v>
      </c>
      <c r="E27" t="s">
        <v>53</v>
      </c>
    </row>
    <row r="28" spans="1:5" x14ac:dyDescent="0.25">
      <c r="A28" t="str">
        <f>"2025-01-02 02:59"</f>
        <v>2025-01-02 02:59</v>
      </c>
      <c r="B28">
        <v>5.4169999999999998</v>
      </c>
      <c r="C28" t="s">
        <v>53</v>
      </c>
      <c r="D28" t="s">
        <v>53</v>
      </c>
      <c r="E28" t="s">
        <v>53</v>
      </c>
    </row>
    <row r="29" spans="1:5" x14ac:dyDescent="0.25">
      <c r="A29" t="str">
        <f>"2025-01-02 03:59"</f>
        <v>2025-01-02 03:59</v>
      </c>
      <c r="B29">
        <v>5.569</v>
      </c>
      <c r="C29" t="s">
        <v>53</v>
      </c>
      <c r="D29" t="s">
        <v>53</v>
      </c>
      <c r="E29" t="s">
        <v>53</v>
      </c>
    </row>
    <row r="30" spans="1:5" x14ac:dyDescent="0.25">
      <c r="A30" t="str">
        <f>"2025-01-02 04:59"</f>
        <v>2025-01-02 04:59</v>
      </c>
      <c r="B30">
        <v>9.2349999999999994</v>
      </c>
      <c r="C30" t="s">
        <v>53</v>
      </c>
      <c r="D30" t="s">
        <v>53</v>
      </c>
      <c r="E30" t="s">
        <v>53</v>
      </c>
    </row>
    <row r="31" spans="1:5" x14ac:dyDescent="0.25">
      <c r="A31" t="str">
        <f>"2025-01-02 05:59"</f>
        <v>2025-01-02 05:59</v>
      </c>
      <c r="B31">
        <v>10.956</v>
      </c>
      <c r="C31" t="s">
        <v>53</v>
      </c>
      <c r="D31" t="s">
        <v>53</v>
      </c>
      <c r="E31" t="s">
        <v>53</v>
      </c>
    </row>
    <row r="32" spans="1:5" x14ac:dyDescent="0.25">
      <c r="A32" t="str">
        <f>"2025-01-02 06:59"</f>
        <v>2025-01-02 06:59</v>
      </c>
      <c r="B32">
        <v>17.629000000000001</v>
      </c>
      <c r="C32" t="s">
        <v>53</v>
      </c>
      <c r="D32" t="s">
        <v>53</v>
      </c>
      <c r="E32" t="s">
        <v>53</v>
      </c>
    </row>
    <row r="33" spans="1:5" x14ac:dyDescent="0.25">
      <c r="A33" t="str">
        <f>"2025-01-02 07:59"</f>
        <v>2025-01-02 07:59</v>
      </c>
      <c r="B33">
        <v>15.839</v>
      </c>
      <c r="C33" t="s">
        <v>53</v>
      </c>
      <c r="D33" t="s">
        <v>53</v>
      </c>
      <c r="E33" t="s">
        <v>53</v>
      </c>
    </row>
    <row r="34" spans="1:5" x14ac:dyDescent="0.25">
      <c r="A34" t="str">
        <f>"2025-01-02 08:59"</f>
        <v>2025-01-02 08:59</v>
      </c>
      <c r="B34">
        <v>14.016999999999999</v>
      </c>
      <c r="C34" t="s">
        <v>53</v>
      </c>
      <c r="D34" t="s">
        <v>53</v>
      </c>
      <c r="E34" t="s">
        <v>53</v>
      </c>
    </row>
    <row r="35" spans="1:5" x14ac:dyDescent="0.25">
      <c r="A35" t="str">
        <f>"2025-01-02 09:59"</f>
        <v>2025-01-02 09:59</v>
      </c>
      <c r="B35">
        <v>15.646000000000001</v>
      </c>
      <c r="C35" t="s">
        <v>53</v>
      </c>
      <c r="D35" t="s">
        <v>53</v>
      </c>
      <c r="E35" t="s">
        <v>53</v>
      </c>
    </row>
    <row r="36" spans="1:5" x14ac:dyDescent="0.25">
      <c r="A36" t="str">
        <f>"2025-01-02 10:59"</f>
        <v>2025-01-02 10:59</v>
      </c>
      <c r="B36">
        <v>20.167000000000002</v>
      </c>
      <c r="C36" t="s">
        <v>53</v>
      </c>
      <c r="D36" t="s">
        <v>53</v>
      </c>
      <c r="E36" t="s">
        <v>53</v>
      </c>
    </row>
    <row r="37" spans="1:5" x14ac:dyDescent="0.25">
      <c r="A37" t="str">
        <f>"2025-01-02 11:59"</f>
        <v>2025-01-02 11:59</v>
      </c>
      <c r="B37">
        <v>13.967000000000001</v>
      </c>
      <c r="C37" t="s">
        <v>53</v>
      </c>
      <c r="D37" t="s">
        <v>53</v>
      </c>
      <c r="E37" t="s">
        <v>53</v>
      </c>
    </row>
    <row r="38" spans="1:5" x14ac:dyDescent="0.25">
      <c r="A38" t="str">
        <f>"2025-01-02 12:59"</f>
        <v>2025-01-02 12:59</v>
      </c>
      <c r="B38">
        <v>14.438000000000001</v>
      </c>
      <c r="C38" t="s">
        <v>53</v>
      </c>
      <c r="D38" t="s">
        <v>53</v>
      </c>
      <c r="E38" t="s">
        <v>53</v>
      </c>
    </row>
    <row r="39" spans="1:5" x14ac:dyDescent="0.25">
      <c r="A39" t="str">
        <f>"2025-01-02 13:59"</f>
        <v>2025-01-02 13:59</v>
      </c>
      <c r="B39">
        <v>12.515000000000001</v>
      </c>
      <c r="C39" t="s">
        <v>53</v>
      </c>
      <c r="D39" t="s">
        <v>53</v>
      </c>
      <c r="E39" t="s">
        <v>53</v>
      </c>
    </row>
    <row r="40" spans="1:5" x14ac:dyDescent="0.25">
      <c r="A40" t="str">
        <f>"2025-01-02 14:59"</f>
        <v>2025-01-02 14:59</v>
      </c>
      <c r="B40">
        <v>7.8559999999999999</v>
      </c>
      <c r="C40" t="s">
        <v>53</v>
      </c>
      <c r="D40" t="s">
        <v>53</v>
      </c>
      <c r="E40" t="s">
        <v>53</v>
      </c>
    </row>
    <row r="41" spans="1:5" x14ac:dyDescent="0.25">
      <c r="A41" t="str">
        <f>"2025-01-02 15:59"</f>
        <v>2025-01-02 15:59</v>
      </c>
      <c r="B41">
        <v>6.4509999999999996</v>
      </c>
      <c r="C41" t="s">
        <v>53</v>
      </c>
      <c r="D41" t="s">
        <v>53</v>
      </c>
      <c r="E41" t="s">
        <v>53</v>
      </c>
    </row>
    <row r="42" spans="1:5" x14ac:dyDescent="0.25">
      <c r="A42" t="str">
        <f>"2025-01-02 16:59"</f>
        <v>2025-01-02 16:59</v>
      </c>
      <c r="B42">
        <v>10.237</v>
      </c>
      <c r="C42" t="s">
        <v>53</v>
      </c>
      <c r="D42" t="s">
        <v>53</v>
      </c>
      <c r="E42" t="s">
        <v>53</v>
      </c>
    </row>
    <row r="43" spans="1:5" x14ac:dyDescent="0.25">
      <c r="A43" t="str">
        <f>"2025-01-02 17:59"</f>
        <v>2025-01-02 17:59</v>
      </c>
      <c r="B43">
        <v>6.577</v>
      </c>
      <c r="C43" t="s">
        <v>53</v>
      </c>
      <c r="D43" t="s">
        <v>53</v>
      </c>
      <c r="E43" t="s">
        <v>53</v>
      </c>
    </row>
    <row r="44" spans="1:5" x14ac:dyDescent="0.25">
      <c r="A44" t="str">
        <f>"2025-01-02 18:59"</f>
        <v>2025-01-02 18:59</v>
      </c>
      <c r="B44">
        <v>5.609</v>
      </c>
      <c r="C44" t="s">
        <v>53</v>
      </c>
      <c r="D44" t="s">
        <v>53</v>
      </c>
      <c r="E44" t="s">
        <v>53</v>
      </c>
    </row>
    <row r="45" spans="1:5" x14ac:dyDescent="0.25">
      <c r="A45" t="str">
        <f>"2025-01-02 19:59"</f>
        <v>2025-01-02 19:59</v>
      </c>
      <c r="B45">
        <v>4.6079999999999997</v>
      </c>
      <c r="C45" t="s">
        <v>53</v>
      </c>
      <c r="D45" t="s">
        <v>53</v>
      </c>
      <c r="E45" t="s">
        <v>53</v>
      </c>
    </row>
    <row r="46" spans="1:5" x14ac:dyDescent="0.25">
      <c r="A46" t="str">
        <f>"2025-01-02 20:59"</f>
        <v>2025-01-02 20:59</v>
      </c>
      <c r="B46">
        <v>4.5540000000000003</v>
      </c>
      <c r="C46" t="s">
        <v>53</v>
      </c>
      <c r="D46" t="s">
        <v>53</v>
      </c>
      <c r="E46" t="s">
        <v>53</v>
      </c>
    </row>
    <row r="47" spans="1:5" x14ac:dyDescent="0.25">
      <c r="A47" t="str">
        <f>"2025-01-02 21:59"</f>
        <v>2025-01-02 21:59</v>
      </c>
      <c r="B47">
        <v>4.4059999999999997</v>
      </c>
      <c r="C47" t="s">
        <v>53</v>
      </c>
      <c r="D47" t="s">
        <v>53</v>
      </c>
      <c r="E47" t="s">
        <v>53</v>
      </c>
    </row>
    <row r="48" spans="1:5" x14ac:dyDescent="0.25">
      <c r="A48" t="str">
        <f>"2025-01-02 22:59"</f>
        <v>2025-01-02 22:59</v>
      </c>
      <c r="B48">
        <v>4.5259999999999998</v>
      </c>
      <c r="C48" t="s">
        <v>53</v>
      </c>
      <c r="D48" t="s">
        <v>53</v>
      </c>
      <c r="E48" t="s">
        <v>53</v>
      </c>
    </row>
    <row r="49" spans="1:5" x14ac:dyDescent="0.25">
      <c r="A49" t="str">
        <f>"2025-01-02 23:59"</f>
        <v>2025-01-02 23:59</v>
      </c>
      <c r="B49">
        <v>4.6539999999999999</v>
      </c>
      <c r="C49" t="s">
        <v>53</v>
      </c>
      <c r="D49" t="s">
        <v>53</v>
      </c>
      <c r="E49" t="s">
        <v>53</v>
      </c>
    </row>
    <row r="50" spans="1:5" x14ac:dyDescent="0.25">
      <c r="A50" t="str">
        <f>"2025-01-03 00:59"</f>
        <v>2025-01-03 00:59</v>
      </c>
      <c r="B50">
        <v>4.4560000000000004</v>
      </c>
      <c r="C50" t="s">
        <v>53</v>
      </c>
      <c r="D50" t="s">
        <v>53</v>
      </c>
      <c r="E50" t="s">
        <v>53</v>
      </c>
    </row>
    <row r="51" spans="1:5" x14ac:dyDescent="0.25">
      <c r="A51" t="str">
        <f>"2025-01-03 01:59"</f>
        <v>2025-01-03 01:59</v>
      </c>
      <c r="B51">
        <v>4.2839999999999998</v>
      </c>
      <c r="C51" t="s">
        <v>53</v>
      </c>
      <c r="D51" t="s">
        <v>53</v>
      </c>
      <c r="E51" t="s">
        <v>53</v>
      </c>
    </row>
    <row r="52" spans="1:5" x14ac:dyDescent="0.25">
      <c r="A52" t="str">
        <f>"2025-01-03 02:59"</f>
        <v>2025-01-03 02:59</v>
      </c>
      <c r="B52">
        <v>4.5910000000000002</v>
      </c>
      <c r="C52" t="s">
        <v>53</v>
      </c>
      <c r="D52" t="s">
        <v>53</v>
      </c>
      <c r="E52" t="s">
        <v>53</v>
      </c>
    </row>
    <row r="53" spans="1:5" x14ac:dyDescent="0.25">
      <c r="A53" t="str">
        <f>"2025-01-03 03:59"</f>
        <v>2025-01-03 03:59</v>
      </c>
      <c r="B53">
        <v>4.7249999999999996</v>
      </c>
      <c r="C53" t="s">
        <v>53</v>
      </c>
      <c r="D53" t="s">
        <v>53</v>
      </c>
      <c r="E53" t="s">
        <v>53</v>
      </c>
    </row>
    <row r="54" spans="1:5" x14ac:dyDescent="0.25">
      <c r="A54" t="str">
        <f>"2025-01-03 04:59"</f>
        <v>2025-01-03 04:59</v>
      </c>
      <c r="B54">
        <v>8.4109999999999996</v>
      </c>
      <c r="C54" t="s">
        <v>53</v>
      </c>
      <c r="D54" t="s">
        <v>53</v>
      </c>
      <c r="E54" t="s">
        <v>53</v>
      </c>
    </row>
    <row r="55" spans="1:5" x14ac:dyDescent="0.25">
      <c r="A55" t="str">
        <f>"2025-01-03 05:59"</f>
        <v>2025-01-03 05:59</v>
      </c>
      <c r="B55">
        <v>6.4809999999999999</v>
      </c>
      <c r="C55" t="s">
        <v>53</v>
      </c>
      <c r="D55" t="s">
        <v>53</v>
      </c>
      <c r="E55" t="s">
        <v>53</v>
      </c>
    </row>
    <row r="56" spans="1:5" x14ac:dyDescent="0.25">
      <c r="A56" t="str">
        <f>"2025-01-03 06:59"</f>
        <v>2025-01-03 06:59</v>
      </c>
      <c r="B56">
        <v>17.329000000000001</v>
      </c>
      <c r="C56" t="s">
        <v>53</v>
      </c>
      <c r="D56" t="s">
        <v>53</v>
      </c>
      <c r="E56" t="s">
        <v>53</v>
      </c>
    </row>
    <row r="57" spans="1:5" x14ac:dyDescent="0.25">
      <c r="A57" t="str">
        <f>"2025-01-03 07:59"</f>
        <v>2025-01-03 07:59</v>
      </c>
      <c r="B57">
        <v>14.497999999999999</v>
      </c>
      <c r="C57" t="s">
        <v>53</v>
      </c>
      <c r="D57" t="s">
        <v>53</v>
      </c>
      <c r="E57" t="s">
        <v>53</v>
      </c>
    </row>
    <row r="58" spans="1:5" x14ac:dyDescent="0.25">
      <c r="A58" t="str">
        <f>"2025-01-03 08:59"</f>
        <v>2025-01-03 08:59</v>
      </c>
      <c r="B58">
        <v>14.794</v>
      </c>
      <c r="C58" t="s">
        <v>53</v>
      </c>
      <c r="D58" t="s">
        <v>53</v>
      </c>
      <c r="E58" t="s">
        <v>53</v>
      </c>
    </row>
    <row r="59" spans="1:5" x14ac:dyDescent="0.25">
      <c r="A59" t="str">
        <f>"2025-01-03 09:59"</f>
        <v>2025-01-03 09:59</v>
      </c>
      <c r="B59">
        <v>14.256</v>
      </c>
      <c r="C59" t="s">
        <v>53</v>
      </c>
      <c r="D59" t="s">
        <v>53</v>
      </c>
      <c r="E59" t="s">
        <v>53</v>
      </c>
    </row>
    <row r="60" spans="1:5" x14ac:dyDescent="0.25">
      <c r="A60" t="str">
        <f>"2025-01-03 10:59"</f>
        <v>2025-01-03 10:59</v>
      </c>
      <c r="B60">
        <v>14.066000000000001</v>
      </c>
      <c r="C60" t="s">
        <v>53</v>
      </c>
      <c r="D60" t="s">
        <v>53</v>
      </c>
      <c r="E60" t="s">
        <v>53</v>
      </c>
    </row>
    <row r="61" spans="1:5" x14ac:dyDescent="0.25">
      <c r="A61" t="str">
        <f>"2025-01-03 11:59"</f>
        <v>2025-01-03 11:59</v>
      </c>
      <c r="B61">
        <v>7.0209999999999999</v>
      </c>
      <c r="C61" t="s">
        <v>53</v>
      </c>
      <c r="D61" t="s">
        <v>53</v>
      </c>
      <c r="E61" t="s">
        <v>53</v>
      </c>
    </row>
    <row r="62" spans="1:5" x14ac:dyDescent="0.25">
      <c r="A62" t="str">
        <f>"2025-01-03 12:59"</f>
        <v>2025-01-03 12:59</v>
      </c>
      <c r="B62">
        <v>16.603000000000002</v>
      </c>
      <c r="C62" t="s">
        <v>53</v>
      </c>
      <c r="D62" t="s">
        <v>53</v>
      </c>
      <c r="E62" t="s">
        <v>53</v>
      </c>
    </row>
    <row r="63" spans="1:5" x14ac:dyDescent="0.25">
      <c r="A63" t="str">
        <f>"2025-01-03 13:59"</f>
        <v>2025-01-03 13:59</v>
      </c>
      <c r="B63">
        <v>17.361999999999998</v>
      </c>
      <c r="C63" t="s">
        <v>53</v>
      </c>
      <c r="D63" t="s">
        <v>53</v>
      </c>
      <c r="E63" t="s">
        <v>53</v>
      </c>
    </row>
    <row r="64" spans="1:5" x14ac:dyDescent="0.25">
      <c r="A64" t="str">
        <f>"2025-01-03 14:59"</f>
        <v>2025-01-03 14:59</v>
      </c>
      <c r="B64">
        <v>8.1020000000000003</v>
      </c>
      <c r="C64" t="s">
        <v>53</v>
      </c>
      <c r="D64" t="s">
        <v>53</v>
      </c>
      <c r="E64" t="s">
        <v>53</v>
      </c>
    </row>
    <row r="65" spans="1:5" x14ac:dyDescent="0.25">
      <c r="A65" t="str">
        <f>"2025-01-03 15:59"</f>
        <v>2025-01-03 15:59</v>
      </c>
      <c r="B65">
        <v>6.7080000000000002</v>
      </c>
      <c r="C65" t="s">
        <v>53</v>
      </c>
      <c r="D65" t="s">
        <v>53</v>
      </c>
      <c r="E65" t="s">
        <v>53</v>
      </c>
    </row>
    <row r="66" spans="1:5" x14ac:dyDescent="0.25">
      <c r="A66" t="str">
        <f>"2025-01-03 16:59"</f>
        <v>2025-01-03 16:59</v>
      </c>
      <c r="B66">
        <v>9.86</v>
      </c>
      <c r="C66" t="s">
        <v>53</v>
      </c>
      <c r="D66" t="s">
        <v>53</v>
      </c>
      <c r="E66" t="s">
        <v>53</v>
      </c>
    </row>
    <row r="67" spans="1:5" x14ac:dyDescent="0.25">
      <c r="A67" t="str">
        <f>"2025-01-03 17:59"</f>
        <v>2025-01-03 17:59</v>
      </c>
      <c r="B67">
        <v>5.8959999999999999</v>
      </c>
      <c r="C67" t="s">
        <v>53</v>
      </c>
      <c r="D67" t="s">
        <v>53</v>
      </c>
      <c r="E67" t="s">
        <v>53</v>
      </c>
    </row>
    <row r="68" spans="1:5" x14ac:dyDescent="0.25">
      <c r="A68" t="str">
        <f>"2025-01-03 18:59"</f>
        <v>2025-01-03 18:59</v>
      </c>
      <c r="B68">
        <v>5.5250000000000004</v>
      </c>
      <c r="C68" t="s">
        <v>53</v>
      </c>
      <c r="D68" t="s">
        <v>53</v>
      </c>
      <c r="E68" t="s">
        <v>53</v>
      </c>
    </row>
    <row r="69" spans="1:5" x14ac:dyDescent="0.25">
      <c r="A69" t="str">
        <f>"2025-01-03 19:59"</f>
        <v>2025-01-03 19:59</v>
      </c>
      <c r="B69">
        <v>4.6239999999999997</v>
      </c>
      <c r="C69" t="s">
        <v>53</v>
      </c>
      <c r="D69" t="s">
        <v>53</v>
      </c>
      <c r="E69" t="s">
        <v>53</v>
      </c>
    </row>
    <row r="70" spans="1:5" x14ac:dyDescent="0.25">
      <c r="A70" t="str">
        <f>"2025-01-03 20:59"</f>
        <v>2025-01-03 20:59</v>
      </c>
      <c r="B70">
        <v>4.5049999999999999</v>
      </c>
      <c r="C70" t="s">
        <v>53</v>
      </c>
      <c r="D70" t="s">
        <v>53</v>
      </c>
      <c r="E70" t="s">
        <v>53</v>
      </c>
    </row>
    <row r="71" spans="1:5" x14ac:dyDescent="0.25">
      <c r="A71" t="str">
        <f>"2025-01-03 21:59"</f>
        <v>2025-01-03 21:59</v>
      </c>
      <c r="B71">
        <v>4.3680000000000003</v>
      </c>
      <c r="C71" t="s">
        <v>53</v>
      </c>
      <c r="D71" t="s">
        <v>53</v>
      </c>
      <c r="E71" t="s">
        <v>53</v>
      </c>
    </row>
    <row r="72" spans="1:5" x14ac:dyDescent="0.25">
      <c r="A72" t="str">
        <f>"2025-01-03 22:59"</f>
        <v>2025-01-03 22:59</v>
      </c>
      <c r="B72">
        <v>4.5579999999999998</v>
      </c>
      <c r="C72" t="s">
        <v>53</v>
      </c>
      <c r="D72" t="s">
        <v>53</v>
      </c>
      <c r="E72" t="s">
        <v>53</v>
      </c>
    </row>
    <row r="73" spans="1:5" x14ac:dyDescent="0.25">
      <c r="A73" t="str">
        <f>"2025-01-03 23:59"</f>
        <v>2025-01-03 23:59</v>
      </c>
      <c r="B73">
        <v>4.625</v>
      </c>
      <c r="C73" t="s">
        <v>53</v>
      </c>
      <c r="D73" t="s">
        <v>53</v>
      </c>
      <c r="E73" t="s">
        <v>53</v>
      </c>
    </row>
    <row r="74" spans="1:5" x14ac:dyDescent="0.25">
      <c r="A74" t="str">
        <f>"2025-01-04 00:59"</f>
        <v>2025-01-04 00:59</v>
      </c>
      <c r="B74">
        <v>4.4489999999999998</v>
      </c>
      <c r="C74" t="s">
        <v>53</v>
      </c>
      <c r="D74" t="s">
        <v>53</v>
      </c>
      <c r="E74" t="s">
        <v>53</v>
      </c>
    </row>
    <row r="75" spans="1:5" x14ac:dyDescent="0.25">
      <c r="A75" t="str">
        <f>"2025-01-04 01:59"</f>
        <v>2025-01-04 01:59</v>
      </c>
      <c r="B75">
        <v>4.3650000000000002</v>
      </c>
      <c r="C75" t="s">
        <v>53</v>
      </c>
      <c r="D75" t="s">
        <v>53</v>
      </c>
      <c r="E75" t="s">
        <v>53</v>
      </c>
    </row>
    <row r="76" spans="1:5" x14ac:dyDescent="0.25">
      <c r="A76" t="str">
        <f>"2025-01-04 02:59"</f>
        <v>2025-01-04 02:59</v>
      </c>
      <c r="B76">
        <v>4.4580000000000002</v>
      </c>
      <c r="C76" t="s">
        <v>53</v>
      </c>
      <c r="D76" t="s">
        <v>53</v>
      </c>
      <c r="E76" t="s">
        <v>53</v>
      </c>
    </row>
    <row r="77" spans="1:5" x14ac:dyDescent="0.25">
      <c r="A77" t="str">
        <f>"2025-01-04 03:59"</f>
        <v>2025-01-04 03:59</v>
      </c>
      <c r="B77">
        <v>4.5140000000000002</v>
      </c>
      <c r="C77" t="s">
        <v>53</v>
      </c>
      <c r="D77" t="s">
        <v>53</v>
      </c>
      <c r="E77" t="s">
        <v>53</v>
      </c>
    </row>
    <row r="78" spans="1:5" x14ac:dyDescent="0.25">
      <c r="A78" t="str">
        <f>"2025-01-04 04:59"</f>
        <v>2025-01-04 04:59</v>
      </c>
      <c r="B78">
        <v>8.2490000000000006</v>
      </c>
      <c r="C78" t="s">
        <v>53</v>
      </c>
      <c r="D78" t="s">
        <v>53</v>
      </c>
      <c r="E78" t="s">
        <v>53</v>
      </c>
    </row>
    <row r="79" spans="1:5" x14ac:dyDescent="0.25">
      <c r="A79" t="str">
        <f>"2025-01-04 05:59"</f>
        <v>2025-01-04 05:59</v>
      </c>
      <c r="B79">
        <v>4.6779999999999999</v>
      </c>
      <c r="C79" t="s">
        <v>53</v>
      </c>
      <c r="D79" t="s">
        <v>53</v>
      </c>
      <c r="E79" t="s">
        <v>53</v>
      </c>
    </row>
    <row r="80" spans="1:5" x14ac:dyDescent="0.25">
      <c r="A80" t="str">
        <f>"2025-01-04 06:59"</f>
        <v>2025-01-04 06:59</v>
      </c>
      <c r="B80">
        <v>4.4470000000000001</v>
      </c>
      <c r="C80" t="s">
        <v>53</v>
      </c>
      <c r="D80" t="s">
        <v>53</v>
      </c>
      <c r="E80" t="s">
        <v>53</v>
      </c>
    </row>
    <row r="81" spans="1:5" x14ac:dyDescent="0.25">
      <c r="A81" t="str">
        <f>"2025-01-04 07:59"</f>
        <v>2025-01-04 07:59</v>
      </c>
      <c r="B81">
        <v>4.3259999999999996</v>
      </c>
      <c r="C81" t="s">
        <v>53</v>
      </c>
      <c r="D81" t="s">
        <v>53</v>
      </c>
      <c r="E81" t="s">
        <v>53</v>
      </c>
    </row>
    <row r="82" spans="1:5" x14ac:dyDescent="0.25">
      <c r="A82" t="str">
        <f>"2025-01-04 08:59"</f>
        <v>2025-01-04 08:59</v>
      </c>
      <c r="B82">
        <v>4.1070000000000002</v>
      </c>
      <c r="C82" t="s">
        <v>53</v>
      </c>
      <c r="D82" t="s">
        <v>53</v>
      </c>
      <c r="E82" t="s">
        <v>53</v>
      </c>
    </row>
    <row r="83" spans="1:5" x14ac:dyDescent="0.25">
      <c r="A83" t="str">
        <f>"2025-01-04 09:59"</f>
        <v>2025-01-04 09:59</v>
      </c>
      <c r="B83">
        <v>4.0410000000000004</v>
      </c>
      <c r="C83" t="s">
        <v>53</v>
      </c>
      <c r="D83" t="s">
        <v>53</v>
      </c>
      <c r="E83" t="s">
        <v>53</v>
      </c>
    </row>
    <row r="84" spans="1:5" x14ac:dyDescent="0.25">
      <c r="A84" t="str">
        <f>"2025-01-04 10:59"</f>
        <v>2025-01-04 10:59</v>
      </c>
      <c r="B84">
        <v>3.9390000000000001</v>
      </c>
      <c r="C84" t="s">
        <v>53</v>
      </c>
      <c r="D84" t="s">
        <v>53</v>
      </c>
      <c r="E84" t="s">
        <v>53</v>
      </c>
    </row>
    <row r="85" spans="1:5" x14ac:dyDescent="0.25">
      <c r="A85" t="str">
        <f>"2025-01-04 11:59"</f>
        <v>2025-01-04 11:59</v>
      </c>
      <c r="B85">
        <v>4.0750000000000002</v>
      </c>
      <c r="C85" t="s">
        <v>53</v>
      </c>
      <c r="D85" t="s">
        <v>53</v>
      </c>
      <c r="E85" t="s">
        <v>53</v>
      </c>
    </row>
    <row r="86" spans="1:5" x14ac:dyDescent="0.25">
      <c r="A86" t="str">
        <f>"2025-01-04 12:59"</f>
        <v>2025-01-04 12:59</v>
      </c>
      <c r="B86">
        <v>4.125</v>
      </c>
      <c r="C86" t="s">
        <v>53</v>
      </c>
      <c r="D86" t="s">
        <v>53</v>
      </c>
      <c r="E86" t="s">
        <v>53</v>
      </c>
    </row>
    <row r="87" spans="1:5" x14ac:dyDescent="0.25">
      <c r="A87" t="str">
        <f>"2025-01-04 13:59"</f>
        <v>2025-01-04 13:59</v>
      </c>
      <c r="B87">
        <v>4.0149999999999997</v>
      </c>
      <c r="C87" t="s">
        <v>53</v>
      </c>
      <c r="D87" t="s">
        <v>53</v>
      </c>
      <c r="E87" t="s">
        <v>53</v>
      </c>
    </row>
    <row r="88" spans="1:5" x14ac:dyDescent="0.25">
      <c r="A88" t="str">
        <f>"2025-01-04 14:59"</f>
        <v>2025-01-04 14:59</v>
      </c>
      <c r="B88">
        <v>4.0999999999999996</v>
      </c>
      <c r="C88" t="s">
        <v>53</v>
      </c>
      <c r="D88" t="s">
        <v>53</v>
      </c>
      <c r="E88" t="s">
        <v>53</v>
      </c>
    </row>
    <row r="89" spans="1:5" x14ac:dyDescent="0.25">
      <c r="A89" t="str">
        <f>"2025-01-04 15:59"</f>
        <v>2025-01-04 15:59</v>
      </c>
      <c r="B89">
        <v>4.0590000000000002</v>
      </c>
      <c r="C89" t="s">
        <v>53</v>
      </c>
      <c r="D89" t="s">
        <v>53</v>
      </c>
      <c r="E89" t="s">
        <v>53</v>
      </c>
    </row>
    <row r="90" spans="1:5" x14ac:dyDescent="0.25">
      <c r="A90" t="str">
        <f>"2025-01-04 16:59"</f>
        <v>2025-01-04 16:59</v>
      </c>
      <c r="B90">
        <v>4.4720000000000004</v>
      </c>
      <c r="C90" t="s">
        <v>53</v>
      </c>
      <c r="D90" t="s">
        <v>53</v>
      </c>
      <c r="E90" t="s">
        <v>53</v>
      </c>
    </row>
    <row r="91" spans="1:5" x14ac:dyDescent="0.25">
      <c r="A91" t="str">
        <f>"2025-01-04 17:59"</f>
        <v>2025-01-04 17:59</v>
      </c>
      <c r="B91">
        <v>4.58</v>
      </c>
      <c r="C91" t="s">
        <v>53</v>
      </c>
      <c r="D91" t="s">
        <v>53</v>
      </c>
      <c r="E91" t="s">
        <v>53</v>
      </c>
    </row>
    <row r="92" spans="1:5" x14ac:dyDescent="0.25">
      <c r="A92" t="str">
        <f>"2025-01-04 18:59"</f>
        <v>2025-01-04 18:59</v>
      </c>
      <c r="B92">
        <v>4.4870000000000001</v>
      </c>
      <c r="C92" t="s">
        <v>53</v>
      </c>
      <c r="D92" t="s">
        <v>53</v>
      </c>
      <c r="E92" t="s">
        <v>53</v>
      </c>
    </row>
    <row r="93" spans="1:5" x14ac:dyDescent="0.25">
      <c r="A93" t="str">
        <f>"2025-01-04 19:59"</f>
        <v>2025-01-04 19:59</v>
      </c>
      <c r="B93">
        <v>4.3689999999999998</v>
      </c>
      <c r="C93" t="s">
        <v>53</v>
      </c>
      <c r="D93" t="s">
        <v>53</v>
      </c>
      <c r="E93" t="s">
        <v>53</v>
      </c>
    </row>
    <row r="94" spans="1:5" x14ac:dyDescent="0.25">
      <c r="A94" t="str">
        <f>"2025-01-04 20:59"</f>
        <v>2025-01-04 20:59</v>
      </c>
      <c r="B94">
        <v>4.6289999999999996</v>
      </c>
      <c r="C94" t="s">
        <v>53</v>
      </c>
      <c r="D94" t="s">
        <v>53</v>
      </c>
      <c r="E94" t="s">
        <v>53</v>
      </c>
    </row>
    <row r="95" spans="1:5" x14ac:dyDescent="0.25">
      <c r="A95" t="str">
        <f>"2025-01-04 21:59"</f>
        <v>2025-01-04 21:59</v>
      </c>
      <c r="B95">
        <v>4.45</v>
      </c>
      <c r="C95" t="s">
        <v>53</v>
      </c>
      <c r="D95" t="s">
        <v>53</v>
      </c>
      <c r="E95" t="s">
        <v>53</v>
      </c>
    </row>
    <row r="96" spans="1:5" x14ac:dyDescent="0.25">
      <c r="A96" t="str">
        <f>"2025-01-04 22:59"</f>
        <v>2025-01-04 22:59</v>
      </c>
      <c r="B96">
        <v>4.5880000000000001</v>
      </c>
      <c r="C96" t="s">
        <v>53</v>
      </c>
      <c r="D96" t="s">
        <v>53</v>
      </c>
      <c r="E96" t="s">
        <v>53</v>
      </c>
    </row>
    <row r="97" spans="1:5" x14ac:dyDescent="0.25">
      <c r="A97" t="str">
        <f>"2025-01-04 23:59"</f>
        <v>2025-01-04 23:59</v>
      </c>
      <c r="B97">
        <v>4.51</v>
      </c>
      <c r="C97" t="s">
        <v>53</v>
      </c>
      <c r="D97" t="s">
        <v>53</v>
      </c>
      <c r="E97" t="s">
        <v>53</v>
      </c>
    </row>
    <row r="98" spans="1:5" x14ac:dyDescent="0.25">
      <c r="A98" t="str">
        <f>"2025-01-05 00:59"</f>
        <v>2025-01-05 00:59</v>
      </c>
      <c r="B98">
        <v>4.5469999999999997</v>
      </c>
      <c r="C98" t="s">
        <v>53</v>
      </c>
      <c r="D98" t="s">
        <v>53</v>
      </c>
      <c r="E98" t="s">
        <v>53</v>
      </c>
    </row>
    <row r="99" spans="1:5" x14ac:dyDescent="0.25">
      <c r="A99" t="str">
        <f>"2025-01-05 01:59"</f>
        <v>2025-01-05 01:59</v>
      </c>
      <c r="B99">
        <v>4.3860000000000001</v>
      </c>
      <c r="C99" t="s">
        <v>53</v>
      </c>
      <c r="D99" t="s">
        <v>53</v>
      </c>
      <c r="E99" t="s">
        <v>53</v>
      </c>
    </row>
    <row r="100" spans="1:5" x14ac:dyDescent="0.25">
      <c r="A100" t="str">
        <f>"2025-01-05 02:59"</f>
        <v>2025-01-05 02:59</v>
      </c>
      <c r="B100">
        <v>4.4980000000000002</v>
      </c>
      <c r="C100" t="s">
        <v>53</v>
      </c>
      <c r="D100" t="s">
        <v>53</v>
      </c>
      <c r="E100" t="s">
        <v>53</v>
      </c>
    </row>
    <row r="101" spans="1:5" x14ac:dyDescent="0.25">
      <c r="A101" t="str">
        <f>"2025-01-05 03:59"</f>
        <v>2025-01-05 03:59</v>
      </c>
      <c r="B101">
        <v>4.4059999999999997</v>
      </c>
      <c r="C101" t="s">
        <v>53</v>
      </c>
      <c r="D101" t="s">
        <v>53</v>
      </c>
      <c r="E101" t="s">
        <v>53</v>
      </c>
    </row>
    <row r="102" spans="1:5" x14ac:dyDescent="0.25">
      <c r="A102" t="str">
        <f>"2025-01-05 04:59"</f>
        <v>2025-01-05 04:59</v>
      </c>
      <c r="B102">
        <v>7.8479999999999999</v>
      </c>
      <c r="C102" t="s">
        <v>53</v>
      </c>
      <c r="D102" t="s">
        <v>53</v>
      </c>
      <c r="E102" t="s">
        <v>53</v>
      </c>
    </row>
    <row r="103" spans="1:5" x14ac:dyDescent="0.25">
      <c r="A103" t="str">
        <f>"2025-01-05 05:59"</f>
        <v>2025-01-05 05:59</v>
      </c>
      <c r="B103">
        <v>4.6639999999999997</v>
      </c>
      <c r="C103" t="s">
        <v>53</v>
      </c>
      <c r="D103" t="s">
        <v>53</v>
      </c>
      <c r="E103" t="s">
        <v>53</v>
      </c>
    </row>
    <row r="104" spans="1:5" x14ac:dyDescent="0.25">
      <c r="A104" t="str">
        <f>"2025-01-05 06:59"</f>
        <v>2025-01-05 06:59</v>
      </c>
      <c r="B104">
        <v>4.492</v>
      </c>
      <c r="C104" t="s">
        <v>53</v>
      </c>
      <c r="D104" t="s">
        <v>53</v>
      </c>
      <c r="E104" t="s">
        <v>53</v>
      </c>
    </row>
    <row r="105" spans="1:5" x14ac:dyDescent="0.25">
      <c r="A105" t="str">
        <f>"2025-01-05 07:59"</f>
        <v>2025-01-05 07:59</v>
      </c>
      <c r="B105">
        <v>4.3739999999999997</v>
      </c>
      <c r="C105" t="s">
        <v>53</v>
      </c>
      <c r="D105" t="s">
        <v>53</v>
      </c>
      <c r="E105" t="s">
        <v>53</v>
      </c>
    </row>
    <row r="106" spans="1:5" x14ac:dyDescent="0.25">
      <c r="A106" t="str">
        <f>"2025-01-05 08:59"</f>
        <v>2025-01-05 08:59</v>
      </c>
      <c r="B106">
        <v>4.2779999999999996</v>
      </c>
      <c r="C106" t="s">
        <v>53</v>
      </c>
      <c r="D106" t="s">
        <v>53</v>
      </c>
      <c r="E106" t="s">
        <v>53</v>
      </c>
    </row>
    <row r="107" spans="1:5" x14ac:dyDescent="0.25">
      <c r="A107" t="str">
        <f>"2025-01-05 09:59"</f>
        <v>2025-01-05 09:59</v>
      </c>
      <c r="B107">
        <v>4.1349999999999998</v>
      </c>
      <c r="C107" t="s">
        <v>53</v>
      </c>
      <c r="D107" t="s">
        <v>53</v>
      </c>
      <c r="E107" t="s">
        <v>53</v>
      </c>
    </row>
    <row r="108" spans="1:5" x14ac:dyDescent="0.25">
      <c r="A108" t="str">
        <f>"2025-01-05 10:59"</f>
        <v>2025-01-05 10:59</v>
      </c>
      <c r="B108">
        <v>3.9340000000000002</v>
      </c>
      <c r="C108" t="s">
        <v>53</v>
      </c>
      <c r="D108" t="s">
        <v>53</v>
      </c>
      <c r="E108" t="s">
        <v>53</v>
      </c>
    </row>
    <row r="109" spans="1:5" x14ac:dyDescent="0.25">
      <c r="A109" t="str">
        <f>"2025-01-05 11:59"</f>
        <v>2025-01-05 11:59</v>
      </c>
      <c r="B109">
        <v>4.0410000000000004</v>
      </c>
      <c r="C109" t="s">
        <v>53</v>
      </c>
      <c r="D109" t="s">
        <v>53</v>
      </c>
      <c r="E109" t="s">
        <v>53</v>
      </c>
    </row>
    <row r="110" spans="1:5" x14ac:dyDescent="0.25">
      <c r="A110" t="str">
        <f>"2025-01-05 12:59"</f>
        <v>2025-01-05 12:59</v>
      </c>
      <c r="B110">
        <v>4.13</v>
      </c>
      <c r="C110" t="s">
        <v>53</v>
      </c>
      <c r="D110" t="s">
        <v>53</v>
      </c>
      <c r="E110" t="s">
        <v>53</v>
      </c>
    </row>
    <row r="111" spans="1:5" x14ac:dyDescent="0.25">
      <c r="A111" t="str">
        <f>"2025-01-05 13:59"</f>
        <v>2025-01-05 13:59</v>
      </c>
      <c r="B111">
        <v>3.9990000000000001</v>
      </c>
      <c r="C111" t="s">
        <v>53</v>
      </c>
      <c r="D111" t="s">
        <v>53</v>
      </c>
      <c r="E111" t="s">
        <v>53</v>
      </c>
    </row>
    <row r="112" spans="1:5" x14ac:dyDescent="0.25">
      <c r="A112" t="str">
        <f>"2025-01-05 14:59"</f>
        <v>2025-01-05 14:59</v>
      </c>
      <c r="B112">
        <v>4.0869999999999997</v>
      </c>
      <c r="C112" t="s">
        <v>53</v>
      </c>
      <c r="D112" t="s">
        <v>53</v>
      </c>
      <c r="E112" t="s">
        <v>53</v>
      </c>
    </row>
    <row r="113" spans="1:5" x14ac:dyDescent="0.25">
      <c r="A113" t="str">
        <f>"2025-01-05 15:59"</f>
        <v>2025-01-05 15:59</v>
      </c>
      <c r="B113">
        <v>4.0179999999999998</v>
      </c>
      <c r="C113" t="s">
        <v>53</v>
      </c>
      <c r="D113" t="s">
        <v>53</v>
      </c>
      <c r="E113" t="s">
        <v>53</v>
      </c>
    </row>
    <row r="114" spans="1:5" x14ac:dyDescent="0.25">
      <c r="A114" t="str">
        <f>"2025-01-05 16:59"</f>
        <v>2025-01-05 16:59</v>
      </c>
      <c r="B114">
        <v>7.8010000000000002</v>
      </c>
      <c r="C114" t="s">
        <v>53</v>
      </c>
      <c r="D114" t="s">
        <v>53</v>
      </c>
      <c r="E114" t="s">
        <v>53</v>
      </c>
    </row>
    <row r="115" spans="1:5" x14ac:dyDescent="0.25">
      <c r="A115" t="str">
        <f>"2025-01-05 17:59"</f>
        <v>2025-01-05 17:59</v>
      </c>
      <c r="B115">
        <v>4.87</v>
      </c>
      <c r="C115" t="s">
        <v>53</v>
      </c>
      <c r="D115" t="s">
        <v>53</v>
      </c>
      <c r="E115" t="s">
        <v>53</v>
      </c>
    </row>
    <row r="116" spans="1:5" x14ac:dyDescent="0.25">
      <c r="A116" t="str">
        <f>"2025-01-05 18:59"</f>
        <v>2025-01-05 18:59</v>
      </c>
      <c r="B116">
        <v>4.4240000000000004</v>
      </c>
      <c r="C116" t="s">
        <v>53</v>
      </c>
      <c r="D116" t="s">
        <v>53</v>
      </c>
      <c r="E116" t="s">
        <v>53</v>
      </c>
    </row>
    <row r="117" spans="1:5" x14ac:dyDescent="0.25">
      <c r="A117" t="str">
        <f>"2025-01-05 19:59"</f>
        <v>2025-01-05 19:59</v>
      </c>
      <c r="B117">
        <v>4.3499999999999996</v>
      </c>
      <c r="C117" t="s">
        <v>53</v>
      </c>
      <c r="D117" t="s">
        <v>53</v>
      </c>
      <c r="E117" t="s">
        <v>53</v>
      </c>
    </row>
    <row r="118" spans="1:5" x14ac:dyDescent="0.25">
      <c r="A118" t="str">
        <f>"2025-01-05 20:59"</f>
        <v>2025-01-05 20:59</v>
      </c>
      <c r="B118">
        <v>4.6150000000000002</v>
      </c>
      <c r="C118" t="s">
        <v>53</v>
      </c>
      <c r="D118" t="s">
        <v>53</v>
      </c>
      <c r="E118" t="s">
        <v>53</v>
      </c>
    </row>
    <row r="119" spans="1:5" x14ac:dyDescent="0.25">
      <c r="A119" t="str">
        <f>"2025-01-05 21:59"</f>
        <v>2025-01-05 21:59</v>
      </c>
      <c r="B119">
        <v>4.4530000000000003</v>
      </c>
      <c r="C119" t="s">
        <v>53</v>
      </c>
      <c r="D119" t="s">
        <v>53</v>
      </c>
      <c r="E119" t="s">
        <v>53</v>
      </c>
    </row>
    <row r="120" spans="1:5" x14ac:dyDescent="0.25">
      <c r="A120" t="str">
        <f>"2025-01-05 22:59"</f>
        <v>2025-01-05 22:59</v>
      </c>
      <c r="B120">
        <v>4.5780000000000003</v>
      </c>
      <c r="C120" t="s">
        <v>53</v>
      </c>
      <c r="D120" t="s">
        <v>53</v>
      </c>
      <c r="E120" t="s">
        <v>53</v>
      </c>
    </row>
    <row r="121" spans="1:5" x14ac:dyDescent="0.25">
      <c r="A121" t="str">
        <f>"2025-01-05 23:59"</f>
        <v>2025-01-05 23:59</v>
      </c>
      <c r="B121">
        <v>4.4580000000000002</v>
      </c>
      <c r="C121" t="s">
        <v>53</v>
      </c>
      <c r="D121" t="s">
        <v>53</v>
      </c>
      <c r="E121" t="s">
        <v>53</v>
      </c>
    </row>
    <row r="122" spans="1:5" x14ac:dyDescent="0.25">
      <c r="A122" t="str">
        <f>"2025-01-06 00:59"</f>
        <v>2025-01-06 00:59</v>
      </c>
      <c r="B122">
        <v>4.4160000000000004</v>
      </c>
      <c r="C122" t="s">
        <v>53</v>
      </c>
      <c r="D122" t="s">
        <v>53</v>
      </c>
      <c r="E122" t="s">
        <v>53</v>
      </c>
    </row>
    <row r="123" spans="1:5" x14ac:dyDescent="0.25">
      <c r="A123" t="str">
        <f>"2025-01-06 01:59"</f>
        <v>2025-01-06 01:59</v>
      </c>
      <c r="B123">
        <v>4.3719999999999999</v>
      </c>
      <c r="C123" t="s">
        <v>53</v>
      </c>
      <c r="D123" t="s">
        <v>53</v>
      </c>
      <c r="E123" t="s">
        <v>53</v>
      </c>
    </row>
    <row r="124" spans="1:5" x14ac:dyDescent="0.25">
      <c r="A124" t="str">
        <f>"2025-01-06 02:59"</f>
        <v>2025-01-06 02:59</v>
      </c>
      <c r="B124">
        <v>4.774</v>
      </c>
      <c r="C124" t="s">
        <v>53</v>
      </c>
      <c r="D124" t="s">
        <v>53</v>
      </c>
      <c r="E124" t="s">
        <v>53</v>
      </c>
    </row>
    <row r="125" spans="1:5" x14ac:dyDescent="0.25">
      <c r="A125" t="str">
        <f>"2025-01-06 03:59"</f>
        <v>2025-01-06 03:59</v>
      </c>
      <c r="B125">
        <v>5.1349999999999998</v>
      </c>
      <c r="C125" t="s">
        <v>53</v>
      </c>
      <c r="D125" t="s">
        <v>53</v>
      </c>
      <c r="E125" t="s">
        <v>53</v>
      </c>
    </row>
    <row r="126" spans="1:5" x14ac:dyDescent="0.25">
      <c r="A126" t="str">
        <f>"2025-01-06 04:59"</f>
        <v>2025-01-06 04:59</v>
      </c>
      <c r="B126">
        <v>5.306</v>
      </c>
      <c r="C126" t="s">
        <v>53</v>
      </c>
      <c r="D126" t="s">
        <v>53</v>
      </c>
      <c r="E126" t="s">
        <v>53</v>
      </c>
    </row>
    <row r="127" spans="1:5" x14ac:dyDescent="0.25">
      <c r="A127" t="str">
        <f>"2025-01-06 05:59"</f>
        <v>2025-01-06 05:59</v>
      </c>
      <c r="B127">
        <v>5.49</v>
      </c>
      <c r="C127" t="s">
        <v>53</v>
      </c>
      <c r="D127" t="s">
        <v>53</v>
      </c>
      <c r="E127" t="s">
        <v>53</v>
      </c>
    </row>
    <row r="128" spans="1:5" x14ac:dyDescent="0.25">
      <c r="A128" t="str">
        <f>"2025-01-06 06:59"</f>
        <v>2025-01-06 06:59</v>
      </c>
      <c r="B128">
        <v>5.8639999999999999</v>
      </c>
      <c r="C128" t="s">
        <v>53</v>
      </c>
      <c r="D128" t="s">
        <v>53</v>
      </c>
      <c r="E128" t="s">
        <v>53</v>
      </c>
    </row>
    <row r="129" spans="1:5" x14ac:dyDescent="0.25">
      <c r="A129" t="str">
        <f>"2025-01-06 07:59"</f>
        <v>2025-01-06 07:59</v>
      </c>
      <c r="B129">
        <v>5.0149999999999997</v>
      </c>
      <c r="C129" t="s">
        <v>53</v>
      </c>
      <c r="D129" t="s">
        <v>53</v>
      </c>
      <c r="E129" t="s">
        <v>53</v>
      </c>
    </row>
    <row r="130" spans="1:5" x14ac:dyDescent="0.25">
      <c r="A130" t="str">
        <f>"2025-01-06 08:59"</f>
        <v>2025-01-06 08:59</v>
      </c>
      <c r="B130">
        <v>5.0350000000000001</v>
      </c>
      <c r="C130" t="s">
        <v>53</v>
      </c>
      <c r="D130" t="s">
        <v>53</v>
      </c>
      <c r="E130" t="s">
        <v>53</v>
      </c>
    </row>
    <row r="131" spans="1:5" x14ac:dyDescent="0.25">
      <c r="A131" t="str">
        <f>"2025-01-06 09:59"</f>
        <v>2025-01-06 09:59</v>
      </c>
      <c r="B131">
        <v>4.8499999999999996</v>
      </c>
      <c r="C131" t="s">
        <v>53</v>
      </c>
      <c r="D131" t="s">
        <v>53</v>
      </c>
      <c r="E131" t="s">
        <v>53</v>
      </c>
    </row>
    <row r="132" spans="1:5" x14ac:dyDescent="0.25">
      <c r="A132" t="str">
        <f>"2025-01-06 10:59"</f>
        <v>2025-01-06 10:59</v>
      </c>
      <c r="B132">
        <v>4.798</v>
      </c>
      <c r="C132" t="s">
        <v>53</v>
      </c>
      <c r="D132" t="s">
        <v>53</v>
      </c>
      <c r="E132" t="s">
        <v>53</v>
      </c>
    </row>
    <row r="133" spans="1:5" x14ac:dyDescent="0.25">
      <c r="A133" t="str">
        <f>"2025-01-06 11:59"</f>
        <v>2025-01-06 11:59</v>
      </c>
      <c r="B133">
        <v>4.899</v>
      </c>
      <c r="C133" t="s">
        <v>53</v>
      </c>
      <c r="D133" t="s">
        <v>53</v>
      </c>
      <c r="E133" t="s">
        <v>53</v>
      </c>
    </row>
    <row r="134" spans="1:5" x14ac:dyDescent="0.25">
      <c r="A134" t="str">
        <f>"2025-01-06 12:59"</f>
        <v>2025-01-06 12:59</v>
      </c>
      <c r="B134">
        <v>7.2359999999999998</v>
      </c>
      <c r="C134" t="s">
        <v>53</v>
      </c>
      <c r="D134" t="s">
        <v>53</v>
      </c>
      <c r="E134" t="s">
        <v>53</v>
      </c>
    </row>
    <row r="135" spans="1:5" x14ac:dyDescent="0.25">
      <c r="A135" t="str">
        <f>"2025-01-06 13:59"</f>
        <v>2025-01-06 13:59</v>
      </c>
      <c r="B135">
        <v>6.5549999999999997</v>
      </c>
      <c r="C135" t="s">
        <v>53</v>
      </c>
      <c r="D135" t="s">
        <v>53</v>
      </c>
      <c r="E135" t="s">
        <v>53</v>
      </c>
    </row>
    <row r="136" spans="1:5" x14ac:dyDescent="0.25">
      <c r="A136" t="str">
        <f>"2025-01-06 14:59"</f>
        <v>2025-01-06 14:59</v>
      </c>
      <c r="B136">
        <v>4.7919999999999998</v>
      </c>
      <c r="C136" t="s">
        <v>53</v>
      </c>
      <c r="D136" t="s">
        <v>53</v>
      </c>
      <c r="E136" t="s">
        <v>53</v>
      </c>
    </row>
    <row r="137" spans="1:5" x14ac:dyDescent="0.25">
      <c r="A137" t="str">
        <f>"2025-01-06 15:59"</f>
        <v>2025-01-06 15:59</v>
      </c>
      <c r="B137">
        <v>4.6319999999999997</v>
      </c>
      <c r="C137" t="s">
        <v>53</v>
      </c>
      <c r="D137" t="s">
        <v>53</v>
      </c>
      <c r="E137" t="s">
        <v>53</v>
      </c>
    </row>
    <row r="138" spans="1:5" x14ac:dyDescent="0.25">
      <c r="A138" t="str">
        <f>"2025-01-06 16:59"</f>
        <v>2025-01-06 16:59</v>
      </c>
      <c r="B138">
        <v>5.1479999999999997</v>
      </c>
      <c r="C138" t="s">
        <v>53</v>
      </c>
      <c r="D138" t="s">
        <v>53</v>
      </c>
      <c r="E138" t="s">
        <v>53</v>
      </c>
    </row>
    <row r="139" spans="1:5" x14ac:dyDescent="0.25">
      <c r="A139" t="str">
        <f>"2025-01-06 17:59"</f>
        <v>2025-01-06 17:59</v>
      </c>
      <c r="B139">
        <v>5.4249999999999998</v>
      </c>
      <c r="C139" t="s">
        <v>53</v>
      </c>
      <c r="D139" t="s">
        <v>53</v>
      </c>
      <c r="E139" t="s">
        <v>53</v>
      </c>
    </row>
    <row r="140" spans="1:5" x14ac:dyDescent="0.25">
      <c r="A140" t="str">
        <f>"2025-01-06 18:59"</f>
        <v>2025-01-06 18:59</v>
      </c>
      <c r="B140">
        <v>4.9749999999999996</v>
      </c>
      <c r="C140" t="s">
        <v>53</v>
      </c>
      <c r="D140" t="s">
        <v>53</v>
      </c>
      <c r="E140" t="s">
        <v>53</v>
      </c>
    </row>
    <row r="141" spans="1:5" x14ac:dyDescent="0.25">
      <c r="A141" t="str">
        <f>"2025-01-06 19:59"</f>
        <v>2025-01-06 19:59</v>
      </c>
      <c r="B141">
        <v>4.4039999999999999</v>
      </c>
      <c r="C141" t="s">
        <v>53</v>
      </c>
      <c r="D141" t="s">
        <v>53</v>
      </c>
      <c r="E141" t="s">
        <v>53</v>
      </c>
    </row>
    <row r="142" spans="1:5" x14ac:dyDescent="0.25">
      <c r="A142" t="str">
        <f>"2025-01-06 20:59"</f>
        <v>2025-01-06 20:59</v>
      </c>
      <c r="B142">
        <v>4.59</v>
      </c>
      <c r="C142" t="s">
        <v>53</v>
      </c>
      <c r="D142" t="s">
        <v>53</v>
      </c>
      <c r="E142" t="s">
        <v>53</v>
      </c>
    </row>
    <row r="143" spans="1:5" x14ac:dyDescent="0.25">
      <c r="A143" t="str">
        <f>"2025-01-06 21:59"</f>
        <v>2025-01-06 21:59</v>
      </c>
      <c r="B143">
        <v>4.4000000000000004</v>
      </c>
      <c r="C143" t="s">
        <v>53</v>
      </c>
      <c r="D143" t="s">
        <v>53</v>
      </c>
      <c r="E143" t="s">
        <v>53</v>
      </c>
    </row>
    <row r="144" spans="1:5" x14ac:dyDescent="0.25">
      <c r="A144" t="str">
        <f>"2025-01-06 22:59"</f>
        <v>2025-01-06 22:59</v>
      </c>
      <c r="B144">
        <v>4.6840000000000002</v>
      </c>
      <c r="C144" t="s">
        <v>53</v>
      </c>
      <c r="D144" t="s">
        <v>53</v>
      </c>
      <c r="E144" t="s">
        <v>53</v>
      </c>
    </row>
    <row r="145" spans="1:5" x14ac:dyDescent="0.25">
      <c r="A145" t="str">
        <f>"2025-01-06 23:59"</f>
        <v>2025-01-06 23:59</v>
      </c>
      <c r="B145">
        <v>4.5759999999999996</v>
      </c>
      <c r="C145" t="s">
        <v>53</v>
      </c>
      <c r="D145" t="s">
        <v>53</v>
      </c>
      <c r="E145" t="s">
        <v>53</v>
      </c>
    </row>
    <row r="146" spans="1:5" x14ac:dyDescent="0.25">
      <c r="A146" t="str">
        <f>"2025-01-07 00:59"</f>
        <v>2025-01-07 00:59</v>
      </c>
      <c r="B146">
        <v>4.306</v>
      </c>
      <c r="C146" t="s">
        <v>53</v>
      </c>
      <c r="D146" t="s">
        <v>53</v>
      </c>
      <c r="E146" t="s">
        <v>53</v>
      </c>
    </row>
    <row r="147" spans="1:5" x14ac:dyDescent="0.25">
      <c r="A147" t="str">
        <f>"2025-01-07 01:59"</f>
        <v>2025-01-07 01:59</v>
      </c>
      <c r="B147">
        <v>4.42</v>
      </c>
      <c r="C147" t="s">
        <v>53</v>
      </c>
      <c r="D147" t="s">
        <v>53</v>
      </c>
      <c r="E147" t="s">
        <v>53</v>
      </c>
    </row>
    <row r="148" spans="1:5" x14ac:dyDescent="0.25">
      <c r="A148" t="str">
        <f>"2025-01-07 02:59"</f>
        <v>2025-01-07 02:59</v>
      </c>
      <c r="B148">
        <v>4.657</v>
      </c>
      <c r="C148" t="s">
        <v>53</v>
      </c>
      <c r="D148" t="s">
        <v>53</v>
      </c>
      <c r="E148" t="s">
        <v>53</v>
      </c>
    </row>
    <row r="149" spans="1:5" x14ac:dyDescent="0.25">
      <c r="A149" t="str">
        <f>"2025-01-07 03:59"</f>
        <v>2025-01-07 03:59</v>
      </c>
      <c r="B149">
        <v>4.5640000000000001</v>
      </c>
      <c r="C149" t="s">
        <v>53</v>
      </c>
      <c r="D149" t="s">
        <v>53</v>
      </c>
      <c r="E149" t="s">
        <v>53</v>
      </c>
    </row>
    <row r="150" spans="1:5" x14ac:dyDescent="0.25">
      <c r="A150" t="str">
        <f>"2025-01-07 04:59"</f>
        <v>2025-01-07 04:59</v>
      </c>
      <c r="B150">
        <v>8.375</v>
      </c>
      <c r="C150" t="s">
        <v>53</v>
      </c>
      <c r="D150" t="s">
        <v>53</v>
      </c>
      <c r="E150" t="s">
        <v>53</v>
      </c>
    </row>
    <row r="151" spans="1:5" x14ac:dyDescent="0.25">
      <c r="A151" t="str">
        <f>"2025-01-07 05:59"</f>
        <v>2025-01-07 05:59</v>
      </c>
      <c r="B151">
        <v>10.130000000000001</v>
      </c>
      <c r="C151" t="s">
        <v>53</v>
      </c>
      <c r="D151" t="s">
        <v>53</v>
      </c>
      <c r="E151" t="s">
        <v>53</v>
      </c>
    </row>
    <row r="152" spans="1:5" x14ac:dyDescent="0.25">
      <c r="A152" t="str">
        <f>"2025-01-07 06:59"</f>
        <v>2025-01-07 06:59</v>
      </c>
      <c r="B152">
        <v>21.004000000000001</v>
      </c>
      <c r="C152" t="s">
        <v>53</v>
      </c>
      <c r="D152" t="s">
        <v>53</v>
      </c>
      <c r="E152" t="s">
        <v>53</v>
      </c>
    </row>
    <row r="153" spans="1:5" x14ac:dyDescent="0.25">
      <c r="A153" t="str">
        <f>"2025-01-07 07:59"</f>
        <v>2025-01-07 07:59</v>
      </c>
      <c r="B153">
        <v>24.369</v>
      </c>
      <c r="C153" t="s">
        <v>53</v>
      </c>
      <c r="D153" t="s">
        <v>53</v>
      </c>
      <c r="E153" t="s">
        <v>53</v>
      </c>
    </row>
    <row r="154" spans="1:5" x14ac:dyDescent="0.25">
      <c r="A154" t="str">
        <f>"2025-01-07 08:59"</f>
        <v>2025-01-07 08:59</v>
      </c>
      <c r="B154">
        <v>20.248999999999999</v>
      </c>
      <c r="C154" t="s">
        <v>53</v>
      </c>
      <c r="D154" t="s">
        <v>53</v>
      </c>
      <c r="E154" t="s">
        <v>53</v>
      </c>
    </row>
    <row r="155" spans="1:5" x14ac:dyDescent="0.25">
      <c r="A155" t="str">
        <f>"2025-01-07 09:59"</f>
        <v>2025-01-07 09:59</v>
      </c>
      <c r="B155">
        <v>22.155999999999999</v>
      </c>
      <c r="C155" t="s">
        <v>53</v>
      </c>
      <c r="D155" t="s">
        <v>53</v>
      </c>
      <c r="E155" t="s">
        <v>53</v>
      </c>
    </row>
    <row r="156" spans="1:5" x14ac:dyDescent="0.25">
      <c r="A156" t="str">
        <f>"2025-01-07 10:59"</f>
        <v>2025-01-07 10:59</v>
      </c>
      <c r="B156">
        <v>17.748999999999999</v>
      </c>
      <c r="C156" t="s">
        <v>53</v>
      </c>
      <c r="D156" t="s">
        <v>53</v>
      </c>
      <c r="E156" t="s">
        <v>53</v>
      </c>
    </row>
    <row r="157" spans="1:5" x14ac:dyDescent="0.25">
      <c r="A157" t="str">
        <f>"2025-01-07 11:59"</f>
        <v>2025-01-07 11:59</v>
      </c>
      <c r="B157">
        <v>15.044</v>
      </c>
      <c r="C157" t="s">
        <v>53</v>
      </c>
      <c r="D157" t="s">
        <v>53</v>
      </c>
      <c r="E157" t="s">
        <v>53</v>
      </c>
    </row>
    <row r="158" spans="1:5" x14ac:dyDescent="0.25">
      <c r="A158" t="str">
        <f>"2025-01-07 12:59"</f>
        <v>2025-01-07 12:59</v>
      </c>
      <c r="B158">
        <v>13.775</v>
      </c>
      <c r="C158" t="s">
        <v>53</v>
      </c>
      <c r="D158" t="s">
        <v>53</v>
      </c>
      <c r="E158" t="s">
        <v>53</v>
      </c>
    </row>
    <row r="159" spans="1:5" x14ac:dyDescent="0.25">
      <c r="A159" t="str">
        <f>"2025-01-07 13:59"</f>
        <v>2025-01-07 13:59</v>
      </c>
      <c r="B159">
        <v>17.456</v>
      </c>
      <c r="C159" t="s">
        <v>53</v>
      </c>
      <c r="D159" t="s">
        <v>53</v>
      </c>
      <c r="E159" t="s">
        <v>53</v>
      </c>
    </row>
    <row r="160" spans="1:5" x14ac:dyDescent="0.25">
      <c r="A160" t="str">
        <f>"2025-01-07 14:59"</f>
        <v>2025-01-07 14:59</v>
      </c>
      <c r="B160">
        <v>10.103999999999999</v>
      </c>
      <c r="C160" t="s">
        <v>53</v>
      </c>
      <c r="D160" t="s">
        <v>53</v>
      </c>
      <c r="E160" t="s">
        <v>53</v>
      </c>
    </row>
    <row r="161" spans="1:5" x14ac:dyDescent="0.25">
      <c r="A161" t="str">
        <f>"2025-01-07 15:59"</f>
        <v>2025-01-07 15:59</v>
      </c>
      <c r="B161">
        <v>6.2859999999999996</v>
      </c>
      <c r="C161" t="s">
        <v>53</v>
      </c>
      <c r="D161" t="s">
        <v>53</v>
      </c>
      <c r="E161" t="s">
        <v>53</v>
      </c>
    </row>
    <row r="162" spans="1:5" x14ac:dyDescent="0.25">
      <c r="A162" t="str">
        <f>"2025-01-07 16:59"</f>
        <v>2025-01-07 16:59</v>
      </c>
      <c r="B162">
        <v>10.227</v>
      </c>
      <c r="C162" t="s">
        <v>53</v>
      </c>
      <c r="D162" t="s">
        <v>53</v>
      </c>
      <c r="E162" t="s">
        <v>53</v>
      </c>
    </row>
    <row r="163" spans="1:5" x14ac:dyDescent="0.25">
      <c r="A163" t="str">
        <f>"2025-01-07 17:59"</f>
        <v>2025-01-07 17:59</v>
      </c>
      <c r="B163">
        <v>9.3770000000000007</v>
      </c>
      <c r="C163" t="s">
        <v>53</v>
      </c>
      <c r="D163" t="s">
        <v>53</v>
      </c>
      <c r="E163" t="s">
        <v>53</v>
      </c>
    </row>
    <row r="164" spans="1:5" x14ac:dyDescent="0.25">
      <c r="A164" t="str">
        <f>"2025-01-07 18:59"</f>
        <v>2025-01-07 18:59</v>
      </c>
      <c r="B164">
        <v>6.3949999999999996</v>
      </c>
      <c r="C164" t="s">
        <v>53</v>
      </c>
      <c r="D164" t="s">
        <v>53</v>
      </c>
      <c r="E164" t="s">
        <v>53</v>
      </c>
    </row>
    <row r="165" spans="1:5" x14ac:dyDescent="0.25">
      <c r="A165" t="str">
        <f>"2025-01-07 19:59"</f>
        <v>2025-01-07 19:59</v>
      </c>
      <c r="B165">
        <v>4.7080000000000002</v>
      </c>
      <c r="C165" t="s">
        <v>53</v>
      </c>
      <c r="D165" t="s">
        <v>53</v>
      </c>
      <c r="E165" t="s">
        <v>53</v>
      </c>
    </row>
    <row r="166" spans="1:5" x14ac:dyDescent="0.25">
      <c r="A166" t="str">
        <f>"2025-01-07 20:59"</f>
        <v>2025-01-07 20:59</v>
      </c>
      <c r="B166">
        <v>4.617</v>
      </c>
      <c r="C166" t="s">
        <v>53</v>
      </c>
      <c r="D166" t="s">
        <v>53</v>
      </c>
      <c r="E166" t="s">
        <v>53</v>
      </c>
    </row>
    <row r="167" spans="1:5" x14ac:dyDescent="0.25">
      <c r="A167" t="str">
        <f>"2025-01-07 21:59"</f>
        <v>2025-01-07 21:59</v>
      </c>
      <c r="B167">
        <v>4.4359999999999999</v>
      </c>
      <c r="C167" t="s">
        <v>53</v>
      </c>
      <c r="D167" t="s">
        <v>53</v>
      </c>
      <c r="E167" t="s">
        <v>53</v>
      </c>
    </row>
    <row r="168" spans="1:5" x14ac:dyDescent="0.25">
      <c r="A168" t="str">
        <f>"2025-01-07 22:59"</f>
        <v>2025-01-07 22:59</v>
      </c>
      <c r="B168">
        <v>4.6429999999999998</v>
      </c>
      <c r="C168" t="s">
        <v>53</v>
      </c>
      <c r="D168" t="s">
        <v>53</v>
      </c>
      <c r="E168" t="s">
        <v>53</v>
      </c>
    </row>
    <row r="169" spans="1:5" x14ac:dyDescent="0.25">
      <c r="A169" t="str">
        <f>"2025-01-07 23:59"</f>
        <v>2025-01-07 23:59</v>
      </c>
      <c r="B169">
        <v>4.633</v>
      </c>
      <c r="C169" t="s">
        <v>53</v>
      </c>
      <c r="D169" t="s">
        <v>53</v>
      </c>
      <c r="E169" t="s">
        <v>53</v>
      </c>
    </row>
    <row r="170" spans="1:5" x14ac:dyDescent="0.25">
      <c r="A170" t="str">
        <f>"2025-01-08 00:59"</f>
        <v>2025-01-08 00:59</v>
      </c>
      <c r="B170">
        <v>4.3849999999999998</v>
      </c>
      <c r="C170" t="s">
        <v>53</v>
      </c>
      <c r="D170" t="s">
        <v>53</v>
      </c>
      <c r="E170" t="s">
        <v>53</v>
      </c>
    </row>
    <row r="171" spans="1:5" x14ac:dyDescent="0.25">
      <c r="A171" t="str">
        <f>"2025-01-08 01:59"</f>
        <v>2025-01-08 01:59</v>
      </c>
      <c r="B171">
        <v>4.4420000000000002</v>
      </c>
      <c r="C171" t="s">
        <v>53</v>
      </c>
      <c r="D171" t="s">
        <v>53</v>
      </c>
      <c r="E171" t="s">
        <v>53</v>
      </c>
    </row>
    <row r="172" spans="1:5" x14ac:dyDescent="0.25">
      <c r="A172" t="str">
        <f>"2025-01-08 02:59"</f>
        <v>2025-01-08 02:59</v>
      </c>
      <c r="B172">
        <v>4.59</v>
      </c>
      <c r="C172" t="s">
        <v>53</v>
      </c>
      <c r="D172" t="s">
        <v>53</v>
      </c>
      <c r="E172" t="s">
        <v>53</v>
      </c>
    </row>
    <row r="173" spans="1:5" x14ac:dyDescent="0.25">
      <c r="A173" t="str">
        <f>"2025-01-08 03:59"</f>
        <v>2025-01-08 03:59</v>
      </c>
      <c r="B173">
        <v>4.5860000000000003</v>
      </c>
      <c r="C173" t="s">
        <v>53</v>
      </c>
      <c r="D173" t="s">
        <v>53</v>
      </c>
      <c r="E173" t="s">
        <v>53</v>
      </c>
    </row>
    <row r="174" spans="1:5" x14ac:dyDescent="0.25">
      <c r="A174" t="str">
        <f>"2025-01-08 04:59"</f>
        <v>2025-01-08 04:59</v>
      </c>
      <c r="B174">
        <v>5.1890000000000001</v>
      </c>
      <c r="C174" t="s">
        <v>53</v>
      </c>
      <c r="D174" t="s">
        <v>53</v>
      </c>
      <c r="E174" t="s">
        <v>53</v>
      </c>
    </row>
    <row r="175" spans="1:5" x14ac:dyDescent="0.25">
      <c r="A175" t="str">
        <f>"2025-01-08 05:59"</f>
        <v>2025-01-08 05:59</v>
      </c>
      <c r="B175">
        <v>7.0149999999999997</v>
      </c>
      <c r="C175" t="s">
        <v>53</v>
      </c>
      <c r="D175" t="s">
        <v>53</v>
      </c>
      <c r="E175" t="s">
        <v>53</v>
      </c>
    </row>
    <row r="176" spans="1:5" x14ac:dyDescent="0.25">
      <c r="A176" t="str">
        <f>"2025-01-08 06:59"</f>
        <v>2025-01-08 06:59</v>
      </c>
      <c r="B176">
        <v>16.097999999999999</v>
      </c>
      <c r="C176" t="s">
        <v>53</v>
      </c>
      <c r="D176" t="s">
        <v>53</v>
      </c>
      <c r="E176" t="s">
        <v>53</v>
      </c>
    </row>
    <row r="177" spans="1:5" x14ac:dyDescent="0.25">
      <c r="A177" t="str">
        <f>"2025-01-08 07:59"</f>
        <v>2025-01-08 07:59</v>
      </c>
      <c r="B177">
        <v>16.295000000000002</v>
      </c>
      <c r="C177" t="s">
        <v>53</v>
      </c>
      <c r="D177" t="s">
        <v>53</v>
      </c>
      <c r="E177" t="s">
        <v>53</v>
      </c>
    </row>
    <row r="178" spans="1:5" x14ac:dyDescent="0.25">
      <c r="A178" t="str">
        <f>"2025-01-08 08:59"</f>
        <v>2025-01-08 08:59</v>
      </c>
      <c r="B178">
        <v>15.803000000000001</v>
      </c>
      <c r="C178" t="s">
        <v>53</v>
      </c>
      <c r="D178" t="s">
        <v>53</v>
      </c>
      <c r="E178" t="s">
        <v>53</v>
      </c>
    </row>
    <row r="179" spans="1:5" x14ac:dyDescent="0.25">
      <c r="A179" t="str">
        <f>"2025-01-08 09:59"</f>
        <v>2025-01-08 09:59</v>
      </c>
      <c r="B179">
        <v>18.446000000000002</v>
      </c>
      <c r="C179" t="s">
        <v>53</v>
      </c>
      <c r="D179" t="s">
        <v>53</v>
      </c>
      <c r="E179" t="s">
        <v>53</v>
      </c>
    </row>
    <row r="180" spans="1:5" x14ac:dyDescent="0.25">
      <c r="A180" t="str">
        <f>"2025-01-08 10:59"</f>
        <v>2025-01-08 10:59</v>
      </c>
      <c r="B180">
        <v>11.788</v>
      </c>
      <c r="C180" t="s">
        <v>53</v>
      </c>
      <c r="D180" t="s">
        <v>53</v>
      </c>
      <c r="E180" t="s">
        <v>53</v>
      </c>
    </row>
    <row r="181" spans="1:5" x14ac:dyDescent="0.25">
      <c r="A181" t="str">
        <f>"2025-01-08 11:59"</f>
        <v>2025-01-08 11:59</v>
      </c>
      <c r="B181">
        <v>12.343</v>
      </c>
      <c r="C181" t="s">
        <v>53</v>
      </c>
      <c r="D181" t="s">
        <v>53</v>
      </c>
      <c r="E181" t="s">
        <v>53</v>
      </c>
    </row>
    <row r="182" spans="1:5" x14ac:dyDescent="0.25">
      <c r="A182" t="str">
        <f>"2025-01-08 12:59"</f>
        <v>2025-01-08 12:59</v>
      </c>
      <c r="B182">
        <v>13.305</v>
      </c>
      <c r="C182" t="s">
        <v>53</v>
      </c>
      <c r="D182" t="s">
        <v>53</v>
      </c>
      <c r="E182" t="s">
        <v>53</v>
      </c>
    </row>
    <row r="183" spans="1:5" x14ac:dyDescent="0.25">
      <c r="A183" t="str">
        <f>"2025-01-08 13:59"</f>
        <v>2025-01-08 13:59</v>
      </c>
      <c r="B183">
        <v>18.582999999999998</v>
      </c>
      <c r="C183" t="s">
        <v>53</v>
      </c>
      <c r="D183" t="s">
        <v>53</v>
      </c>
      <c r="E183" t="s">
        <v>53</v>
      </c>
    </row>
    <row r="184" spans="1:5" x14ac:dyDescent="0.25">
      <c r="A184" t="str">
        <f>"2025-01-08 14:59"</f>
        <v>2025-01-08 14:59</v>
      </c>
      <c r="B184">
        <v>11.272</v>
      </c>
      <c r="C184" t="s">
        <v>53</v>
      </c>
      <c r="D184" t="s">
        <v>53</v>
      </c>
      <c r="E184" t="s">
        <v>53</v>
      </c>
    </row>
    <row r="185" spans="1:5" x14ac:dyDescent="0.25">
      <c r="A185" t="str">
        <f>"2025-01-08 15:59"</f>
        <v>2025-01-08 15:59</v>
      </c>
      <c r="B185">
        <v>6.6749999999999998</v>
      </c>
      <c r="C185" t="s">
        <v>53</v>
      </c>
      <c r="D185" t="s">
        <v>53</v>
      </c>
      <c r="E185" t="s">
        <v>53</v>
      </c>
    </row>
    <row r="186" spans="1:5" x14ac:dyDescent="0.25">
      <c r="A186" t="str">
        <f>"2025-01-08 16:59"</f>
        <v>2025-01-08 16:59</v>
      </c>
      <c r="B186">
        <v>10.093999999999999</v>
      </c>
      <c r="C186" t="s">
        <v>53</v>
      </c>
      <c r="D186" t="s">
        <v>53</v>
      </c>
      <c r="E186" t="s">
        <v>53</v>
      </c>
    </row>
    <row r="187" spans="1:5" x14ac:dyDescent="0.25">
      <c r="A187" t="str">
        <f>"2025-01-08 17:59"</f>
        <v>2025-01-08 17:59</v>
      </c>
      <c r="B187">
        <v>7.556</v>
      </c>
      <c r="C187" t="s">
        <v>53</v>
      </c>
      <c r="D187" t="s">
        <v>53</v>
      </c>
      <c r="E187" t="s">
        <v>53</v>
      </c>
    </row>
    <row r="188" spans="1:5" x14ac:dyDescent="0.25">
      <c r="A188" t="str">
        <f>"2025-01-08 18:59"</f>
        <v>2025-01-08 18:59</v>
      </c>
      <c r="B188">
        <v>5.4989999999999997</v>
      </c>
      <c r="C188" t="s">
        <v>53</v>
      </c>
      <c r="D188" t="s">
        <v>53</v>
      </c>
      <c r="E188" t="s">
        <v>53</v>
      </c>
    </row>
    <row r="189" spans="1:5" x14ac:dyDescent="0.25">
      <c r="A189" t="str">
        <f>"2025-01-08 19:59"</f>
        <v>2025-01-08 19:59</v>
      </c>
      <c r="B189">
        <v>4.6280000000000001</v>
      </c>
      <c r="C189" t="s">
        <v>53</v>
      </c>
      <c r="D189" t="s">
        <v>53</v>
      </c>
      <c r="E189" t="s">
        <v>53</v>
      </c>
    </row>
    <row r="190" spans="1:5" x14ac:dyDescent="0.25">
      <c r="A190" t="str">
        <f>"2025-01-08 20:59"</f>
        <v>2025-01-08 20:59</v>
      </c>
      <c r="B190">
        <v>4.7030000000000003</v>
      </c>
      <c r="C190" t="s">
        <v>53</v>
      </c>
      <c r="D190" t="s">
        <v>53</v>
      </c>
      <c r="E190" t="s">
        <v>53</v>
      </c>
    </row>
    <row r="191" spans="1:5" x14ac:dyDescent="0.25">
      <c r="A191" t="str">
        <f>"2025-01-08 21:59"</f>
        <v>2025-01-08 21:59</v>
      </c>
      <c r="B191">
        <v>4.2450000000000001</v>
      </c>
      <c r="C191" t="s">
        <v>53</v>
      </c>
      <c r="D191" t="s">
        <v>53</v>
      </c>
      <c r="E191" t="s">
        <v>53</v>
      </c>
    </row>
    <row r="192" spans="1:5" x14ac:dyDescent="0.25">
      <c r="A192" t="str">
        <f>"2025-01-08 22:59"</f>
        <v>2025-01-08 22:59</v>
      </c>
      <c r="B192">
        <v>4.6950000000000003</v>
      </c>
      <c r="C192" t="s">
        <v>53</v>
      </c>
      <c r="D192" t="s">
        <v>53</v>
      </c>
      <c r="E192" t="s">
        <v>53</v>
      </c>
    </row>
    <row r="193" spans="1:5" x14ac:dyDescent="0.25">
      <c r="A193" t="str">
        <f>"2025-01-08 23:59"</f>
        <v>2025-01-08 23:59</v>
      </c>
      <c r="B193">
        <v>4.6399999999999997</v>
      </c>
      <c r="C193" t="s">
        <v>53</v>
      </c>
      <c r="D193" t="s">
        <v>53</v>
      </c>
      <c r="E193" t="s">
        <v>53</v>
      </c>
    </row>
    <row r="194" spans="1:5" x14ac:dyDescent="0.25">
      <c r="A194" t="str">
        <f>"2025-01-09 00:59"</f>
        <v>2025-01-09 00:59</v>
      </c>
      <c r="B194">
        <v>4.25</v>
      </c>
      <c r="C194" t="s">
        <v>53</v>
      </c>
      <c r="D194" t="s">
        <v>53</v>
      </c>
      <c r="E194" t="s">
        <v>53</v>
      </c>
    </row>
    <row r="195" spans="1:5" x14ac:dyDescent="0.25">
      <c r="A195" t="str">
        <f>"2025-01-09 01:59"</f>
        <v>2025-01-09 01:59</v>
      </c>
      <c r="B195">
        <v>4.3659999999999997</v>
      </c>
      <c r="C195" t="s">
        <v>53</v>
      </c>
      <c r="D195" t="s">
        <v>53</v>
      </c>
      <c r="E195" t="s">
        <v>53</v>
      </c>
    </row>
    <row r="196" spans="1:5" x14ac:dyDescent="0.25">
      <c r="A196" t="str">
        <f>"2025-01-09 02:59"</f>
        <v>2025-01-09 02:59</v>
      </c>
      <c r="B196">
        <v>4.6970000000000001</v>
      </c>
      <c r="C196" t="s">
        <v>53</v>
      </c>
      <c r="D196" t="s">
        <v>53</v>
      </c>
      <c r="E196" t="s">
        <v>53</v>
      </c>
    </row>
    <row r="197" spans="1:5" x14ac:dyDescent="0.25">
      <c r="A197" t="str">
        <f>"2025-01-09 03:59"</f>
        <v>2025-01-09 03:59</v>
      </c>
      <c r="B197">
        <v>4.5380000000000003</v>
      </c>
      <c r="C197" t="s">
        <v>53</v>
      </c>
      <c r="D197" t="s">
        <v>53</v>
      </c>
      <c r="E197" t="s">
        <v>53</v>
      </c>
    </row>
    <row r="198" spans="1:5" x14ac:dyDescent="0.25">
      <c r="A198" t="str">
        <f>"2025-01-09 04:59"</f>
        <v>2025-01-09 04:59</v>
      </c>
      <c r="B198">
        <v>8.8279999999999994</v>
      </c>
      <c r="C198" t="s">
        <v>53</v>
      </c>
      <c r="D198" t="s">
        <v>53</v>
      </c>
      <c r="E198" t="s">
        <v>53</v>
      </c>
    </row>
    <row r="199" spans="1:5" x14ac:dyDescent="0.25">
      <c r="A199" t="str">
        <f>"2025-01-09 05:59"</f>
        <v>2025-01-09 05:59</v>
      </c>
      <c r="B199">
        <v>18.059000000000001</v>
      </c>
      <c r="C199" t="s">
        <v>53</v>
      </c>
      <c r="D199" t="s">
        <v>53</v>
      </c>
      <c r="E199" t="s">
        <v>53</v>
      </c>
    </row>
    <row r="200" spans="1:5" x14ac:dyDescent="0.25">
      <c r="A200" t="str">
        <f>"2025-01-09 06:59"</f>
        <v>2025-01-09 06:59</v>
      </c>
      <c r="B200">
        <v>19.981000000000002</v>
      </c>
      <c r="C200" t="s">
        <v>53</v>
      </c>
      <c r="D200" t="s">
        <v>53</v>
      </c>
      <c r="E200" t="s">
        <v>53</v>
      </c>
    </row>
    <row r="201" spans="1:5" x14ac:dyDescent="0.25">
      <c r="A201" t="str">
        <f>"2025-01-09 07:59"</f>
        <v>2025-01-09 07:59</v>
      </c>
      <c r="B201">
        <v>15.842000000000001</v>
      </c>
      <c r="C201" t="s">
        <v>53</v>
      </c>
      <c r="D201" t="s">
        <v>53</v>
      </c>
      <c r="E201" t="s">
        <v>53</v>
      </c>
    </row>
    <row r="202" spans="1:5" x14ac:dyDescent="0.25">
      <c r="A202" t="str">
        <f>"2025-01-09 08:59"</f>
        <v>2025-01-09 08:59</v>
      </c>
      <c r="B202">
        <v>16.524999999999999</v>
      </c>
      <c r="C202" t="s">
        <v>53</v>
      </c>
      <c r="D202" t="s">
        <v>53</v>
      </c>
      <c r="E202" t="s">
        <v>53</v>
      </c>
    </row>
    <row r="203" spans="1:5" x14ac:dyDescent="0.25">
      <c r="A203" t="str">
        <f>"2025-01-09 09:59"</f>
        <v>2025-01-09 09:59</v>
      </c>
      <c r="B203">
        <v>19.213999999999999</v>
      </c>
      <c r="C203" t="s">
        <v>53</v>
      </c>
      <c r="D203" t="s">
        <v>53</v>
      </c>
      <c r="E203" t="s">
        <v>53</v>
      </c>
    </row>
    <row r="204" spans="1:5" x14ac:dyDescent="0.25">
      <c r="A204" t="str">
        <f>"2025-01-09 10:59"</f>
        <v>2025-01-09 10:59</v>
      </c>
      <c r="B204">
        <v>13.598000000000001</v>
      </c>
      <c r="C204" t="s">
        <v>53</v>
      </c>
      <c r="D204" t="s">
        <v>53</v>
      </c>
      <c r="E204" t="s">
        <v>53</v>
      </c>
    </row>
    <row r="205" spans="1:5" x14ac:dyDescent="0.25">
      <c r="A205" t="str">
        <f>"2025-01-09 11:59"</f>
        <v>2025-01-09 11:59</v>
      </c>
      <c r="B205">
        <v>12.375999999999999</v>
      </c>
      <c r="C205" t="s">
        <v>53</v>
      </c>
      <c r="D205" t="s">
        <v>53</v>
      </c>
      <c r="E205" t="s">
        <v>53</v>
      </c>
    </row>
    <row r="206" spans="1:5" x14ac:dyDescent="0.25">
      <c r="A206" t="str">
        <f>"2025-01-09 12:59"</f>
        <v>2025-01-09 12:59</v>
      </c>
      <c r="B206">
        <v>17.158000000000001</v>
      </c>
      <c r="C206" t="s">
        <v>53</v>
      </c>
      <c r="D206" t="s">
        <v>53</v>
      </c>
      <c r="E206" t="s">
        <v>53</v>
      </c>
    </row>
    <row r="207" spans="1:5" x14ac:dyDescent="0.25">
      <c r="A207" t="str">
        <f>"2025-01-09 13:59"</f>
        <v>2025-01-09 13:59</v>
      </c>
      <c r="B207">
        <v>18.994</v>
      </c>
      <c r="C207" t="s">
        <v>53</v>
      </c>
      <c r="D207" t="s">
        <v>53</v>
      </c>
      <c r="E207" t="s">
        <v>53</v>
      </c>
    </row>
    <row r="208" spans="1:5" x14ac:dyDescent="0.25">
      <c r="A208" t="str">
        <f>"2025-01-09 14:59"</f>
        <v>2025-01-09 14:59</v>
      </c>
      <c r="B208">
        <v>10.233000000000001</v>
      </c>
      <c r="C208" t="s">
        <v>53</v>
      </c>
      <c r="D208" t="s">
        <v>53</v>
      </c>
      <c r="E208" t="s">
        <v>53</v>
      </c>
    </row>
    <row r="209" spans="1:5" x14ac:dyDescent="0.25">
      <c r="A209" t="str">
        <f>"2025-01-09 15:59"</f>
        <v>2025-01-09 15:59</v>
      </c>
      <c r="B209">
        <v>6.4530000000000003</v>
      </c>
      <c r="C209" t="s">
        <v>53</v>
      </c>
      <c r="D209" t="s">
        <v>53</v>
      </c>
      <c r="E209" t="s">
        <v>53</v>
      </c>
    </row>
    <row r="210" spans="1:5" x14ac:dyDescent="0.25">
      <c r="A210" t="str">
        <f>"2025-01-09 16:59"</f>
        <v>2025-01-09 16:59</v>
      </c>
      <c r="B210">
        <v>9.9359999999999999</v>
      </c>
      <c r="C210" t="s">
        <v>53</v>
      </c>
      <c r="D210" t="s">
        <v>53</v>
      </c>
      <c r="E210" t="s">
        <v>53</v>
      </c>
    </row>
    <row r="211" spans="1:5" x14ac:dyDescent="0.25">
      <c r="A211" t="str">
        <f>"2025-01-09 17:59"</f>
        <v>2025-01-09 17:59</v>
      </c>
      <c r="B211">
        <v>8.5950000000000006</v>
      </c>
      <c r="C211" t="s">
        <v>53</v>
      </c>
      <c r="D211" t="s">
        <v>53</v>
      </c>
      <c r="E211" t="s">
        <v>53</v>
      </c>
    </row>
    <row r="212" spans="1:5" x14ac:dyDescent="0.25">
      <c r="A212" t="str">
        <f>"2025-01-09 18:59"</f>
        <v>2025-01-09 18:59</v>
      </c>
      <c r="B212">
        <v>5.3710000000000004</v>
      </c>
      <c r="C212" t="s">
        <v>53</v>
      </c>
      <c r="D212" t="s">
        <v>53</v>
      </c>
      <c r="E212" t="s">
        <v>53</v>
      </c>
    </row>
    <row r="213" spans="1:5" x14ac:dyDescent="0.25">
      <c r="A213" t="str">
        <f>"2025-01-09 19:59"</f>
        <v>2025-01-09 19:59</v>
      </c>
      <c r="B213">
        <v>4.4539999999999997</v>
      </c>
      <c r="C213" t="s">
        <v>53</v>
      </c>
      <c r="D213" t="s">
        <v>53</v>
      </c>
      <c r="E213" t="s">
        <v>53</v>
      </c>
    </row>
    <row r="214" spans="1:5" x14ac:dyDescent="0.25">
      <c r="A214" t="str">
        <f>"2025-01-09 20:59"</f>
        <v>2025-01-09 20:59</v>
      </c>
      <c r="B214">
        <v>4.6379999999999999</v>
      </c>
      <c r="C214" t="s">
        <v>53</v>
      </c>
      <c r="D214" t="s">
        <v>53</v>
      </c>
      <c r="E214" t="s">
        <v>53</v>
      </c>
    </row>
    <row r="215" spans="1:5" x14ac:dyDescent="0.25">
      <c r="A215" t="str">
        <f>"2025-01-09 21:59"</f>
        <v>2025-01-09 21:59</v>
      </c>
      <c r="B215">
        <v>4.5339999999999998</v>
      </c>
      <c r="C215" t="s">
        <v>53</v>
      </c>
      <c r="D215" t="s">
        <v>53</v>
      </c>
      <c r="E215" t="s">
        <v>53</v>
      </c>
    </row>
    <row r="216" spans="1:5" x14ac:dyDescent="0.25">
      <c r="A216" t="str">
        <f>"2025-01-09 22:59"</f>
        <v>2025-01-09 22:59</v>
      </c>
      <c r="B216">
        <v>4.82</v>
      </c>
      <c r="C216" t="s">
        <v>53</v>
      </c>
      <c r="D216" t="s">
        <v>53</v>
      </c>
      <c r="E216" t="s">
        <v>53</v>
      </c>
    </row>
    <row r="217" spans="1:5" x14ac:dyDescent="0.25">
      <c r="A217" t="str">
        <f>"2025-01-09 23:59"</f>
        <v>2025-01-09 23:59</v>
      </c>
      <c r="B217">
        <v>4.6210000000000004</v>
      </c>
      <c r="C217" t="s">
        <v>53</v>
      </c>
      <c r="D217" t="s">
        <v>53</v>
      </c>
      <c r="E217" t="s">
        <v>53</v>
      </c>
    </row>
    <row r="218" spans="1:5" x14ac:dyDescent="0.25">
      <c r="A218" t="str">
        <f>"2025-01-10 00:59"</f>
        <v>2025-01-10 00:59</v>
      </c>
      <c r="B218">
        <v>4.3730000000000002</v>
      </c>
      <c r="C218" t="s">
        <v>53</v>
      </c>
      <c r="D218" t="s">
        <v>53</v>
      </c>
      <c r="E218" t="s">
        <v>53</v>
      </c>
    </row>
    <row r="219" spans="1:5" x14ac:dyDescent="0.25">
      <c r="A219" t="str">
        <f>"2025-01-10 01:59"</f>
        <v>2025-01-10 01:59</v>
      </c>
      <c r="B219">
        <v>4.4409999999999998</v>
      </c>
      <c r="C219" t="s">
        <v>53</v>
      </c>
      <c r="D219" t="s">
        <v>53</v>
      </c>
      <c r="E219" t="s">
        <v>53</v>
      </c>
    </row>
    <row r="220" spans="1:5" x14ac:dyDescent="0.25">
      <c r="A220" t="str">
        <f>"2025-01-10 02:59"</f>
        <v>2025-01-10 02:59</v>
      </c>
      <c r="B220">
        <v>4.6580000000000004</v>
      </c>
      <c r="C220" t="s">
        <v>53</v>
      </c>
      <c r="D220" t="s">
        <v>53</v>
      </c>
      <c r="E220" t="s">
        <v>53</v>
      </c>
    </row>
    <row r="221" spans="1:5" x14ac:dyDescent="0.25">
      <c r="A221" t="str">
        <f>"2025-01-10 03:59"</f>
        <v>2025-01-10 03:59</v>
      </c>
      <c r="B221">
        <v>4.6909999999999998</v>
      </c>
      <c r="C221" t="s">
        <v>53</v>
      </c>
      <c r="D221" t="s">
        <v>53</v>
      </c>
      <c r="E221" t="s">
        <v>53</v>
      </c>
    </row>
    <row r="222" spans="1:5" x14ac:dyDescent="0.25">
      <c r="A222" t="str">
        <f>"2025-01-10 04:59"</f>
        <v>2025-01-10 04:59</v>
      </c>
      <c r="B222">
        <v>9.2560000000000002</v>
      </c>
      <c r="C222" t="s">
        <v>53</v>
      </c>
      <c r="D222" t="s">
        <v>53</v>
      </c>
      <c r="E222" t="s">
        <v>53</v>
      </c>
    </row>
    <row r="223" spans="1:5" x14ac:dyDescent="0.25">
      <c r="A223" t="str">
        <f>"2025-01-10 05:59"</f>
        <v>2025-01-10 05:59</v>
      </c>
      <c r="B223">
        <v>6.2480000000000002</v>
      </c>
      <c r="C223" t="s">
        <v>53</v>
      </c>
      <c r="D223" t="s">
        <v>53</v>
      </c>
      <c r="E223" t="s">
        <v>53</v>
      </c>
    </row>
    <row r="224" spans="1:5" x14ac:dyDescent="0.25">
      <c r="A224" t="str">
        <f>"2025-01-10 06:59"</f>
        <v>2025-01-10 06:59</v>
      </c>
      <c r="B224">
        <v>16.29</v>
      </c>
      <c r="C224" t="s">
        <v>53</v>
      </c>
      <c r="D224" t="s">
        <v>53</v>
      </c>
      <c r="E224" t="s">
        <v>53</v>
      </c>
    </row>
    <row r="225" spans="1:5" x14ac:dyDescent="0.25">
      <c r="A225" t="str">
        <f>"2025-01-10 07:59"</f>
        <v>2025-01-10 07:59</v>
      </c>
      <c r="B225">
        <v>11.69</v>
      </c>
      <c r="C225" t="s">
        <v>53</v>
      </c>
      <c r="D225" t="s">
        <v>53</v>
      </c>
      <c r="E225" t="s">
        <v>53</v>
      </c>
    </row>
    <row r="226" spans="1:5" x14ac:dyDescent="0.25">
      <c r="A226" t="str">
        <f>"2025-01-10 08:59"</f>
        <v>2025-01-10 08:59</v>
      </c>
      <c r="B226">
        <v>18.245999999999999</v>
      </c>
      <c r="C226" t="s">
        <v>53</v>
      </c>
      <c r="D226" t="s">
        <v>53</v>
      </c>
      <c r="E226" t="s">
        <v>53</v>
      </c>
    </row>
    <row r="227" spans="1:5" x14ac:dyDescent="0.25">
      <c r="A227" t="str">
        <f>"2025-01-10 09:59"</f>
        <v>2025-01-10 09:59</v>
      </c>
      <c r="B227">
        <v>19.105</v>
      </c>
      <c r="C227" t="s">
        <v>53</v>
      </c>
      <c r="D227" t="s">
        <v>53</v>
      </c>
      <c r="E227" t="s">
        <v>53</v>
      </c>
    </row>
    <row r="228" spans="1:5" x14ac:dyDescent="0.25">
      <c r="A228" t="str">
        <f>"2025-01-10 10:59"</f>
        <v>2025-01-10 10:59</v>
      </c>
      <c r="B228">
        <v>12.489000000000001</v>
      </c>
      <c r="C228" t="s">
        <v>53</v>
      </c>
      <c r="D228" t="s">
        <v>53</v>
      </c>
      <c r="E228" t="s">
        <v>53</v>
      </c>
    </row>
    <row r="229" spans="1:5" x14ac:dyDescent="0.25">
      <c r="A229" t="str">
        <f>"2025-01-10 11:59"</f>
        <v>2025-01-10 11:59</v>
      </c>
      <c r="B229">
        <v>13.17</v>
      </c>
      <c r="C229" t="s">
        <v>53</v>
      </c>
      <c r="D229" t="s">
        <v>53</v>
      </c>
      <c r="E229" t="s">
        <v>53</v>
      </c>
    </row>
    <row r="230" spans="1:5" x14ac:dyDescent="0.25">
      <c r="A230" t="str">
        <f>"2025-01-10 12:59"</f>
        <v>2025-01-10 12:59</v>
      </c>
      <c r="B230">
        <v>11.670999999999999</v>
      </c>
      <c r="C230" t="s">
        <v>53</v>
      </c>
      <c r="D230" t="s">
        <v>53</v>
      </c>
      <c r="E230" t="s">
        <v>53</v>
      </c>
    </row>
    <row r="231" spans="1:5" x14ac:dyDescent="0.25">
      <c r="A231" t="str">
        <f>"2025-01-10 13:59"</f>
        <v>2025-01-10 13:59</v>
      </c>
      <c r="B231">
        <v>18.125</v>
      </c>
      <c r="C231" t="s">
        <v>53</v>
      </c>
      <c r="D231" t="s">
        <v>53</v>
      </c>
      <c r="E231" t="s">
        <v>53</v>
      </c>
    </row>
    <row r="232" spans="1:5" x14ac:dyDescent="0.25">
      <c r="A232" t="str">
        <f>"2025-01-10 14:59"</f>
        <v>2025-01-10 14:59</v>
      </c>
      <c r="B232">
        <v>12.992000000000001</v>
      </c>
      <c r="C232" t="s">
        <v>53</v>
      </c>
      <c r="D232" t="s">
        <v>53</v>
      </c>
      <c r="E232" t="s">
        <v>53</v>
      </c>
    </row>
    <row r="233" spans="1:5" x14ac:dyDescent="0.25">
      <c r="A233" t="str">
        <f>"2025-01-10 15:59"</f>
        <v>2025-01-10 15:59</v>
      </c>
      <c r="B233">
        <v>6.2309999999999999</v>
      </c>
      <c r="C233" t="s">
        <v>53</v>
      </c>
      <c r="D233" t="s">
        <v>53</v>
      </c>
      <c r="E233" t="s">
        <v>53</v>
      </c>
    </row>
    <row r="234" spans="1:5" x14ac:dyDescent="0.25">
      <c r="A234" t="str">
        <f>"2025-01-10 16:59"</f>
        <v>2025-01-10 16:59</v>
      </c>
      <c r="B234">
        <v>11.068</v>
      </c>
      <c r="C234" t="s">
        <v>53</v>
      </c>
      <c r="D234" t="s">
        <v>53</v>
      </c>
      <c r="E234" t="s">
        <v>53</v>
      </c>
    </row>
    <row r="235" spans="1:5" x14ac:dyDescent="0.25">
      <c r="A235" t="str">
        <f>"2025-01-10 17:59"</f>
        <v>2025-01-10 17:59</v>
      </c>
      <c r="B235">
        <v>8.5500000000000007</v>
      </c>
      <c r="C235" t="s">
        <v>53</v>
      </c>
      <c r="D235" t="s">
        <v>53</v>
      </c>
      <c r="E235" t="s">
        <v>53</v>
      </c>
    </row>
    <row r="236" spans="1:5" x14ac:dyDescent="0.25">
      <c r="A236" t="str">
        <f>"2025-01-10 18:59"</f>
        <v>2025-01-10 18:59</v>
      </c>
      <c r="B236">
        <v>5.4169999999999998</v>
      </c>
      <c r="C236" t="s">
        <v>53</v>
      </c>
      <c r="D236" t="s">
        <v>53</v>
      </c>
      <c r="E236" t="s">
        <v>53</v>
      </c>
    </row>
    <row r="237" spans="1:5" x14ac:dyDescent="0.25">
      <c r="A237" t="str">
        <f>"2025-01-10 19:59"</f>
        <v>2025-01-10 19:59</v>
      </c>
      <c r="B237">
        <v>4.6120000000000001</v>
      </c>
      <c r="C237" t="s">
        <v>53</v>
      </c>
      <c r="D237" t="s">
        <v>53</v>
      </c>
      <c r="E237" t="s">
        <v>53</v>
      </c>
    </row>
    <row r="238" spans="1:5" x14ac:dyDescent="0.25">
      <c r="A238" t="str">
        <f>"2025-01-10 20:59"</f>
        <v>2025-01-10 20:59</v>
      </c>
      <c r="B238">
        <v>4.625</v>
      </c>
      <c r="C238" t="s">
        <v>53</v>
      </c>
      <c r="D238" t="s">
        <v>53</v>
      </c>
      <c r="E238" t="s">
        <v>53</v>
      </c>
    </row>
    <row r="239" spans="1:5" x14ac:dyDescent="0.25">
      <c r="A239" t="str">
        <f>"2025-01-10 21:59"</f>
        <v>2025-01-10 21:59</v>
      </c>
      <c r="B239">
        <v>4.2789999999999999</v>
      </c>
      <c r="C239" t="s">
        <v>53</v>
      </c>
      <c r="D239" t="s">
        <v>53</v>
      </c>
      <c r="E239" t="s">
        <v>53</v>
      </c>
    </row>
    <row r="240" spans="1:5" x14ac:dyDescent="0.25">
      <c r="A240" t="str">
        <f>"2025-01-10 22:59"</f>
        <v>2025-01-10 22:59</v>
      </c>
      <c r="B240">
        <v>4.32</v>
      </c>
      <c r="C240" t="s">
        <v>53</v>
      </c>
      <c r="D240" t="s">
        <v>53</v>
      </c>
      <c r="E240" t="s">
        <v>53</v>
      </c>
    </row>
    <row r="241" spans="1:5" x14ac:dyDescent="0.25">
      <c r="A241" t="str">
        <f>"2025-01-10 23:59"</f>
        <v>2025-01-10 23:59</v>
      </c>
      <c r="B241">
        <v>4.5750000000000002</v>
      </c>
      <c r="C241" t="s">
        <v>53</v>
      </c>
      <c r="D241" t="s">
        <v>53</v>
      </c>
      <c r="E241" t="s">
        <v>53</v>
      </c>
    </row>
    <row r="242" spans="1:5" x14ac:dyDescent="0.25">
      <c r="A242" t="str">
        <f>"2025-01-11 00:59"</f>
        <v>2025-01-11 00:59</v>
      </c>
      <c r="B242">
        <v>4.3639999999999999</v>
      </c>
      <c r="C242" t="s">
        <v>53</v>
      </c>
      <c r="D242" t="s">
        <v>53</v>
      </c>
      <c r="E242" t="s">
        <v>53</v>
      </c>
    </row>
    <row r="243" spans="1:5" x14ac:dyDescent="0.25">
      <c r="A243" t="str">
        <f>"2025-01-11 01:59"</f>
        <v>2025-01-11 01:59</v>
      </c>
      <c r="B243">
        <v>4.3239999999999998</v>
      </c>
      <c r="C243" t="s">
        <v>53</v>
      </c>
      <c r="D243" t="s">
        <v>53</v>
      </c>
      <c r="E243" t="s">
        <v>53</v>
      </c>
    </row>
    <row r="244" spans="1:5" x14ac:dyDescent="0.25">
      <c r="A244" t="str">
        <f>"2025-01-11 02:59"</f>
        <v>2025-01-11 02:59</v>
      </c>
      <c r="B244">
        <v>4.6239999999999997</v>
      </c>
      <c r="C244" t="s">
        <v>53</v>
      </c>
      <c r="D244" t="s">
        <v>53</v>
      </c>
      <c r="E244" t="s">
        <v>53</v>
      </c>
    </row>
    <row r="245" spans="1:5" x14ac:dyDescent="0.25">
      <c r="A245" t="str">
        <f>"2025-01-11 03:59"</f>
        <v>2025-01-11 03:59</v>
      </c>
      <c r="B245">
        <v>4.4340000000000002</v>
      </c>
      <c r="C245" t="s">
        <v>53</v>
      </c>
      <c r="D245" t="s">
        <v>53</v>
      </c>
      <c r="E245" t="s">
        <v>53</v>
      </c>
    </row>
    <row r="246" spans="1:5" x14ac:dyDescent="0.25">
      <c r="A246" t="str">
        <f>"2025-01-11 04:59"</f>
        <v>2025-01-11 04:59</v>
      </c>
      <c r="B246">
        <v>8.73</v>
      </c>
      <c r="C246" t="s">
        <v>53</v>
      </c>
      <c r="D246" t="s">
        <v>53</v>
      </c>
      <c r="E246" t="s">
        <v>53</v>
      </c>
    </row>
    <row r="247" spans="1:5" x14ac:dyDescent="0.25">
      <c r="A247" t="str">
        <f>"2025-01-11 05:59"</f>
        <v>2025-01-11 05:59</v>
      </c>
      <c r="B247">
        <v>6.5990000000000002</v>
      </c>
      <c r="C247" t="s">
        <v>53</v>
      </c>
      <c r="D247" t="s">
        <v>53</v>
      </c>
      <c r="E247" t="s">
        <v>53</v>
      </c>
    </row>
    <row r="248" spans="1:5" x14ac:dyDescent="0.25">
      <c r="A248" t="str">
        <f>"2025-01-11 06:59"</f>
        <v>2025-01-11 06:59</v>
      </c>
      <c r="B248">
        <v>4.4139999999999997</v>
      </c>
      <c r="C248" t="s">
        <v>53</v>
      </c>
      <c r="D248" t="s">
        <v>53</v>
      </c>
      <c r="E248" t="s">
        <v>53</v>
      </c>
    </row>
    <row r="249" spans="1:5" x14ac:dyDescent="0.25">
      <c r="A249" t="str">
        <f>"2025-01-11 07:59"</f>
        <v>2025-01-11 07:59</v>
      </c>
      <c r="B249">
        <v>4.3810000000000002</v>
      </c>
      <c r="C249" t="s">
        <v>53</v>
      </c>
      <c r="D249" t="s">
        <v>53</v>
      </c>
      <c r="E249" t="s">
        <v>53</v>
      </c>
    </row>
    <row r="250" spans="1:5" x14ac:dyDescent="0.25">
      <c r="A250" t="str">
        <f>"2025-01-11 08:59"</f>
        <v>2025-01-11 08:59</v>
      </c>
      <c r="B250">
        <v>4.2460000000000004</v>
      </c>
      <c r="C250" t="s">
        <v>53</v>
      </c>
      <c r="D250" t="s">
        <v>53</v>
      </c>
      <c r="E250" t="s">
        <v>53</v>
      </c>
    </row>
    <row r="251" spans="1:5" x14ac:dyDescent="0.25">
      <c r="A251" t="str">
        <f>"2025-01-11 09:59"</f>
        <v>2025-01-11 09:59</v>
      </c>
      <c r="B251">
        <v>4.0039999999999996</v>
      </c>
      <c r="C251" t="s">
        <v>53</v>
      </c>
      <c r="D251" t="s">
        <v>53</v>
      </c>
      <c r="E251" t="s">
        <v>53</v>
      </c>
    </row>
    <row r="252" spans="1:5" x14ac:dyDescent="0.25">
      <c r="A252" t="str">
        <f>"2025-01-11 10:59"</f>
        <v>2025-01-11 10:59</v>
      </c>
      <c r="B252">
        <v>3.9380000000000002</v>
      </c>
      <c r="C252" t="s">
        <v>53</v>
      </c>
      <c r="D252" t="s">
        <v>53</v>
      </c>
      <c r="E252" t="s">
        <v>53</v>
      </c>
    </row>
    <row r="253" spans="1:5" x14ac:dyDescent="0.25">
      <c r="A253" t="str">
        <f>"2025-01-11 11:59"</f>
        <v>2025-01-11 11:59</v>
      </c>
      <c r="B253">
        <v>4.1749999999999998</v>
      </c>
      <c r="C253" t="s">
        <v>53</v>
      </c>
      <c r="D253" t="s">
        <v>53</v>
      </c>
      <c r="E253" t="s">
        <v>53</v>
      </c>
    </row>
    <row r="254" spans="1:5" x14ac:dyDescent="0.25">
      <c r="A254" t="str">
        <f>"2025-01-11 12:59"</f>
        <v>2025-01-11 12:59</v>
      </c>
      <c r="B254">
        <v>3.9630000000000001</v>
      </c>
      <c r="C254" t="s">
        <v>53</v>
      </c>
      <c r="D254" t="s">
        <v>53</v>
      </c>
      <c r="E254" t="s">
        <v>53</v>
      </c>
    </row>
    <row r="255" spans="1:5" x14ac:dyDescent="0.25">
      <c r="A255" t="str">
        <f>"2025-01-11 13:59"</f>
        <v>2025-01-11 13:59</v>
      </c>
      <c r="B255">
        <v>3.9870000000000001</v>
      </c>
      <c r="C255" t="s">
        <v>53</v>
      </c>
      <c r="D255" t="s">
        <v>53</v>
      </c>
      <c r="E255" t="s">
        <v>53</v>
      </c>
    </row>
    <row r="256" spans="1:5" x14ac:dyDescent="0.25">
      <c r="A256" t="str">
        <f>"2025-01-11 14:59"</f>
        <v>2025-01-11 14:59</v>
      </c>
      <c r="B256">
        <v>4.18</v>
      </c>
      <c r="C256" t="s">
        <v>53</v>
      </c>
      <c r="D256" t="s">
        <v>53</v>
      </c>
      <c r="E256" t="s">
        <v>53</v>
      </c>
    </row>
    <row r="257" spans="1:5" x14ac:dyDescent="0.25">
      <c r="A257" t="str">
        <f>"2025-01-11 15:59"</f>
        <v>2025-01-11 15:59</v>
      </c>
      <c r="B257">
        <v>4.0350000000000001</v>
      </c>
      <c r="C257" t="s">
        <v>53</v>
      </c>
      <c r="D257" t="s">
        <v>53</v>
      </c>
      <c r="E257" t="s">
        <v>53</v>
      </c>
    </row>
    <row r="258" spans="1:5" x14ac:dyDescent="0.25">
      <c r="A258" t="str">
        <f>"2025-01-11 16:59"</f>
        <v>2025-01-11 16:59</v>
      </c>
      <c r="B258">
        <v>4.4240000000000004</v>
      </c>
      <c r="C258" t="s">
        <v>53</v>
      </c>
      <c r="D258" t="s">
        <v>53</v>
      </c>
      <c r="E258" t="s">
        <v>53</v>
      </c>
    </row>
    <row r="259" spans="1:5" x14ac:dyDescent="0.25">
      <c r="A259" t="str">
        <f>"2025-01-11 17:59"</f>
        <v>2025-01-11 17:59</v>
      </c>
      <c r="B259">
        <v>4.718</v>
      </c>
      <c r="C259" t="s">
        <v>53</v>
      </c>
      <c r="D259" t="s">
        <v>53</v>
      </c>
      <c r="E259" t="s">
        <v>53</v>
      </c>
    </row>
    <row r="260" spans="1:5" x14ac:dyDescent="0.25">
      <c r="A260" t="str">
        <f>"2025-01-11 18:59"</f>
        <v>2025-01-11 18:59</v>
      </c>
      <c r="B260">
        <v>4.49</v>
      </c>
      <c r="C260" t="s">
        <v>53</v>
      </c>
      <c r="D260" t="s">
        <v>53</v>
      </c>
      <c r="E260" t="s">
        <v>53</v>
      </c>
    </row>
    <row r="261" spans="1:5" x14ac:dyDescent="0.25">
      <c r="A261" t="str">
        <f>"2025-01-11 19:59"</f>
        <v>2025-01-11 19:59</v>
      </c>
      <c r="B261">
        <v>4.4619999999999997</v>
      </c>
      <c r="C261" t="s">
        <v>53</v>
      </c>
      <c r="D261" t="s">
        <v>53</v>
      </c>
      <c r="E261" t="s">
        <v>53</v>
      </c>
    </row>
    <row r="262" spans="1:5" x14ac:dyDescent="0.25">
      <c r="A262" t="str">
        <f>"2025-01-11 20:59"</f>
        <v>2025-01-11 20:59</v>
      </c>
      <c r="B262">
        <v>4.6020000000000003</v>
      </c>
      <c r="C262" t="s">
        <v>53</v>
      </c>
      <c r="D262" t="s">
        <v>53</v>
      </c>
      <c r="E262" t="s">
        <v>53</v>
      </c>
    </row>
    <row r="263" spans="1:5" x14ac:dyDescent="0.25">
      <c r="A263" t="str">
        <f>"2025-01-11 21:59"</f>
        <v>2025-01-11 21:59</v>
      </c>
      <c r="B263">
        <v>4.3810000000000002</v>
      </c>
      <c r="C263" t="s">
        <v>53</v>
      </c>
      <c r="D263" t="s">
        <v>53</v>
      </c>
      <c r="E263" t="s">
        <v>53</v>
      </c>
    </row>
    <row r="264" spans="1:5" x14ac:dyDescent="0.25">
      <c r="A264" t="str">
        <f>"2025-01-11 22:59"</f>
        <v>2025-01-11 22:59</v>
      </c>
      <c r="B264">
        <v>4.3899999999999997</v>
      </c>
      <c r="C264" t="s">
        <v>53</v>
      </c>
      <c r="D264" t="s">
        <v>53</v>
      </c>
      <c r="E264" t="s">
        <v>53</v>
      </c>
    </row>
    <row r="265" spans="1:5" x14ac:dyDescent="0.25">
      <c r="A265" t="str">
        <f>"2025-01-11 23:59"</f>
        <v>2025-01-11 23:59</v>
      </c>
      <c r="B265">
        <v>4.641</v>
      </c>
      <c r="C265" t="s">
        <v>53</v>
      </c>
      <c r="D265" t="s">
        <v>53</v>
      </c>
      <c r="E265" t="s">
        <v>53</v>
      </c>
    </row>
    <row r="266" spans="1:5" x14ac:dyDescent="0.25">
      <c r="A266" t="str">
        <f>"2025-01-12 00:59"</f>
        <v>2025-01-12 00:59</v>
      </c>
      <c r="B266">
        <v>4.383</v>
      </c>
      <c r="C266" t="s">
        <v>53</v>
      </c>
      <c r="D266" t="s">
        <v>53</v>
      </c>
      <c r="E266" t="s">
        <v>53</v>
      </c>
    </row>
    <row r="267" spans="1:5" x14ac:dyDescent="0.25">
      <c r="A267" t="str">
        <f>"2025-01-12 01:59"</f>
        <v>2025-01-12 01:59</v>
      </c>
      <c r="B267">
        <v>4.3120000000000003</v>
      </c>
      <c r="C267" t="s">
        <v>53</v>
      </c>
      <c r="D267" t="s">
        <v>53</v>
      </c>
      <c r="E267" t="s">
        <v>53</v>
      </c>
    </row>
    <row r="268" spans="1:5" x14ac:dyDescent="0.25">
      <c r="A268" t="str">
        <f>"2025-01-12 02:59"</f>
        <v>2025-01-12 02:59</v>
      </c>
      <c r="B268">
        <v>4.5999999999999996</v>
      </c>
      <c r="C268" t="s">
        <v>53</v>
      </c>
      <c r="D268" t="s">
        <v>53</v>
      </c>
      <c r="E268" t="s">
        <v>53</v>
      </c>
    </row>
    <row r="269" spans="1:5" x14ac:dyDescent="0.25">
      <c r="A269" t="str">
        <f>"2025-01-12 03:59"</f>
        <v>2025-01-12 03:59</v>
      </c>
      <c r="B269">
        <v>4.4359999999999999</v>
      </c>
      <c r="C269" t="s">
        <v>53</v>
      </c>
      <c r="D269" t="s">
        <v>53</v>
      </c>
      <c r="E269" t="s">
        <v>53</v>
      </c>
    </row>
    <row r="270" spans="1:5" x14ac:dyDescent="0.25">
      <c r="A270" t="str">
        <f>"2025-01-12 04:59"</f>
        <v>2025-01-12 04:59</v>
      </c>
      <c r="B270">
        <v>8.3580000000000005</v>
      </c>
      <c r="C270" t="s">
        <v>53</v>
      </c>
      <c r="D270" t="s">
        <v>53</v>
      </c>
      <c r="E270" t="s">
        <v>53</v>
      </c>
    </row>
    <row r="271" spans="1:5" x14ac:dyDescent="0.25">
      <c r="A271" t="str">
        <f>"2025-01-12 05:59"</f>
        <v>2025-01-12 05:59</v>
      </c>
      <c r="B271">
        <v>5.8689999999999998</v>
      </c>
      <c r="C271" t="s">
        <v>53</v>
      </c>
      <c r="D271" t="s">
        <v>53</v>
      </c>
      <c r="E271" t="s">
        <v>53</v>
      </c>
    </row>
    <row r="272" spans="1:5" x14ac:dyDescent="0.25">
      <c r="A272" t="str">
        <f>"2025-01-12 06:59"</f>
        <v>2025-01-12 06:59</v>
      </c>
      <c r="B272">
        <v>4.423</v>
      </c>
      <c r="C272" t="s">
        <v>53</v>
      </c>
      <c r="D272" t="s">
        <v>53</v>
      </c>
      <c r="E272" t="s">
        <v>53</v>
      </c>
    </row>
    <row r="273" spans="1:5" x14ac:dyDescent="0.25">
      <c r="A273" t="str">
        <f>"2025-01-12 07:59"</f>
        <v>2025-01-12 07:59</v>
      </c>
      <c r="B273">
        <v>4.3460000000000001</v>
      </c>
      <c r="C273" t="s">
        <v>53</v>
      </c>
      <c r="D273" t="s">
        <v>53</v>
      </c>
      <c r="E273" t="s">
        <v>53</v>
      </c>
    </row>
    <row r="274" spans="1:5" x14ac:dyDescent="0.25">
      <c r="A274" t="str">
        <f>"2025-01-12 08:59"</f>
        <v>2025-01-12 08:59</v>
      </c>
      <c r="B274">
        <v>4.2889999999999997</v>
      </c>
      <c r="C274" t="s">
        <v>53</v>
      </c>
      <c r="D274" t="s">
        <v>53</v>
      </c>
      <c r="E274" t="s">
        <v>53</v>
      </c>
    </row>
    <row r="275" spans="1:5" x14ac:dyDescent="0.25">
      <c r="A275" t="str">
        <f>"2025-01-12 09:59"</f>
        <v>2025-01-12 09:59</v>
      </c>
      <c r="B275">
        <v>4.008</v>
      </c>
      <c r="C275" t="s">
        <v>53</v>
      </c>
      <c r="D275" t="s">
        <v>53</v>
      </c>
      <c r="E275" t="s">
        <v>53</v>
      </c>
    </row>
    <row r="276" spans="1:5" x14ac:dyDescent="0.25">
      <c r="A276" t="str">
        <f>"2025-01-12 10:59"</f>
        <v>2025-01-12 10:59</v>
      </c>
      <c r="B276">
        <v>3.93</v>
      </c>
      <c r="C276" t="s">
        <v>53</v>
      </c>
      <c r="D276" t="s">
        <v>53</v>
      </c>
      <c r="E276" t="s">
        <v>53</v>
      </c>
    </row>
    <row r="277" spans="1:5" x14ac:dyDescent="0.25">
      <c r="A277" t="str">
        <f>"2025-01-12 11:59"</f>
        <v>2025-01-12 11:59</v>
      </c>
      <c r="B277">
        <v>4.157</v>
      </c>
      <c r="C277" t="s">
        <v>53</v>
      </c>
      <c r="D277" t="s">
        <v>53</v>
      </c>
      <c r="E277" t="s">
        <v>53</v>
      </c>
    </row>
    <row r="278" spans="1:5" x14ac:dyDescent="0.25">
      <c r="A278" t="str">
        <f>"2025-01-12 12:59"</f>
        <v>2025-01-12 12:59</v>
      </c>
      <c r="B278">
        <v>4.0039999999999996</v>
      </c>
      <c r="C278" t="s">
        <v>53</v>
      </c>
      <c r="D278" t="s">
        <v>53</v>
      </c>
      <c r="E278" t="s">
        <v>53</v>
      </c>
    </row>
    <row r="279" spans="1:5" x14ac:dyDescent="0.25">
      <c r="A279" t="str">
        <f>"2025-01-12 13:59"</f>
        <v>2025-01-12 13:59</v>
      </c>
      <c r="B279">
        <v>3.9750000000000001</v>
      </c>
      <c r="C279" t="s">
        <v>53</v>
      </c>
      <c r="D279" t="s">
        <v>53</v>
      </c>
      <c r="E279" t="s">
        <v>53</v>
      </c>
    </row>
    <row r="280" spans="1:5" x14ac:dyDescent="0.25">
      <c r="A280" t="str">
        <f>"2025-01-12 14:59"</f>
        <v>2025-01-12 14:59</v>
      </c>
      <c r="B280">
        <v>4.1900000000000004</v>
      </c>
      <c r="C280" t="s">
        <v>53</v>
      </c>
      <c r="D280" t="s">
        <v>53</v>
      </c>
      <c r="E280" t="s">
        <v>53</v>
      </c>
    </row>
    <row r="281" spans="1:5" x14ac:dyDescent="0.25">
      <c r="A281" t="str">
        <f>"2025-01-12 15:59"</f>
        <v>2025-01-12 15:59</v>
      </c>
      <c r="B281">
        <v>3.9380000000000002</v>
      </c>
      <c r="C281" t="s">
        <v>53</v>
      </c>
      <c r="D281" t="s">
        <v>53</v>
      </c>
      <c r="E281" t="s">
        <v>53</v>
      </c>
    </row>
    <row r="282" spans="1:5" x14ac:dyDescent="0.25">
      <c r="A282" t="str">
        <f>"2025-01-12 16:59"</f>
        <v>2025-01-12 16:59</v>
      </c>
      <c r="B282">
        <v>5.9269999999999996</v>
      </c>
      <c r="C282" t="s">
        <v>53</v>
      </c>
      <c r="D282" t="s">
        <v>53</v>
      </c>
      <c r="E282" t="s">
        <v>53</v>
      </c>
    </row>
    <row r="283" spans="1:5" x14ac:dyDescent="0.25">
      <c r="A283" t="str">
        <f>"2025-01-12 17:59"</f>
        <v>2025-01-12 17:59</v>
      </c>
      <c r="B283">
        <v>5.9569999999999999</v>
      </c>
      <c r="C283" t="s">
        <v>53</v>
      </c>
      <c r="D283" t="s">
        <v>53</v>
      </c>
      <c r="E283" t="s">
        <v>53</v>
      </c>
    </row>
    <row r="284" spans="1:5" x14ac:dyDescent="0.25">
      <c r="A284" t="str">
        <f>"2025-01-12 18:59"</f>
        <v>2025-01-12 18:59</v>
      </c>
      <c r="B284">
        <v>4.431</v>
      </c>
      <c r="C284" t="s">
        <v>53</v>
      </c>
      <c r="D284" t="s">
        <v>53</v>
      </c>
      <c r="E284" t="s">
        <v>53</v>
      </c>
    </row>
    <row r="285" spans="1:5" x14ac:dyDescent="0.25">
      <c r="A285" t="str">
        <f>"2025-01-12 19:59"</f>
        <v>2025-01-12 19:59</v>
      </c>
      <c r="B285">
        <v>4.3019999999999996</v>
      </c>
      <c r="C285" t="s">
        <v>53</v>
      </c>
      <c r="D285" t="s">
        <v>53</v>
      </c>
      <c r="E285" t="s">
        <v>53</v>
      </c>
    </row>
    <row r="286" spans="1:5" x14ac:dyDescent="0.25">
      <c r="A286" t="str">
        <f>"2025-01-12 20:59"</f>
        <v>2025-01-12 20:59</v>
      </c>
      <c r="B286">
        <v>4.6790000000000003</v>
      </c>
      <c r="C286" t="s">
        <v>53</v>
      </c>
      <c r="D286" t="s">
        <v>53</v>
      </c>
      <c r="E286" t="s">
        <v>53</v>
      </c>
    </row>
    <row r="287" spans="1:5" x14ac:dyDescent="0.25">
      <c r="A287" t="str">
        <f>"2025-01-12 21:59"</f>
        <v>2025-01-12 21:59</v>
      </c>
      <c r="B287">
        <v>4.3789999999999996</v>
      </c>
      <c r="C287" t="s">
        <v>53</v>
      </c>
      <c r="D287" t="s">
        <v>53</v>
      </c>
      <c r="E287" t="s">
        <v>53</v>
      </c>
    </row>
    <row r="288" spans="1:5" x14ac:dyDescent="0.25">
      <c r="A288" t="str">
        <f>"2025-01-12 22:59"</f>
        <v>2025-01-12 22:59</v>
      </c>
      <c r="B288">
        <v>4.3410000000000002</v>
      </c>
      <c r="C288" t="s">
        <v>53</v>
      </c>
      <c r="D288" t="s">
        <v>53</v>
      </c>
      <c r="E288" t="s">
        <v>53</v>
      </c>
    </row>
    <row r="289" spans="1:5" x14ac:dyDescent="0.25">
      <c r="A289" t="str">
        <f>"2025-01-12 23:59"</f>
        <v>2025-01-12 23:59</v>
      </c>
      <c r="B289">
        <v>4.601</v>
      </c>
      <c r="C289" t="s">
        <v>53</v>
      </c>
      <c r="D289" t="s">
        <v>53</v>
      </c>
      <c r="E289" t="s">
        <v>53</v>
      </c>
    </row>
    <row r="290" spans="1:5" x14ac:dyDescent="0.25">
      <c r="A290" t="str">
        <f>"2025-01-13 00:59"</f>
        <v>2025-01-13 00:59</v>
      </c>
      <c r="B290">
        <v>4.4530000000000003</v>
      </c>
      <c r="C290" t="s">
        <v>53</v>
      </c>
      <c r="D290" t="s">
        <v>53</v>
      </c>
      <c r="E290" t="s">
        <v>53</v>
      </c>
    </row>
    <row r="291" spans="1:5" x14ac:dyDescent="0.25">
      <c r="A291" t="str">
        <f>"2025-01-13 01:59"</f>
        <v>2025-01-13 01:59</v>
      </c>
      <c r="B291">
        <v>4.3179999999999996</v>
      </c>
      <c r="C291" t="s">
        <v>53</v>
      </c>
      <c r="D291" t="s">
        <v>53</v>
      </c>
      <c r="E291" t="s">
        <v>53</v>
      </c>
    </row>
    <row r="292" spans="1:5" x14ac:dyDescent="0.25">
      <c r="A292" t="str">
        <f>"2025-01-13 02:59"</f>
        <v>2025-01-13 02:59</v>
      </c>
      <c r="B292">
        <v>4.9550000000000001</v>
      </c>
      <c r="C292" t="s">
        <v>53</v>
      </c>
      <c r="D292" t="s">
        <v>53</v>
      </c>
      <c r="E292" t="s">
        <v>53</v>
      </c>
    </row>
    <row r="293" spans="1:5" x14ac:dyDescent="0.25">
      <c r="A293" t="str">
        <f>"2025-01-13 03:59"</f>
        <v>2025-01-13 03:59</v>
      </c>
      <c r="B293">
        <v>5.07</v>
      </c>
      <c r="C293" t="s">
        <v>53</v>
      </c>
      <c r="D293" t="s">
        <v>53</v>
      </c>
      <c r="E293" t="s">
        <v>53</v>
      </c>
    </row>
    <row r="294" spans="1:5" x14ac:dyDescent="0.25">
      <c r="A294" t="str">
        <f>"2025-01-13 04:59"</f>
        <v>2025-01-13 04:59</v>
      </c>
      <c r="B294">
        <v>9.3979999999999997</v>
      </c>
      <c r="C294" t="s">
        <v>53</v>
      </c>
      <c r="D294" t="s">
        <v>53</v>
      </c>
      <c r="E294" t="s">
        <v>53</v>
      </c>
    </row>
    <row r="295" spans="1:5" x14ac:dyDescent="0.25">
      <c r="A295" t="str">
        <f>"2025-01-13 05:59"</f>
        <v>2025-01-13 05:59</v>
      </c>
      <c r="B295">
        <v>23.779</v>
      </c>
      <c r="C295" t="s">
        <v>53</v>
      </c>
      <c r="D295" t="s">
        <v>53</v>
      </c>
      <c r="E295" t="s">
        <v>53</v>
      </c>
    </row>
    <row r="296" spans="1:5" x14ac:dyDescent="0.25">
      <c r="A296" t="str">
        <f>"2025-01-13 06:59"</f>
        <v>2025-01-13 06:59</v>
      </c>
      <c r="B296">
        <v>16.971</v>
      </c>
      <c r="C296" t="s">
        <v>53</v>
      </c>
      <c r="D296" t="s">
        <v>53</v>
      </c>
      <c r="E296" t="s">
        <v>53</v>
      </c>
    </row>
    <row r="297" spans="1:5" x14ac:dyDescent="0.25">
      <c r="A297" t="str">
        <f>"2025-01-13 07:59"</f>
        <v>2025-01-13 07:59</v>
      </c>
      <c r="B297">
        <v>13.553000000000001</v>
      </c>
      <c r="C297" t="s">
        <v>53</v>
      </c>
      <c r="D297" t="s">
        <v>53</v>
      </c>
      <c r="E297" t="s">
        <v>53</v>
      </c>
    </row>
    <row r="298" spans="1:5" x14ac:dyDescent="0.25">
      <c r="A298" t="str">
        <f>"2025-01-13 08:59"</f>
        <v>2025-01-13 08:59</v>
      </c>
      <c r="B298">
        <v>16.22</v>
      </c>
      <c r="C298" t="s">
        <v>53</v>
      </c>
      <c r="D298" t="s">
        <v>53</v>
      </c>
      <c r="E298" t="s">
        <v>53</v>
      </c>
    </row>
    <row r="299" spans="1:5" x14ac:dyDescent="0.25">
      <c r="A299" t="str">
        <f>"2025-01-13 09:59"</f>
        <v>2025-01-13 09:59</v>
      </c>
      <c r="B299">
        <v>20.373999999999999</v>
      </c>
      <c r="C299" t="s">
        <v>53</v>
      </c>
      <c r="D299" t="s">
        <v>53</v>
      </c>
      <c r="E299" t="s">
        <v>53</v>
      </c>
    </row>
    <row r="300" spans="1:5" x14ac:dyDescent="0.25">
      <c r="A300" t="str">
        <f>"2025-01-13 10:59"</f>
        <v>2025-01-13 10:59</v>
      </c>
      <c r="B300">
        <v>15.412000000000001</v>
      </c>
      <c r="C300" t="s">
        <v>53</v>
      </c>
      <c r="D300" t="s">
        <v>53</v>
      </c>
      <c r="E300" t="s">
        <v>53</v>
      </c>
    </row>
    <row r="301" spans="1:5" x14ac:dyDescent="0.25">
      <c r="A301" t="str">
        <f>"2025-01-13 11:59"</f>
        <v>2025-01-13 11:59</v>
      </c>
      <c r="B301">
        <v>13.33</v>
      </c>
      <c r="C301" t="s">
        <v>53</v>
      </c>
      <c r="D301" t="s">
        <v>53</v>
      </c>
      <c r="E301" t="s">
        <v>53</v>
      </c>
    </row>
    <row r="302" spans="1:5" x14ac:dyDescent="0.25">
      <c r="A302" t="str">
        <f>"2025-01-13 12:59"</f>
        <v>2025-01-13 12:59</v>
      </c>
      <c r="B302">
        <v>13.914</v>
      </c>
      <c r="C302" t="s">
        <v>53</v>
      </c>
      <c r="D302" t="s">
        <v>53</v>
      </c>
      <c r="E302" t="s">
        <v>53</v>
      </c>
    </row>
    <row r="303" spans="1:5" x14ac:dyDescent="0.25">
      <c r="A303" t="str">
        <f>"2025-01-13 13:59"</f>
        <v>2025-01-13 13:59</v>
      </c>
      <c r="B303">
        <v>20.254999999999999</v>
      </c>
      <c r="C303" t="s">
        <v>53</v>
      </c>
      <c r="D303" t="s">
        <v>53</v>
      </c>
      <c r="E303" t="s">
        <v>53</v>
      </c>
    </row>
    <row r="304" spans="1:5" x14ac:dyDescent="0.25">
      <c r="A304" t="str">
        <f>"2025-01-13 14:59"</f>
        <v>2025-01-13 14:59</v>
      </c>
      <c r="B304">
        <v>11.065</v>
      </c>
      <c r="C304" t="s">
        <v>53</v>
      </c>
      <c r="D304" t="s">
        <v>53</v>
      </c>
      <c r="E304" t="s">
        <v>53</v>
      </c>
    </row>
    <row r="305" spans="1:5" x14ac:dyDescent="0.25">
      <c r="A305" t="str">
        <f>"2025-01-13 15:59"</f>
        <v>2025-01-13 15:59</v>
      </c>
      <c r="B305">
        <v>6.851</v>
      </c>
      <c r="C305" t="s">
        <v>53</v>
      </c>
      <c r="D305" t="s">
        <v>53</v>
      </c>
      <c r="E305" t="s">
        <v>53</v>
      </c>
    </row>
    <row r="306" spans="1:5" x14ac:dyDescent="0.25">
      <c r="A306" t="str">
        <f>"2025-01-13 16:59"</f>
        <v>2025-01-13 16:59</v>
      </c>
      <c r="B306">
        <v>11.1</v>
      </c>
      <c r="C306" t="s">
        <v>53</v>
      </c>
      <c r="D306" t="s">
        <v>53</v>
      </c>
      <c r="E306" t="s">
        <v>53</v>
      </c>
    </row>
    <row r="307" spans="1:5" x14ac:dyDescent="0.25">
      <c r="A307" t="str">
        <f>"2025-01-13 17:59"</f>
        <v>2025-01-13 17:59</v>
      </c>
      <c r="B307">
        <v>9.3659999999999997</v>
      </c>
      <c r="C307" t="s">
        <v>53</v>
      </c>
      <c r="D307" t="s">
        <v>53</v>
      </c>
      <c r="E307" t="s">
        <v>53</v>
      </c>
    </row>
    <row r="308" spans="1:5" x14ac:dyDescent="0.25">
      <c r="A308" t="str">
        <f>"2025-01-13 18:59"</f>
        <v>2025-01-13 18:59</v>
      </c>
      <c r="B308">
        <v>5.4450000000000003</v>
      </c>
      <c r="C308" t="s">
        <v>53</v>
      </c>
      <c r="D308" t="s">
        <v>53</v>
      </c>
      <c r="E308" t="s">
        <v>53</v>
      </c>
    </row>
    <row r="309" spans="1:5" x14ac:dyDescent="0.25">
      <c r="A309" t="str">
        <f>"2025-01-13 19:59"</f>
        <v>2025-01-13 19:59</v>
      </c>
      <c r="B309">
        <v>4.6420000000000003</v>
      </c>
      <c r="C309" t="s">
        <v>53</v>
      </c>
      <c r="D309" t="s">
        <v>53</v>
      </c>
      <c r="E309" t="s">
        <v>53</v>
      </c>
    </row>
    <row r="310" spans="1:5" x14ac:dyDescent="0.25">
      <c r="A310" t="str">
        <f>"2025-01-13 20:59"</f>
        <v>2025-01-13 20:59</v>
      </c>
      <c r="B310">
        <v>4.7320000000000002</v>
      </c>
      <c r="C310" t="s">
        <v>53</v>
      </c>
      <c r="D310" t="s">
        <v>53</v>
      </c>
      <c r="E310" t="s">
        <v>53</v>
      </c>
    </row>
    <row r="311" spans="1:5" x14ac:dyDescent="0.25">
      <c r="A311" t="str">
        <f>"2025-01-13 21:59"</f>
        <v>2025-01-13 21:59</v>
      </c>
      <c r="B311">
        <v>4.399</v>
      </c>
      <c r="C311" t="s">
        <v>53</v>
      </c>
      <c r="D311" t="s">
        <v>53</v>
      </c>
      <c r="E311" t="s">
        <v>53</v>
      </c>
    </row>
    <row r="312" spans="1:5" x14ac:dyDescent="0.25">
      <c r="A312" t="str">
        <f>"2025-01-13 22:59"</f>
        <v>2025-01-13 22:59</v>
      </c>
      <c r="B312">
        <v>4.3239999999999998</v>
      </c>
      <c r="C312" t="s">
        <v>53</v>
      </c>
      <c r="D312" t="s">
        <v>53</v>
      </c>
      <c r="E312" t="s">
        <v>53</v>
      </c>
    </row>
    <row r="313" spans="1:5" x14ac:dyDescent="0.25">
      <c r="A313" t="str">
        <f>"2025-01-13 23:59"</f>
        <v>2025-01-13 23:59</v>
      </c>
      <c r="B313">
        <v>4.5789999999999997</v>
      </c>
      <c r="C313" t="s">
        <v>53</v>
      </c>
      <c r="D313" t="s">
        <v>53</v>
      </c>
      <c r="E313" t="s">
        <v>53</v>
      </c>
    </row>
    <row r="314" spans="1:5" x14ac:dyDescent="0.25">
      <c r="A314" t="str">
        <f>"2025-01-14 00:59"</f>
        <v>2025-01-14 00:59</v>
      </c>
      <c r="B314">
        <v>4.415</v>
      </c>
      <c r="C314" t="s">
        <v>53</v>
      </c>
      <c r="D314" t="s">
        <v>53</v>
      </c>
      <c r="E314" t="s">
        <v>53</v>
      </c>
    </row>
    <row r="315" spans="1:5" x14ac:dyDescent="0.25">
      <c r="A315" t="str">
        <f>"2025-01-14 01:59"</f>
        <v>2025-01-14 01:59</v>
      </c>
      <c r="B315">
        <v>4.3639999999999999</v>
      </c>
      <c r="C315" t="s">
        <v>53</v>
      </c>
      <c r="D315" t="s">
        <v>53</v>
      </c>
      <c r="E315" t="s">
        <v>53</v>
      </c>
    </row>
    <row r="316" spans="1:5" x14ac:dyDescent="0.25">
      <c r="A316" t="str">
        <f>"2025-01-14 02:59"</f>
        <v>2025-01-14 02:59</v>
      </c>
      <c r="B316">
        <v>4.5350000000000001</v>
      </c>
      <c r="C316" t="s">
        <v>53</v>
      </c>
      <c r="D316" t="s">
        <v>53</v>
      </c>
      <c r="E316" t="s">
        <v>53</v>
      </c>
    </row>
    <row r="317" spans="1:5" x14ac:dyDescent="0.25">
      <c r="A317" t="str">
        <f>"2025-01-14 03:59"</f>
        <v>2025-01-14 03:59</v>
      </c>
      <c r="B317">
        <v>4.6280000000000001</v>
      </c>
      <c r="C317" t="s">
        <v>53</v>
      </c>
      <c r="D317" t="s">
        <v>53</v>
      </c>
      <c r="E317" t="s">
        <v>53</v>
      </c>
    </row>
    <row r="318" spans="1:5" x14ac:dyDescent="0.25">
      <c r="A318" t="str">
        <f>"2025-01-14 04:59"</f>
        <v>2025-01-14 04:59</v>
      </c>
      <c r="B318">
        <v>9.3019999999999996</v>
      </c>
      <c r="C318" t="s">
        <v>53</v>
      </c>
      <c r="D318" t="s">
        <v>53</v>
      </c>
      <c r="E318" t="s">
        <v>53</v>
      </c>
    </row>
    <row r="319" spans="1:5" x14ac:dyDescent="0.25">
      <c r="A319" t="str">
        <f>"2025-01-14 05:59"</f>
        <v>2025-01-14 05:59</v>
      </c>
      <c r="B319">
        <v>7.2110000000000003</v>
      </c>
      <c r="C319" t="s">
        <v>53</v>
      </c>
      <c r="D319" t="s">
        <v>53</v>
      </c>
      <c r="E319" t="s">
        <v>53</v>
      </c>
    </row>
    <row r="320" spans="1:5" x14ac:dyDescent="0.25">
      <c r="A320" t="str">
        <f>"2025-01-14 06:59"</f>
        <v>2025-01-14 06:59</v>
      </c>
      <c r="B320">
        <v>15.063000000000001</v>
      </c>
      <c r="C320" t="s">
        <v>53</v>
      </c>
      <c r="D320" t="s">
        <v>53</v>
      </c>
      <c r="E320" t="s">
        <v>53</v>
      </c>
    </row>
    <row r="321" spans="1:5" x14ac:dyDescent="0.25">
      <c r="A321" t="str">
        <f>"2025-01-14 07:59"</f>
        <v>2025-01-14 07:59</v>
      </c>
      <c r="B321">
        <v>14.795999999999999</v>
      </c>
      <c r="C321" t="s">
        <v>53</v>
      </c>
      <c r="D321" t="s">
        <v>53</v>
      </c>
      <c r="E321" t="s">
        <v>53</v>
      </c>
    </row>
    <row r="322" spans="1:5" x14ac:dyDescent="0.25">
      <c r="A322" t="str">
        <f>"2025-01-14 08:59"</f>
        <v>2025-01-14 08:59</v>
      </c>
      <c r="B322">
        <v>13.566000000000001</v>
      </c>
      <c r="C322" t="s">
        <v>53</v>
      </c>
      <c r="D322" t="s">
        <v>53</v>
      </c>
      <c r="E322" t="s">
        <v>53</v>
      </c>
    </row>
    <row r="323" spans="1:5" x14ac:dyDescent="0.25">
      <c r="A323" t="str">
        <f>"2025-01-14 09:59"</f>
        <v>2025-01-14 09:59</v>
      </c>
      <c r="B323">
        <v>21.725999999999999</v>
      </c>
      <c r="C323" t="s">
        <v>53</v>
      </c>
      <c r="D323" t="s">
        <v>53</v>
      </c>
      <c r="E323" t="s">
        <v>53</v>
      </c>
    </row>
    <row r="324" spans="1:5" x14ac:dyDescent="0.25">
      <c r="A324" t="str">
        <f>"2025-01-14 10:59"</f>
        <v>2025-01-14 10:59</v>
      </c>
      <c r="B324">
        <v>16.513999999999999</v>
      </c>
      <c r="C324" t="s">
        <v>53</v>
      </c>
      <c r="D324" t="s">
        <v>53</v>
      </c>
      <c r="E324" t="s">
        <v>53</v>
      </c>
    </row>
    <row r="325" spans="1:5" x14ac:dyDescent="0.25">
      <c r="A325" t="str">
        <f>"2025-01-14 11:59"</f>
        <v>2025-01-14 11:59</v>
      </c>
      <c r="B325">
        <v>9.6850000000000005</v>
      </c>
      <c r="C325" t="s">
        <v>53</v>
      </c>
      <c r="D325" t="s">
        <v>53</v>
      </c>
      <c r="E325" t="s">
        <v>53</v>
      </c>
    </row>
    <row r="326" spans="1:5" x14ac:dyDescent="0.25">
      <c r="A326" t="str">
        <f>"2025-01-14 12:59"</f>
        <v>2025-01-14 12:59</v>
      </c>
      <c r="B326">
        <v>15.662000000000001</v>
      </c>
      <c r="C326" t="s">
        <v>53</v>
      </c>
      <c r="D326" t="s">
        <v>53</v>
      </c>
      <c r="E326" t="s">
        <v>53</v>
      </c>
    </row>
    <row r="327" spans="1:5" x14ac:dyDescent="0.25">
      <c r="A327" t="str">
        <f>"2025-01-14 13:59"</f>
        <v>2025-01-14 13:59</v>
      </c>
      <c r="B327">
        <v>12.994</v>
      </c>
      <c r="C327" t="s">
        <v>53</v>
      </c>
      <c r="D327" t="s">
        <v>53</v>
      </c>
      <c r="E327" t="s">
        <v>53</v>
      </c>
    </row>
    <row r="328" spans="1:5" x14ac:dyDescent="0.25">
      <c r="A328" t="str">
        <f>"2025-01-14 14:59"</f>
        <v>2025-01-14 14:59</v>
      </c>
      <c r="B328">
        <v>8.4079999999999995</v>
      </c>
      <c r="C328" t="s">
        <v>53</v>
      </c>
      <c r="D328" t="s">
        <v>53</v>
      </c>
      <c r="E328" t="s">
        <v>53</v>
      </c>
    </row>
    <row r="329" spans="1:5" x14ac:dyDescent="0.25">
      <c r="A329" t="str">
        <f>"2025-01-14 15:59"</f>
        <v>2025-01-14 15:59</v>
      </c>
      <c r="B329">
        <v>6.5940000000000003</v>
      </c>
      <c r="C329" t="s">
        <v>53</v>
      </c>
      <c r="D329" t="s">
        <v>53</v>
      </c>
      <c r="E329" t="s">
        <v>53</v>
      </c>
    </row>
    <row r="330" spans="1:5" x14ac:dyDescent="0.25">
      <c r="A330" t="str">
        <f>"2025-01-14 16:59"</f>
        <v>2025-01-14 16:59</v>
      </c>
      <c r="B330">
        <v>10.481999999999999</v>
      </c>
      <c r="C330" t="s">
        <v>53</v>
      </c>
      <c r="D330" t="s">
        <v>53</v>
      </c>
      <c r="E330" t="s">
        <v>53</v>
      </c>
    </row>
    <row r="331" spans="1:5" x14ac:dyDescent="0.25">
      <c r="A331" t="str">
        <f>"2025-01-14 17:59"</f>
        <v>2025-01-14 17:59</v>
      </c>
      <c r="B331">
        <v>8.0090000000000003</v>
      </c>
      <c r="C331" t="s">
        <v>53</v>
      </c>
      <c r="D331" t="s">
        <v>53</v>
      </c>
      <c r="E331" t="s">
        <v>53</v>
      </c>
    </row>
    <row r="332" spans="1:5" x14ac:dyDescent="0.25">
      <c r="A332" t="str">
        <f>"2025-01-14 18:59"</f>
        <v>2025-01-14 18:59</v>
      </c>
      <c r="B332">
        <v>5.6360000000000001</v>
      </c>
      <c r="C332" t="s">
        <v>53</v>
      </c>
      <c r="D332" t="s">
        <v>53</v>
      </c>
      <c r="E332" t="s">
        <v>53</v>
      </c>
    </row>
    <row r="333" spans="1:5" x14ac:dyDescent="0.25">
      <c r="A333" t="str">
        <f>"2025-01-14 19:59"</f>
        <v>2025-01-14 19:59</v>
      </c>
      <c r="B333">
        <v>4.6390000000000002</v>
      </c>
      <c r="C333" t="s">
        <v>53</v>
      </c>
      <c r="D333" t="s">
        <v>53</v>
      </c>
      <c r="E333" t="s">
        <v>53</v>
      </c>
    </row>
    <row r="334" spans="1:5" x14ac:dyDescent="0.25">
      <c r="A334" t="str">
        <f>"2025-01-14 20:59"</f>
        <v>2025-01-14 20:59</v>
      </c>
      <c r="B334">
        <v>4.7190000000000003</v>
      </c>
      <c r="C334" t="s">
        <v>53</v>
      </c>
      <c r="D334" t="s">
        <v>53</v>
      </c>
      <c r="E334" t="s">
        <v>53</v>
      </c>
    </row>
    <row r="335" spans="1:5" x14ac:dyDescent="0.25">
      <c r="A335" t="str">
        <f>"2025-01-14 21:59"</f>
        <v>2025-01-14 21:59</v>
      </c>
      <c r="B335">
        <v>4.524</v>
      </c>
      <c r="C335" t="s">
        <v>53</v>
      </c>
      <c r="D335" t="s">
        <v>53</v>
      </c>
      <c r="E335" t="s">
        <v>53</v>
      </c>
    </row>
    <row r="336" spans="1:5" x14ac:dyDescent="0.25">
      <c r="A336" t="str">
        <f>"2025-01-14 22:59"</f>
        <v>2025-01-14 22:59</v>
      </c>
      <c r="B336">
        <v>4.6079999999999997</v>
      </c>
      <c r="C336" t="s">
        <v>53</v>
      </c>
      <c r="D336" t="s">
        <v>53</v>
      </c>
      <c r="E336" t="s">
        <v>53</v>
      </c>
    </row>
    <row r="337" spans="1:5" x14ac:dyDescent="0.25">
      <c r="A337" t="str">
        <f>"2025-01-14 23:59"</f>
        <v>2025-01-14 23:59</v>
      </c>
      <c r="B337">
        <v>4.6520000000000001</v>
      </c>
      <c r="C337" t="s">
        <v>53</v>
      </c>
      <c r="D337" t="s">
        <v>53</v>
      </c>
      <c r="E337" t="s">
        <v>53</v>
      </c>
    </row>
    <row r="338" spans="1:5" x14ac:dyDescent="0.25">
      <c r="A338" t="str">
        <f>"2025-01-15 00:59"</f>
        <v>2025-01-15 00:59</v>
      </c>
      <c r="B338">
        <v>4.4530000000000003</v>
      </c>
      <c r="C338" t="s">
        <v>53</v>
      </c>
      <c r="D338" t="s">
        <v>53</v>
      </c>
      <c r="E338" t="s">
        <v>53</v>
      </c>
    </row>
    <row r="339" spans="1:5" x14ac:dyDescent="0.25">
      <c r="A339" t="str">
        <f>"2025-01-15 01:59"</f>
        <v>2025-01-15 01:59</v>
      </c>
      <c r="B339">
        <v>4.5110000000000001</v>
      </c>
      <c r="C339" t="s">
        <v>53</v>
      </c>
      <c r="D339" t="s">
        <v>53</v>
      </c>
      <c r="E339" t="s">
        <v>53</v>
      </c>
    </row>
    <row r="340" spans="1:5" x14ac:dyDescent="0.25">
      <c r="A340" t="str">
        <f>"2025-01-15 02:59"</f>
        <v>2025-01-15 02:59</v>
      </c>
      <c r="B340">
        <v>4.6429999999999998</v>
      </c>
      <c r="C340" t="s">
        <v>53</v>
      </c>
      <c r="D340" t="s">
        <v>53</v>
      </c>
      <c r="E340" t="s">
        <v>53</v>
      </c>
    </row>
    <row r="341" spans="1:5" x14ac:dyDescent="0.25">
      <c r="A341" t="str">
        <f>"2025-01-15 03:59"</f>
        <v>2025-01-15 03:59</v>
      </c>
      <c r="B341">
        <v>4.67</v>
      </c>
      <c r="C341" t="s">
        <v>53</v>
      </c>
      <c r="D341" t="s">
        <v>53</v>
      </c>
      <c r="E341" t="s">
        <v>53</v>
      </c>
    </row>
    <row r="342" spans="1:5" x14ac:dyDescent="0.25">
      <c r="A342" t="str">
        <f>"2025-01-15 04:59"</f>
        <v>2025-01-15 04:59</v>
      </c>
      <c r="B342">
        <v>8.3360000000000003</v>
      </c>
      <c r="C342" t="s">
        <v>53</v>
      </c>
      <c r="D342" t="s">
        <v>53</v>
      </c>
      <c r="E342" t="s">
        <v>53</v>
      </c>
    </row>
    <row r="343" spans="1:5" x14ac:dyDescent="0.25">
      <c r="A343" t="str">
        <f>"2025-01-15 05:59"</f>
        <v>2025-01-15 05:59</v>
      </c>
      <c r="B343">
        <v>6.6269999999999998</v>
      </c>
      <c r="C343" t="s">
        <v>53</v>
      </c>
      <c r="D343" t="s">
        <v>53</v>
      </c>
      <c r="E343" t="s">
        <v>53</v>
      </c>
    </row>
    <row r="344" spans="1:5" x14ac:dyDescent="0.25">
      <c r="A344" t="str">
        <f>"2025-01-15 06:59"</f>
        <v>2025-01-15 06:59</v>
      </c>
      <c r="B344">
        <v>20.077000000000002</v>
      </c>
      <c r="C344" t="s">
        <v>53</v>
      </c>
      <c r="D344" t="s">
        <v>53</v>
      </c>
      <c r="E344" t="s">
        <v>53</v>
      </c>
    </row>
    <row r="345" spans="1:5" x14ac:dyDescent="0.25">
      <c r="A345" t="str">
        <f>"2025-01-15 07:59"</f>
        <v>2025-01-15 07:59</v>
      </c>
      <c r="B345">
        <v>17.184000000000001</v>
      </c>
      <c r="C345" t="s">
        <v>53</v>
      </c>
      <c r="D345" t="s">
        <v>53</v>
      </c>
      <c r="E345" t="s">
        <v>53</v>
      </c>
    </row>
    <row r="346" spans="1:5" x14ac:dyDescent="0.25">
      <c r="A346" t="str">
        <f>"2025-01-15 08:59"</f>
        <v>2025-01-15 08:59</v>
      </c>
      <c r="B346">
        <v>21.385999999999999</v>
      </c>
      <c r="C346" t="s">
        <v>53</v>
      </c>
      <c r="D346" t="s">
        <v>53</v>
      </c>
      <c r="E346" t="s">
        <v>53</v>
      </c>
    </row>
    <row r="347" spans="1:5" x14ac:dyDescent="0.25">
      <c r="A347" t="str">
        <f>"2025-01-15 09:59"</f>
        <v>2025-01-15 09:59</v>
      </c>
      <c r="B347">
        <v>20.190000000000001</v>
      </c>
      <c r="C347" t="s">
        <v>53</v>
      </c>
      <c r="D347" t="s">
        <v>53</v>
      </c>
      <c r="E347" t="s">
        <v>53</v>
      </c>
    </row>
    <row r="348" spans="1:5" x14ac:dyDescent="0.25">
      <c r="A348" t="str">
        <f>"2025-01-15 10:59"</f>
        <v>2025-01-15 10:59</v>
      </c>
      <c r="B348">
        <v>15.154999999999999</v>
      </c>
      <c r="C348" t="s">
        <v>53</v>
      </c>
      <c r="D348" t="s">
        <v>53</v>
      </c>
      <c r="E348" t="s">
        <v>53</v>
      </c>
    </row>
    <row r="349" spans="1:5" x14ac:dyDescent="0.25">
      <c r="A349" t="str">
        <f>"2025-01-15 11:59"</f>
        <v>2025-01-15 11:59</v>
      </c>
      <c r="B349">
        <v>9.6989999999999998</v>
      </c>
      <c r="C349" t="s">
        <v>53</v>
      </c>
      <c r="D349" t="s">
        <v>53</v>
      </c>
      <c r="E349" t="s">
        <v>53</v>
      </c>
    </row>
    <row r="350" spans="1:5" x14ac:dyDescent="0.25">
      <c r="A350" t="str">
        <f>"2025-01-15 12:59"</f>
        <v>2025-01-15 12:59</v>
      </c>
      <c r="B350">
        <v>14.974</v>
      </c>
      <c r="C350" t="s">
        <v>53</v>
      </c>
      <c r="D350" t="s">
        <v>53</v>
      </c>
      <c r="E350" t="s">
        <v>53</v>
      </c>
    </row>
    <row r="351" spans="1:5" x14ac:dyDescent="0.25">
      <c r="A351" t="str">
        <f>"2025-01-15 13:59"</f>
        <v>2025-01-15 13:59</v>
      </c>
      <c r="B351">
        <v>19.933</v>
      </c>
      <c r="C351" t="s">
        <v>53</v>
      </c>
      <c r="D351" t="s">
        <v>53</v>
      </c>
      <c r="E351" t="s">
        <v>53</v>
      </c>
    </row>
    <row r="352" spans="1:5" x14ac:dyDescent="0.25">
      <c r="A352" t="str">
        <f>"2025-01-15 14:59"</f>
        <v>2025-01-15 14:59</v>
      </c>
      <c r="B352">
        <v>10.537000000000001</v>
      </c>
      <c r="C352" t="s">
        <v>53</v>
      </c>
      <c r="D352" t="s">
        <v>53</v>
      </c>
      <c r="E352" t="s">
        <v>53</v>
      </c>
    </row>
    <row r="353" spans="1:5" x14ac:dyDescent="0.25">
      <c r="A353" t="str">
        <f>"2025-01-15 15:59"</f>
        <v>2025-01-15 15:59</v>
      </c>
      <c r="B353">
        <v>6.5049999999999999</v>
      </c>
      <c r="C353" t="s">
        <v>53</v>
      </c>
      <c r="D353" t="s">
        <v>53</v>
      </c>
      <c r="E353" t="s">
        <v>53</v>
      </c>
    </row>
    <row r="354" spans="1:5" x14ac:dyDescent="0.25">
      <c r="A354" t="str">
        <f>"2025-01-15 16:59"</f>
        <v>2025-01-15 16:59</v>
      </c>
      <c r="B354">
        <v>10.156000000000001</v>
      </c>
      <c r="C354" t="s">
        <v>53</v>
      </c>
      <c r="D354" t="s">
        <v>53</v>
      </c>
      <c r="E354" t="s">
        <v>53</v>
      </c>
    </row>
    <row r="355" spans="1:5" x14ac:dyDescent="0.25">
      <c r="A355" t="str">
        <f>"2025-01-15 17:59"</f>
        <v>2025-01-15 17:59</v>
      </c>
      <c r="B355">
        <v>6.899</v>
      </c>
      <c r="C355" t="s">
        <v>53</v>
      </c>
      <c r="D355" t="s">
        <v>53</v>
      </c>
      <c r="E355" t="s">
        <v>53</v>
      </c>
    </row>
    <row r="356" spans="1:5" x14ac:dyDescent="0.25">
      <c r="A356" t="str">
        <f>"2025-01-15 18:59"</f>
        <v>2025-01-15 18:59</v>
      </c>
      <c r="B356">
        <v>5.5629999999999997</v>
      </c>
      <c r="C356" t="s">
        <v>53</v>
      </c>
      <c r="D356" t="s">
        <v>53</v>
      </c>
      <c r="E356" t="s">
        <v>53</v>
      </c>
    </row>
    <row r="357" spans="1:5" x14ac:dyDescent="0.25">
      <c r="A357" t="str">
        <f>"2025-01-15 19:59"</f>
        <v>2025-01-15 19:59</v>
      </c>
      <c r="B357">
        <v>4.5270000000000001</v>
      </c>
      <c r="C357" t="s">
        <v>53</v>
      </c>
      <c r="D357" t="s">
        <v>53</v>
      </c>
      <c r="E357" t="s">
        <v>53</v>
      </c>
    </row>
    <row r="358" spans="1:5" x14ac:dyDescent="0.25">
      <c r="A358" t="str">
        <f>"2025-01-15 20:59"</f>
        <v>2025-01-15 20:59</v>
      </c>
      <c r="B358">
        <v>4.54</v>
      </c>
      <c r="C358" t="s">
        <v>53</v>
      </c>
      <c r="D358" t="s">
        <v>53</v>
      </c>
      <c r="E358" t="s">
        <v>53</v>
      </c>
    </row>
    <row r="359" spans="1:5" x14ac:dyDescent="0.25">
      <c r="A359" t="str">
        <f>"2025-01-15 21:59"</f>
        <v>2025-01-15 21:59</v>
      </c>
      <c r="B359">
        <v>4.5449999999999999</v>
      </c>
      <c r="C359" t="s">
        <v>53</v>
      </c>
      <c r="D359" t="s">
        <v>53</v>
      </c>
      <c r="E359" t="s">
        <v>53</v>
      </c>
    </row>
    <row r="360" spans="1:5" x14ac:dyDescent="0.25">
      <c r="A360" t="str">
        <f>"2025-01-15 22:59"</f>
        <v>2025-01-15 22:59</v>
      </c>
      <c r="B360">
        <v>4.5810000000000004</v>
      </c>
      <c r="C360" t="s">
        <v>53</v>
      </c>
      <c r="D360" t="s">
        <v>53</v>
      </c>
      <c r="E360" t="s">
        <v>53</v>
      </c>
    </row>
    <row r="361" spans="1:5" x14ac:dyDescent="0.25">
      <c r="A361" t="str">
        <f>"2025-01-15 23:59"</f>
        <v>2025-01-15 23:59</v>
      </c>
      <c r="B361">
        <v>4.4210000000000003</v>
      </c>
      <c r="C361" t="s">
        <v>53</v>
      </c>
      <c r="D361" t="s">
        <v>53</v>
      </c>
      <c r="E361" t="s">
        <v>53</v>
      </c>
    </row>
    <row r="362" spans="1:5" x14ac:dyDescent="0.25">
      <c r="A362" t="str">
        <f>"2025-01-16 00:59"</f>
        <v>2025-01-16 00:59</v>
      </c>
      <c r="B362">
        <v>4.359</v>
      </c>
      <c r="C362" t="s">
        <v>53</v>
      </c>
      <c r="D362" t="s">
        <v>53</v>
      </c>
      <c r="E362" t="s">
        <v>53</v>
      </c>
    </row>
    <row r="363" spans="1:5" x14ac:dyDescent="0.25">
      <c r="A363" t="str">
        <f>"2025-01-16 01:59"</f>
        <v>2025-01-16 01:59</v>
      </c>
      <c r="B363">
        <v>4.4489999999999998</v>
      </c>
      <c r="C363" t="s">
        <v>53</v>
      </c>
      <c r="D363" t="s">
        <v>53</v>
      </c>
      <c r="E363" t="s">
        <v>53</v>
      </c>
    </row>
    <row r="364" spans="1:5" x14ac:dyDescent="0.25">
      <c r="A364" t="str">
        <f>"2025-01-16 02:59"</f>
        <v>2025-01-16 02:59</v>
      </c>
      <c r="B364">
        <v>4.4809999999999999</v>
      </c>
      <c r="C364" t="s">
        <v>53</v>
      </c>
      <c r="D364" t="s">
        <v>53</v>
      </c>
      <c r="E364" t="s">
        <v>53</v>
      </c>
    </row>
    <row r="365" spans="1:5" x14ac:dyDescent="0.25">
      <c r="A365" t="str">
        <f>"2025-01-16 03:59"</f>
        <v>2025-01-16 03:59</v>
      </c>
      <c r="B365">
        <v>4.6390000000000002</v>
      </c>
      <c r="C365" t="s">
        <v>53</v>
      </c>
      <c r="D365" t="s">
        <v>53</v>
      </c>
      <c r="E365" t="s">
        <v>53</v>
      </c>
    </row>
    <row r="366" spans="1:5" x14ac:dyDescent="0.25">
      <c r="A366" t="str">
        <f>"2025-01-16 04:59"</f>
        <v>2025-01-16 04:59</v>
      </c>
      <c r="B366">
        <v>8.7379999999999995</v>
      </c>
      <c r="C366" t="s">
        <v>53</v>
      </c>
      <c r="D366" t="s">
        <v>53</v>
      </c>
      <c r="E366" t="s">
        <v>53</v>
      </c>
    </row>
    <row r="367" spans="1:5" x14ac:dyDescent="0.25">
      <c r="A367" t="str">
        <f>"2025-01-16 05:59"</f>
        <v>2025-01-16 05:59</v>
      </c>
      <c r="B367">
        <v>6.4950000000000001</v>
      </c>
      <c r="C367" t="s">
        <v>53</v>
      </c>
      <c r="D367" t="s">
        <v>53</v>
      </c>
      <c r="E367" t="s">
        <v>53</v>
      </c>
    </row>
    <row r="368" spans="1:5" x14ac:dyDescent="0.25">
      <c r="A368" t="str">
        <f>"2025-01-16 06:59"</f>
        <v>2025-01-16 06:59</v>
      </c>
      <c r="B368">
        <v>19.739999999999998</v>
      </c>
      <c r="C368" t="s">
        <v>53</v>
      </c>
      <c r="D368" t="s">
        <v>53</v>
      </c>
      <c r="E368" t="s">
        <v>53</v>
      </c>
    </row>
    <row r="369" spans="1:5" x14ac:dyDescent="0.25">
      <c r="A369" t="str">
        <f>"2025-01-16 07:59"</f>
        <v>2025-01-16 07:59</v>
      </c>
      <c r="B369">
        <v>14.292</v>
      </c>
      <c r="C369" t="s">
        <v>53</v>
      </c>
      <c r="D369" t="s">
        <v>53</v>
      </c>
      <c r="E369" t="s">
        <v>53</v>
      </c>
    </row>
    <row r="370" spans="1:5" x14ac:dyDescent="0.25">
      <c r="A370" t="str">
        <f>"2025-01-16 08:59"</f>
        <v>2025-01-16 08:59</v>
      </c>
      <c r="B370">
        <v>16.614999999999998</v>
      </c>
      <c r="C370" t="s">
        <v>53</v>
      </c>
      <c r="D370" t="s">
        <v>53</v>
      </c>
      <c r="E370" t="s">
        <v>53</v>
      </c>
    </row>
    <row r="371" spans="1:5" x14ac:dyDescent="0.25">
      <c r="A371" t="str">
        <f>"2025-01-16 09:59"</f>
        <v>2025-01-16 09:59</v>
      </c>
      <c r="B371">
        <v>18.358000000000001</v>
      </c>
      <c r="C371" t="s">
        <v>53</v>
      </c>
      <c r="D371" t="s">
        <v>53</v>
      </c>
      <c r="E371" t="s">
        <v>53</v>
      </c>
    </row>
    <row r="372" spans="1:5" x14ac:dyDescent="0.25">
      <c r="A372" t="str">
        <f>"2025-01-16 10:59"</f>
        <v>2025-01-16 10:59</v>
      </c>
      <c r="B372">
        <v>13.276</v>
      </c>
      <c r="C372" t="s">
        <v>53</v>
      </c>
      <c r="D372" t="s">
        <v>53</v>
      </c>
      <c r="E372" t="s">
        <v>53</v>
      </c>
    </row>
    <row r="373" spans="1:5" x14ac:dyDescent="0.25">
      <c r="A373" t="str">
        <f>"2025-01-16 11:59"</f>
        <v>2025-01-16 11:59</v>
      </c>
      <c r="B373">
        <v>14.249000000000001</v>
      </c>
      <c r="C373" t="s">
        <v>53</v>
      </c>
      <c r="D373" t="s">
        <v>53</v>
      </c>
      <c r="E373" t="s">
        <v>53</v>
      </c>
    </row>
    <row r="374" spans="1:5" x14ac:dyDescent="0.25">
      <c r="A374" t="str">
        <f>"2025-01-16 12:59"</f>
        <v>2025-01-16 12:59</v>
      </c>
      <c r="B374">
        <v>16.936</v>
      </c>
      <c r="C374" t="s">
        <v>53</v>
      </c>
      <c r="D374" t="s">
        <v>53</v>
      </c>
      <c r="E374" t="s">
        <v>53</v>
      </c>
    </row>
    <row r="375" spans="1:5" x14ac:dyDescent="0.25">
      <c r="A375" t="str">
        <f>"2025-01-16 13:59"</f>
        <v>2025-01-16 13:59</v>
      </c>
      <c r="B375">
        <v>18.879000000000001</v>
      </c>
      <c r="C375" t="s">
        <v>53</v>
      </c>
      <c r="D375" t="s">
        <v>53</v>
      </c>
      <c r="E375" t="s">
        <v>53</v>
      </c>
    </row>
    <row r="376" spans="1:5" x14ac:dyDescent="0.25">
      <c r="A376" t="str">
        <f>"2025-01-16 14:59"</f>
        <v>2025-01-16 14:59</v>
      </c>
      <c r="B376">
        <v>9.7260000000000009</v>
      </c>
      <c r="C376" t="s">
        <v>53</v>
      </c>
      <c r="D376" t="s">
        <v>53</v>
      </c>
      <c r="E376" t="s">
        <v>53</v>
      </c>
    </row>
    <row r="377" spans="1:5" x14ac:dyDescent="0.25">
      <c r="A377" t="str">
        <f>"2025-01-16 15:59"</f>
        <v>2025-01-16 15:59</v>
      </c>
      <c r="B377">
        <v>6.6109999999999998</v>
      </c>
      <c r="C377" t="s">
        <v>53</v>
      </c>
      <c r="D377" t="s">
        <v>53</v>
      </c>
      <c r="E377" t="s">
        <v>53</v>
      </c>
    </row>
    <row r="378" spans="1:5" x14ac:dyDescent="0.25">
      <c r="A378" t="str">
        <f>"2025-01-16 16:59"</f>
        <v>2025-01-16 16:59</v>
      </c>
      <c r="B378">
        <v>9.9710000000000001</v>
      </c>
      <c r="C378" t="s">
        <v>53</v>
      </c>
      <c r="D378" t="s">
        <v>53</v>
      </c>
      <c r="E378" t="s">
        <v>53</v>
      </c>
    </row>
    <row r="379" spans="1:5" x14ac:dyDescent="0.25">
      <c r="A379" t="str">
        <f>"2025-01-16 17:59"</f>
        <v>2025-01-16 17:59</v>
      </c>
      <c r="B379">
        <v>8.6050000000000004</v>
      </c>
      <c r="C379" t="s">
        <v>53</v>
      </c>
      <c r="D379" t="s">
        <v>53</v>
      </c>
      <c r="E379" t="s">
        <v>53</v>
      </c>
    </row>
    <row r="380" spans="1:5" x14ac:dyDescent="0.25">
      <c r="A380" t="str">
        <f>"2025-01-16 18:59"</f>
        <v>2025-01-16 18:59</v>
      </c>
      <c r="B380">
        <v>5.3659999999999997</v>
      </c>
      <c r="C380" t="s">
        <v>53</v>
      </c>
      <c r="D380" t="s">
        <v>53</v>
      </c>
      <c r="E380" t="s">
        <v>53</v>
      </c>
    </row>
    <row r="381" spans="1:5" x14ac:dyDescent="0.25">
      <c r="A381" t="str">
        <f>"2025-01-16 19:59"</f>
        <v>2025-01-16 19:59</v>
      </c>
      <c r="B381">
        <v>4.3879999999999999</v>
      </c>
      <c r="C381" t="s">
        <v>53</v>
      </c>
      <c r="D381" t="s">
        <v>53</v>
      </c>
      <c r="E381" t="s">
        <v>53</v>
      </c>
    </row>
    <row r="382" spans="1:5" x14ac:dyDescent="0.25">
      <c r="A382" t="str">
        <f>"2025-01-16 20:59"</f>
        <v>2025-01-16 20:59</v>
      </c>
      <c r="B382">
        <v>4.5460000000000003</v>
      </c>
      <c r="C382" t="s">
        <v>53</v>
      </c>
      <c r="D382" t="s">
        <v>53</v>
      </c>
      <c r="E382" t="s">
        <v>53</v>
      </c>
    </row>
    <row r="383" spans="1:5" x14ac:dyDescent="0.25">
      <c r="A383" t="str">
        <f>"2025-01-16 21:59"</f>
        <v>2025-01-16 21:59</v>
      </c>
      <c r="B383">
        <v>4.5309999999999997</v>
      </c>
      <c r="C383" t="s">
        <v>53</v>
      </c>
      <c r="D383" t="s">
        <v>53</v>
      </c>
      <c r="E383" t="s">
        <v>53</v>
      </c>
    </row>
    <row r="384" spans="1:5" x14ac:dyDescent="0.25">
      <c r="A384" t="str">
        <f>"2025-01-16 22:59"</f>
        <v>2025-01-16 22:59</v>
      </c>
      <c r="B384">
        <v>4.6660000000000004</v>
      </c>
      <c r="C384" t="s">
        <v>53</v>
      </c>
      <c r="D384" t="s">
        <v>53</v>
      </c>
      <c r="E384" t="s">
        <v>53</v>
      </c>
    </row>
    <row r="385" spans="1:5" x14ac:dyDescent="0.25">
      <c r="A385" t="str">
        <f>"2025-01-16 23:59"</f>
        <v>2025-01-16 23:59</v>
      </c>
      <c r="B385">
        <v>4.5090000000000003</v>
      </c>
      <c r="C385" t="s">
        <v>53</v>
      </c>
      <c r="D385" t="s">
        <v>53</v>
      </c>
      <c r="E385" t="s">
        <v>53</v>
      </c>
    </row>
    <row r="386" spans="1:5" x14ac:dyDescent="0.25">
      <c r="A386" t="str">
        <f>"2025-01-17 00:59"</f>
        <v>2025-01-17 00:59</v>
      </c>
      <c r="B386">
        <v>4.5369999999999999</v>
      </c>
      <c r="C386" t="s">
        <v>53</v>
      </c>
      <c r="D386" t="s">
        <v>53</v>
      </c>
      <c r="E386" t="s">
        <v>53</v>
      </c>
    </row>
    <row r="387" spans="1:5" x14ac:dyDescent="0.25">
      <c r="A387" t="str">
        <f>"2025-01-17 01:59"</f>
        <v>2025-01-17 01:59</v>
      </c>
      <c r="B387">
        <v>4.49</v>
      </c>
      <c r="C387" t="s">
        <v>53</v>
      </c>
      <c r="D387" t="s">
        <v>53</v>
      </c>
      <c r="E387" t="s">
        <v>53</v>
      </c>
    </row>
    <row r="388" spans="1:5" x14ac:dyDescent="0.25">
      <c r="A388" t="str">
        <f>"2025-01-17 02:59"</f>
        <v>2025-01-17 02:59</v>
      </c>
      <c r="B388">
        <v>4.569</v>
      </c>
      <c r="C388" t="s">
        <v>53</v>
      </c>
      <c r="D388" t="s">
        <v>53</v>
      </c>
      <c r="E388" t="s">
        <v>53</v>
      </c>
    </row>
    <row r="389" spans="1:5" x14ac:dyDescent="0.25">
      <c r="A389" t="str">
        <f>"2025-01-17 03:59"</f>
        <v>2025-01-17 03:59</v>
      </c>
      <c r="B389">
        <v>4.83</v>
      </c>
      <c r="C389" t="s">
        <v>53</v>
      </c>
      <c r="D389" t="s">
        <v>53</v>
      </c>
      <c r="E389" t="s">
        <v>53</v>
      </c>
    </row>
    <row r="390" spans="1:5" x14ac:dyDescent="0.25">
      <c r="A390" t="str">
        <f>"2025-01-17 04:59"</f>
        <v>2025-01-17 04:59</v>
      </c>
      <c r="B390">
        <v>8.2200000000000006</v>
      </c>
      <c r="C390" t="s">
        <v>53</v>
      </c>
      <c r="D390" t="s">
        <v>53</v>
      </c>
      <c r="E390" t="s">
        <v>53</v>
      </c>
    </row>
    <row r="391" spans="1:5" x14ac:dyDescent="0.25">
      <c r="A391" t="str">
        <f>"2025-01-17 05:59"</f>
        <v>2025-01-17 05:59</v>
      </c>
      <c r="B391">
        <v>6.6340000000000003</v>
      </c>
      <c r="C391" t="s">
        <v>53</v>
      </c>
      <c r="D391" t="s">
        <v>53</v>
      </c>
      <c r="E391" t="s">
        <v>53</v>
      </c>
    </row>
    <row r="392" spans="1:5" x14ac:dyDescent="0.25">
      <c r="A392" t="str">
        <f>"2025-01-17 06:59"</f>
        <v>2025-01-17 06:59</v>
      </c>
      <c r="B392">
        <v>12.965999999999999</v>
      </c>
      <c r="C392" t="s">
        <v>53</v>
      </c>
      <c r="D392" t="s">
        <v>53</v>
      </c>
      <c r="E392" t="s">
        <v>53</v>
      </c>
    </row>
    <row r="393" spans="1:5" x14ac:dyDescent="0.25">
      <c r="A393" t="str">
        <f>"2025-01-17 07:59"</f>
        <v>2025-01-17 07:59</v>
      </c>
      <c r="B393">
        <v>16.925999999999998</v>
      </c>
      <c r="C393" t="s">
        <v>53</v>
      </c>
      <c r="D393" t="s">
        <v>53</v>
      </c>
      <c r="E393" t="s">
        <v>53</v>
      </c>
    </row>
    <row r="394" spans="1:5" x14ac:dyDescent="0.25">
      <c r="A394" t="str">
        <f>"2025-01-17 08:59"</f>
        <v>2025-01-17 08:59</v>
      </c>
      <c r="B394">
        <v>18.332999999999998</v>
      </c>
      <c r="C394" t="s">
        <v>53</v>
      </c>
      <c r="D394" t="s">
        <v>53</v>
      </c>
      <c r="E394" t="s">
        <v>53</v>
      </c>
    </row>
    <row r="395" spans="1:5" x14ac:dyDescent="0.25">
      <c r="A395" t="str">
        <f>"2025-01-17 09:59"</f>
        <v>2025-01-17 09:59</v>
      </c>
      <c r="B395">
        <v>11.609</v>
      </c>
      <c r="C395" t="s">
        <v>53</v>
      </c>
      <c r="D395" t="s">
        <v>53</v>
      </c>
      <c r="E395" t="s">
        <v>53</v>
      </c>
    </row>
    <row r="396" spans="1:5" x14ac:dyDescent="0.25">
      <c r="A396" t="str">
        <f>"2025-01-17 10:59"</f>
        <v>2025-01-17 10:59</v>
      </c>
      <c r="B396">
        <v>11.648</v>
      </c>
      <c r="C396" t="s">
        <v>53</v>
      </c>
      <c r="D396" t="s">
        <v>53</v>
      </c>
      <c r="E396" t="s">
        <v>53</v>
      </c>
    </row>
    <row r="397" spans="1:5" x14ac:dyDescent="0.25">
      <c r="A397" t="str">
        <f>"2025-01-17 11:59"</f>
        <v>2025-01-17 11:59</v>
      </c>
      <c r="B397">
        <v>13.852</v>
      </c>
      <c r="C397" t="s">
        <v>53</v>
      </c>
      <c r="D397" t="s">
        <v>53</v>
      </c>
      <c r="E397" t="s">
        <v>53</v>
      </c>
    </row>
    <row r="398" spans="1:5" x14ac:dyDescent="0.25">
      <c r="A398" t="str">
        <f>"2025-01-17 12:59"</f>
        <v>2025-01-17 12:59</v>
      </c>
      <c r="B398">
        <v>13.772</v>
      </c>
      <c r="C398" t="s">
        <v>53</v>
      </c>
      <c r="D398" t="s">
        <v>53</v>
      </c>
      <c r="E398" t="s">
        <v>53</v>
      </c>
    </row>
    <row r="399" spans="1:5" x14ac:dyDescent="0.25">
      <c r="A399" t="str">
        <f>"2025-01-17 13:59"</f>
        <v>2025-01-17 13:59</v>
      </c>
      <c r="B399">
        <v>21.756</v>
      </c>
      <c r="C399" t="s">
        <v>53</v>
      </c>
      <c r="D399" t="s">
        <v>53</v>
      </c>
      <c r="E399" t="s">
        <v>53</v>
      </c>
    </row>
    <row r="400" spans="1:5" x14ac:dyDescent="0.25">
      <c r="A400" t="str">
        <f>"2025-01-17 14:59"</f>
        <v>2025-01-17 14:59</v>
      </c>
      <c r="B400">
        <v>9.1850000000000005</v>
      </c>
      <c r="C400" t="s">
        <v>53</v>
      </c>
      <c r="D400" t="s">
        <v>53</v>
      </c>
      <c r="E400" t="s">
        <v>53</v>
      </c>
    </row>
    <row r="401" spans="1:5" x14ac:dyDescent="0.25">
      <c r="A401" t="str">
        <f>"2025-01-17 15:59"</f>
        <v>2025-01-17 15:59</v>
      </c>
      <c r="B401">
        <v>6.0110000000000001</v>
      </c>
      <c r="C401" t="s">
        <v>53</v>
      </c>
      <c r="D401" t="s">
        <v>53</v>
      </c>
      <c r="E401" t="s">
        <v>53</v>
      </c>
    </row>
    <row r="402" spans="1:5" x14ac:dyDescent="0.25">
      <c r="A402" t="str">
        <f>"2025-01-17 16:59"</f>
        <v>2025-01-17 16:59</v>
      </c>
      <c r="B402">
        <v>10.988</v>
      </c>
      <c r="C402" t="s">
        <v>53</v>
      </c>
      <c r="D402" t="s">
        <v>53</v>
      </c>
      <c r="E402" t="s">
        <v>53</v>
      </c>
    </row>
    <row r="403" spans="1:5" x14ac:dyDescent="0.25">
      <c r="A403" t="str">
        <f>"2025-01-17 17:59"</f>
        <v>2025-01-17 17:59</v>
      </c>
      <c r="B403">
        <v>9.1959999999999997</v>
      </c>
      <c r="C403" t="s">
        <v>53</v>
      </c>
      <c r="D403" t="s">
        <v>53</v>
      </c>
      <c r="E403" t="s">
        <v>53</v>
      </c>
    </row>
    <row r="404" spans="1:5" x14ac:dyDescent="0.25">
      <c r="A404" t="str">
        <f>"2025-01-17 18:59"</f>
        <v>2025-01-17 18:59</v>
      </c>
      <c r="B404">
        <v>5.5330000000000004</v>
      </c>
      <c r="C404" t="s">
        <v>53</v>
      </c>
      <c r="D404" t="s">
        <v>53</v>
      </c>
      <c r="E404" t="s">
        <v>53</v>
      </c>
    </row>
    <row r="405" spans="1:5" x14ac:dyDescent="0.25">
      <c r="A405" t="str">
        <f>"2025-01-17 19:59"</f>
        <v>2025-01-17 19:59</v>
      </c>
      <c r="B405">
        <v>4.532</v>
      </c>
      <c r="C405" t="s">
        <v>53</v>
      </c>
      <c r="D405" t="s">
        <v>53</v>
      </c>
      <c r="E405" t="s">
        <v>53</v>
      </c>
    </row>
    <row r="406" spans="1:5" x14ac:dyDescent="0.25">
      <c r="A406" t="str">
        <f>"2025-01-17 20:59"</f>
        <v>2025-01-17 20:59</v>
      </c>
      <c r="B406">
        <v>4.4610000000000003</v>
      </c>
      <c r="C406" t="s">
        <v>53</v>
      </c>
      <c r="D406" t="s">
        <v>53</v>
      </c>
      <c r="E406" t="s">
        <v>53</v>
      </c>
    </row>
    <row r="407" spans="1:5" x14ac:dyDescent="0.25">
      <c r="A407" t="str">
        <f>"2025-01-17 21:59"</f>
        <v>2025-01-17 21:59</v>
      </c>
      <c r="B407">
        <v>4.3540000000000001</v>
      </c>
      <c r="C407" t="s">
        <v>53</v>
      </c>
      <c r="D407" t="s">
        <v>53</v>
      </c>
      <c r="E407" t="s">
        <v>53</v>
      </c>
    </row>
    <row r="408" spans="1:5" x14ac:dyDescent="0.25">
      <c r="A408" t="str">
        <f>"2025-01-17 22:59"</f>
        <v>2025-01-17 22:59</v>
      </c>
      <c r="B408">
        <v>4.4169999999999998</v>
      </c>
      <c r="C408" t="s">
        <v>53</v>
      </c>
      <c r="D408" t="s">
        <v>53</v>
      </c>
      <c r="E408" t="s">
        <v>53</v>
      </c>
    </row>
    <row r="409" spans="1:5" x14ac:dyDescent="0.25">
      <c r="A409" t="str">
        <f>"2025-01-17 23:59"</f>
        <v>2025-01-17 23:59</v>
      </c>
      <c r="B409">
        <v>4.42</v>
      </c>
      <c r="C409" t="s">
        <v>53</v>
      </c>
      <c r="D409" t="s">
        <v>53</v>
      </c>
      <c r="E409" t="s">
        <v>53</v>
      </c>
    </row>
    <row r="410" spans="1:5" x14ac:dyDescent="0.25">
      <c r="A410" t="str">
        <f>"2025-01-18 00:59"</f>
        <v>2025-01-18 00:59</v>
      </c>
      <c r="B410">
        <v>4.335</v>
      </c>
      <c r="C410" t="s">
        <v>53</v>
      </c>
      <c r="D410" t="s">
        <v>53</v>
      </c>
      <c r="E410" t="s">
        <v>53</v>
      </c>
    </row>
    <row r="411" spans="1:5" x14ac:dyDescent="0.25">
      <c r="A411" t="str">
        <f>"2025-01-18 01:59"</f>
        <v>2025-01-18 01:59</v>
      </c>
      <c r="B411">
        <v>4.3559999999999999</v>
      </c>
      <c r="C411" t="s">
        <v>53</v>
      </c>
      <c r="D411" t="s">
        <v>53</v>
      </c>
      <c r="E411" t="s">
        <v>53</v>
      </c>
    </row>
    <row r="412" spans="1:5" x14ac:dyDescent="0.25">
      <c r="A412" t="str">
        <f>"2025-01-18 02:59"</f>
        <v>2025-01-18 02:59</v>
      </c>
      <c r="B412">
        <v>4.5060000000000002</v>
      </c>
      <c r="C412" t="s">
        <v>53</v>
      </c>
      <c r="D412" t="s">
        <v>53</v>
      </c>
      <c r="E412" t="s">
        <v>53</v>
      </c>
    </row>
    <row r="413" spans="1:5" x14ac:dyDescent="0.25">
      <c r="A413" t="str">
        <f>"2025-01-18 03:59"</f>
        <v>2025-01-18 03:59</v>
      </c>
      <c r="B413">
        <v>4.3470000000000004</v>
      </c>
      <c r="C413" t="s">
        <v>53</v>
      </c>
      <c r="D413" t="s">
        <v>53</v>
      </c>
      <c r="E413" t="s">
        <v>53</v>
      </c>
    </row>
    <row r="414" spans="1:5" x14ac:dyDescent="0.25">
      <c r="A414" t="str">
        <f>"2025-01-18 04:59"</f>
        <v>2025-01-18 04:59</v>
      </c>
      <c r="B414">
        <v>8.3350000000000009</v>
      </c>
      <c r="C414" t="s">
        <v>53</v>
      </c>
      <c r="D414" t="s">
        <v>53</v>
      </c>
      <c r="E414" t="s">
        <v>53</v>
      </c>
    </row>
    <row r="415" spans="1:5" x14ac:dyDescent="0.25">
      <c r="A415" t="str">
        <f>"2025-01-18 05:59"</f>
        <v>2025-01-18 05:59</v>
      </c>
      <c r="B415">
        <v>4.5410000000000004</v>
      </c>
      <c r="C415" t="s">
        <v>53</v>
      </c>
      <c r="D415" t="s">
        <v>53</v>
      </c>
      <c r="E415" t="s">
        <v>53</v>
      </c>
    </row>
    <row r="416" spans="1:5" x14ac:dyDescent="0.25">
      <c r="A416" t="str">
        <f>"2025-01-18 06:59"</f>
        <v>2025-01-18 06:59</v>
      </c>
      <c r="B416">
        <v>4.4809999999999999</v>
      </c>
      <c r="C416" t="s">
        <v>53</v>
      </c>
      <c r="D416" t="s">
        <v>53</v>
      </c>
      <c r="E416" t="s">
        <v>53</v>
      </c>
    </row>
    <row r="417" spans="1:5" x14ac:dyDescent="0.25">
      <c r="A417" t="str">
        <f>"2025-01-18 07:59"</f>
        <v>2025-01-18 07:59</v>
      </c>
      <c r="B417">
        <v>4.26</v>
      </c>
      <c r="C417" t="s">
        <v>53</v>
      </c>
      <c r="D417" t="s">
        <v>53</v>
      </c>
      <c r="E417" t="s">
        <v>53</v>
      </c>
    </row>
    <row r="418" spans="1:5" x14ac:dyDescent="0.25">
      <c r="A418" t="str">
        <f>"2025-01-18 08:59"</f>
        <v>2025-01-18 08:59</v>
      </c>
      <c r="B418">
        <v>4.1079999999999997</v>
      </c>
      <c r="C418" t="s">
        <v>53</v>
      </c>
      <c r="D418" t="s">
        <v>53</v>
      </c>
      <c r="E418" t="s">
        <v>53</v>
      </c>
    </row>
    <row r="419" spans="1:5" x14ac:dyDescent="0.25">
      <c r="A419" t="str">
        <f>"2025-01-18 09:59"</f>
        <v>2025-01-18 09:59</v>
      </c>
      <c r="B419">
        <v>4.0069999999999997</v>
      </c>
      <c r="C419" t="s">
        <v>53</v>
      </c>
      <c r="D419" t="s">
        <v>53</v>
      </c>
      <c r="E419" t="s">
        <v>53</v>
      </c>
    </row>
    <row r="420" spans="1:5" x14ac:dyDescent="0.25">
      <c r="A420" t="str">
        <f>"2025-01-18 10:59"</f>
        <v>2025-01-18 10:59</v>
      </c>
      <c r="B420">
        <v>4.0190000000000001</v>
      </c>
      <c r="C420" t="s">
        <v>53</v>
      </c>
      <c r="D420" t="s">
        <v>53</v>
      </c>
      <c r="E420" t="s">
        <v>53</v>
      </c>
    </row>
    <row r="421" spans="1:5" x14ac:dyDescent="0.25">
      <c r="A421" t="str">
        <f>"2025-01-18 11:59"</f>
        <v>2025-01-18 11:59</v>
      </c>
      <c r="B421">
        <v>4.0220000000000002</v>
      </c>
      <c r="C421" t="s">
        <v>53</v>
      </c>
      <c r="D421" t="s">
        <v>53</v>
      </c>
      <c r="E421" t="s">
        <v>53</v>
      </c>
    </row>
    <row r="422" spans="1:5" x14ac:dyDescent="0.25">
      <c r="A422" t="str">
        <f>"2025-01-18 12:59"</f>
        <v>2025-01-18 12:59</v>
      </c>
      <c r="B422">
        <v>4.0259999999999998</v>
      </c>
      <c r="C422" t="s">
        <v>53</v>
      </c>
      <c r="D422" t="s">
        <v>53</v>
      </c>
      <c r="E422" t="s">
        <v>53</v>
      </c>
    </row>
    <row r="423" spans="1:5" x14ac:dyDescent="0.25">
      <c r="A423" t="str">
        <f>"2025-01-18 13:59"</f>
        <v>2025-01-18 13:59</v>
      </c>
      <c r="B423">
        <v>4.0140000000000002</v>
      </c>
      <c r="C423" t="s">
        <v>53</v>
      </c>
      <c r="D423" t="s">
        <v>53</v>
      </c>
      <c r="E423" t="s">
        <v>53</v>
      </c>
    </row>
    <row r="424" spans="1:5" x14ac:dyDescent="0.25">
      <c r="A424" t="str">
        <f>"2025-01-18 14:59"</f>
        <v>2025-01-18 14:59</v>
      </c>
      <c r="B424">
        <v>4.0869999999999997</v>
      </c>
      <c r="C424" t="s">
        <v>53</v>
      </c>
      <c r="D424" t="s">
        <v>53</v>
      </c>
      <c r="E424" t="s">
        <v>53</v>
      </c>
    </row>
    <row r="425" spans="1:5" x14ac:dyDescent="0.25">
      <c r="A425" t="str">
        <f>"2025-01-18 15:59"</f>
        <v>2025-01-18 15:59</v>
      </c>
      <c r="B425">
        <v>3.952</v>
      </c>
      <c r="C425" t="s">
        <v>53</v>
      </c>
      <c r="D425" t="s">
        <v>53</v>
      </c>
      <c r="E425" t="s">
        <v>53</v>
      </c>
    </row>
    <row r="426" spans="1:5" x14ac:dyDescent="0.25">
      <c r="A426" t="str">
        <f>"2025-01-18 16:59"</f>
        <v>2025-01-18 16:59</v>
      </c>
      <c r="B426">
        <v>4.3170000000000002</v>
      </c>
      <c r="C426" t="s">
        <v>53</v>
      </c>
      <c r="D426" t="s">
        <v>53</v>
      </c>
      <c r="E426" t="s">
        <v>53</v>
      </c>
    </row>
    <row r="427" spans="1:5" x14ac:dyDescent="0.25">
      <c r="A427" t="str">
        <f>"2025-01-18 17:59"</f>
        <v>2025-01-18 17:59</v>
      </c>
      <c r="B427">
        <v>4.5979999999999999</v>
      </c>
      <c r="C427" t="s">
        <v>53</v>
      </c>
      <c r="D427" t="s">
        <v>53</v>
      </c>
      <c r="E427" t="s">
        <v>53</v>
      </c>
    </row>
    <row r="428" spans="1:5" x14ac:dyDescent="0.25">
      <c r="A428" t="str">
        <f>"2025-01-18 18:59"</f>
        <v>2025-01-18 18:59</v>
      </c>
      <c r="B428">
        <v>4.4409999999999998</v>
      </c>
      <c r="C428" t="s">
        <v>53</v>
      </c>
      <c r="D428" t="s">
        <v>53</v>
      </c>
      <c r="E428" t="s">
        <v>53</v>
      </c>
    </row>
    <row r="429" spans="1:5" x14ac:dyDescent="0.25">
      <c r="A429" t="str">
        <f>"2025-01-18 19:59"</f>
        <v>2025-01-18 19:59</v>
      </c>
      <c r="B429">
        <v>4.4379999999999997</v>
      </c>
      <c r="C429" t="s">
        <v>53</v>
      </c>
      <c r="D429" t="s">
        <v>53</v>
      </c>
      <c r="E429" t="s">
        <v>53</v>
      </c>
    </row>
    <row r="430" spans="1:5" x14ac:dyDescent="0.25">
      <c r="A430" t="str">
        <f>"2025-01-18 20:59"</f>
        <v>2025-01-18 20:59</v>
      </c>
      <c r="B430">
        <v>4.4569999999999999</v>
      </c>
      <c r="C430" t="s">
        <v>53</v>
      </c>
      <c r="D430" t="s">
        <v>53</v>
      </c>
      <c r="E430" t="s">
        <v>53</v>
      </c>
    </row>
    <row r="431" spans="1:5" x14ac:dyDescent="0.25">
      <c r="A431" t="str">
        <f>"2025-01-18 21:59"</f>
        <v>2025-01-18 21:59</v>
      </c>
      <c r="B431">
        <v>4.3479999999999999</v>
      </c>
      <c r="C431" t="s">
        <v>53</v>
      </c>
      <c r="D431" t="s">
        <v>53</v>
      </c>
      <c r="E431" t="s">
        <v>53</v>
      </c>
    </row>
    <row r="432" spans="1:5" x14ac:dyDescent="0.25">
      <c r="A432" t="str">
        <f>"2025-01-18 22:59"</f>
        <v>2025-01-18 22:59</v>
      </c>
      <c r="B432">
        <v>4.3659999999999997</v>
      </c>
      <c r="C432" t="s">
        <v>53</v>
      </c>
      <c r="D432" t="s">
        <v>53</v>
      </c>
      <c r="E432" t="s">
        <v>53</v>
      </c>
    </row>
    <row r="433" spans="1:5" x14ac:dyDescent="0.25">
      <c r="A433" t="str">
        <f>"2025-01-18 23:59"</f>
        <v>2025-01-18 23:59</v>
      </c>
      <c r="B433">
        <v>4.5389999999999997</v>
      </c>
      <c r="C433" t="s">
        <v>53</v>
      </c>
      <c r="D433" t="s">
        <v>53</v>
      </c>
      <c r="E433" t="s">
        <v>53</v>
      </c>
    </row>
    <row r="434" spans="1:5" x14ac:dyDescent="0.25">
      <c r="A434" t="str">
        <f>"2025-01-19 00:59"</f>
        <v>2025-01-19 00:59</v>
      </c>
      <c r="B434">
        <v>4.3220000000000001</v>
      </c>
      <c r="C434" t="s">
        <v>53</v>
      </c>
      <c r="D434" t="s">
        <v>53</v>
      </c>
      <c r="E434" t="s">
        <v>53</v>
      </c>
    </row>
    <row r="435" spans="1:5" x14ac:dyDescent="0.25">
      <c r="A435" t="str">
        <f>"2025-01-19 01:59"</f>
        <v>2025-01-19 01:59</v>
      </c>
      <c r="B435">
        <v>4.3410000000000002</v>
      </c>
      <c r="C435" t="s">
        <v>53</v>
      </c>
      <c r="D435" t="s">
        <v>53</v>
      </c>
      <c r="E435" t="s">
        <v>53</v>
      </c>
    </row>
    <row r="436" spans="1:5" x14ac:dyDescent="0.25">
      <c r="A436" t="str">
        <f>"2025-01-19 02:59"</f>
        <v>2025-01-19 02:59</v>
      </c>
      <c r="B436">
        <v>4.5209999999999999</v>
      </c>
      <c r="C436" t="s">
        <v>53</v>
      </c>
      <c r="D436" t="s">
        <v>53</v>
      </c>
      <c r="E436" t="s">
        <v>53</v>
      </c>
    </row>
    <row r="437" spans="1:5" x14ac:dyDescent="0.25">
      <c r="A437" t="str">
        <f>"2025-01-19 03:59"</f>
        <v>2025-01-19 03:59</v>
      </c>
      <c r="B437">
        <v>4.3819999999999997</v>
      </c>
      <c r="C437" t="s">
        <v>53</v>
      </c>
      <c r="D437" t="s">
        <v>53</v>
      </c>
      <c r="E437" t="s">
        <v>53</v>
      </c>
    </row>
    <row r="438" spans="1:5" x14ac:dyDescent="0.25">
      <c r="A438" t="str">
        <f>"2025-01-19 04:59"</f>
        <v>2025-01-19 04:59</v>
      </c>
      <c r="B438">
        <v>6.8220000000000001</v>
      </c>
      <c r="C438" t="s">
        <v>53</v>
      </c>
      <c r="D438" t="s">
        <v>53</v>
      </c>
      <c r="E438" t="s">
        <v>53</v>
      </c>
    </row>
    <row r="439" spans="1:5" x14ac:dyDescent="0.25">
      <c r="A439" t="str">
        <f>"2025-01-19 05:59"</f>
        <v>2025-01-19 05:59</v>
      </c>
      <c r="B439">
        <v>4.5739999999999998</v>
      </c>
      <c r="C439" t="s">
        <v>53</v>
      </c>
      <c r="D439" t="s">
        <v>53</v>
      </c>
      <c r="E439" t="s">
        <v>53</v>
      </c>
    </row>
    <row r="440" spans="1:5" x14ac:dyDescent="0.25">
      <c r="A440" t="str">
        <f>"2025-01-19 06:59"</f>
        <v>2025-01-19 06:59</v>
      </c>
      <c r="B440">
        <v>4.3449999999999998</v>
      </c>
      <c r="C440" t="s">
        <v>53</v>
      </c>
      <c r="D440" t="s">
        <v>53</v>
      </c>
      <c r="E440" t="s">
        <v>53</v>
      </c>
    </row>
    <row r="441" spans="1:5" x14ac:dyDescent="0.25">
      <c r="A441" t="str">
        <f>"2025-01-19 07:59"</f>
        <v>2025-01-19 07:59</v>
      </c>
      <c r="B441">
        <v>4.3120000000000003</v>
      </c>
      <c r="C441" t="s">
        <v>53</v>
      </c>
      <c r="D441" t="s">
        <v>53</v>
      </c>
      <c r="E441" t="s">
        <v>53</v>
      </c>
    </row>
    <row r="442" spans="1:5" x14ac:dyDescent="0.25">
      <c r="A442" t="str">
        <f>"2025-01-19 08:59"</f>
        <v>2025-01-19 08:59</v>
      </c>
      <c r="B442">
        <v>7.399</v>
      </c>
      <c r="C442" t="s">
        <v>53</v>
      </c>
      <c r="D442" t="s">
        <v>53</v>
      </c>
      <c r="E442" t="s">
        <v>53</v>
      </c>
    </row>
    <row r="443" spans="1:5" x14ac:dyDescent="0.25">
      <c r="A443" t="str">
        <f>"2025-01-19 09:59"</f>
        <v>2025-01-19 09:59</v>
      </c>
      <c r="B443">
        <v>3.956</v>
      </c>
      <c r="C443" t="s">
        <v>53</v>
      </c>
      <c r="D443" t="s">
        <v>53</v>
      </c>
      <c r="E443" t="s">
        <v>53</v>
      </c>
    </row>
    <row r="444" spans="1:5" x14ac:dyDescent="0.25">
      <c r="A444" t="str">
        <f>"2025-01-19 10:59"</f>
        <v>2025-01-19 10:59</v>
      </c>
      <c r="B444">
        <v>3.9670000000000001</v>
      </c>
      <c r="C444" t="s">
        <v>53</v>
      </c>
      <c r="D444" t="s">
        <v>53</v>
      </c>
      <c r="E444" t="s">
        <v>53</v>
      </c>
    </row>
    <row r="445" spans="1:5" x14ac:dyDescent="0.25">
      <c r="A445" t="str">
        <f>"2025-01-19 11:59"</f>
        <v>2025-01-19 11:59</v>
      </c>
      <c r="B445">
        <v>4.0720000000000001</v>
      </c>
      <c r="C445" t="s">
        <v>53</v>
      </c>
      <c r="D445" t="s">
        <v>53</v>
      </c>
      <c r="E445" t="s">
        <v>53</v>
      </c>
    </row>
    <row r="446" spans="1:5" x14ac:dyDescent="0.25">
      <c r="A446" t="str">
        <f>"2025-01-19 12:59"</f>
        <v>2025-01-19 12:59</v>
      </c>
      <c r="B446">
        <v>3.9350000000000001</v>
      </c>
      <c r="C446" t="s">
        <v>53</v>
      </c>
      <c r="D446" t="s">
        <v>53</v>
      </c>
      <c r="E446" t="s">
        <v>53</v>
      </c>
    </row>
    <row r="447" spans="1:5" x14ac:dyDescent="0.25">
      <c r="A447" t="str">
        <f>"2025-01-19 13:59"</f>
        <v>2025-01-19 13:59</v>
      </c>
      <c r="B447">
        <v>4.0090000000000003</v>
      </c>
      <c r="C447" t="s">
        <v>53</v>
      </c>
      <c r="D447" t="s">
        <v>53</v>
      </c>
      <c r="E447" t="s">
        <v>53</v>
      </c>
    </row>
    <row r="448" spans="1:5" x14ac:dyDescent="0.25">
      <c r="A448" t="str">
        <f>"2025-01-19 14:59"</f>
        <v>2025-01-19 14:59</v>
      </c>
      <c r="B448">
        <v>3.9950000000000001</v>
      </c>
      <c r="C448" t="s">
        <v>53</v>
      </c>
      <c r="D448" t="s">
        <v>53</v>
      </c>
      <c r="E448" t="s">
        <v>53</v>
      </c>
    </row>
    <row r="449" spans="1:5" x14ac:dyDescent="0.25">
      <c r="A449" t="str">
        <f>"2025-01-19 15:59"</f>
        <v>2025-01-19 15:59</v>
      </c>
      <c r="B449">
        <v>3.9159999999999999</v>
      </c>
      <c r="C449" t="s">
        <v>53</v>
      </c>
      <c r="D449" t="s">
        <v>53</v>
      </c>
      <c r="E449" t="s">
        <v>53</v>
      </c>
    </row>
    <row r="450" spans="1:5" x14ac:dyDescent="0.25">
      <c r="A450" t="str">
        <f>"2025-01-19 16:59"</f>
        <v>2025-01-19 16:59</v>
      </c>
      <c r="B450">
        <v>4.3310000000000004</v>
      </c>
      <c r="C450" t="s">
        <v>53</v>
      </c>
      <c r="D450" t="s">
        <v>53</v>
      </c>
      <c r="E450" t="s">
        <v>53</v>
      </c>
    </row>
    <row r="451" spans="1:5" x14ac:dyDescent="0.25">
      <c r="A451" t="str">
        <f>"2025-01-19 17:59"</f>
        <v>2025-01-19 17:59</v>
      </c>
      <c r="B451">
        <v>4.55</v>
      </c>
      <c r="C451" t="s">
        <v>53</v>
      </c>
      <c r="D451" t="s">
        <v>53</v>
      </c>
      <c r="E451" t="s">
        <v>53</v>
      </c>
    </row>
    <row r="452" spans="1:5" x14ac:dyDescent="0.25">
      <c r="A452" t="str">
        <f>"2025-01-19 18:59"</f>
        <v>2025-01-19 18:59</v>
      </c>
      <c r="B452">
        <v>4.3540000000000001</v>
      </c>
      <c r="C452" t="s">
        <v>53</v>
      </c>
      <c r="D452" t="s">
        <v>53</v>
      </c>
      <c r="E452" t="s">
        <v>53</v>
      </c>
    </row>
    <row r="453" spans="1:5" x14ac:dyDescent="0.25">
      <c r="A453" t="str">
        <f>"2025-01-19 19:59"</f>
        <v>2025-01-19 19:59</v>
      </c>
      <c r="B453">
        <v>4.4489999999999998</v>
      </c>
      <c r="C453" t="s">
        <v>53</v>
      </c>
      <c r="D453" t="s">
        <v>53</v>
      </c>
      <c r="E453" t="s">
        <v>53</v>
      </c>
    </row>
    <row r="454" spans="1:5" x14ac:dyDescent="0.25">
      <c r="A454" t="str">
        <f>"2025-01-19 20:59"</f>
        <v>2025-01-19 20:59</v>
      </c>
      <c r="B454">
        <v>4.5270000000000001</v>
      </c>
      <c r="C454" t="s">
        <v>53</v>
      </c>
      <c r="D454" t="s">
        <v>53</v>
      </c>
      <c r="E454" t="s">
        <v>53</v>
      </c>
    </row>
    <row r="455" spans="1:5" x14ac:dyDescent="0.25">
      <c r="A455" t="str">
        <f>"2025-01-19 21:59"</f>
        <v>2025-01-19 21:59</v>
      </c>
      <c r="B455">
        <v>4.2779999999999996</v>
      </c>
      <c r="C455" t="s">
        <v>53</v>
      </c>
      <c r="D455" t="s">
        <v>53</v>
      </c>
      <c r="E455" t="s">
        <v>53</v>
      </c>
    </row>
    <row r="456" spans="1:5" x14ac:dyDescent="0.25">
      <c r="A456" t="str">
        <f>"2025-01-19 22:59"</f>
        <v>2025-01-19 22:59</v>
      </c>
      <c r="B456">
        <v>4.3529999999999998</v>
      </c>
      <c r="C456" t="s">
        <v>53</v>
      </c>
      <c r="D456" t="s">
        <v>53</v>
      </c>
      <c r="E456" t="s">
        <v>53</v>
      </c>
    </row>
    <row r="457" spans="1:5" x14ac:dyDescent="0.25">
      <c r="A457" t="str">
        <f>"2025-01-19 23:59"</f>
        <v>2025-01-19 23:59</v>
      </c>
      <c r="B457">
        <v>4.5129999999999999</v>
      </c>
      <c r="C457" t="s">
        <v>53</v>
      </c>
      <c r="D457" t="s">
        <v>53</v>
      </c>
      <c r="E457" t="s">
        <v>53</v>
      </c>
    </row>
    <row r="458" spans="1:5" x14ac:dyDescent="0.25">
      <c r="A458" t="str">
        <f>"2025-01-20 00:59"</f>
        <v>2025-01-20 00:59</v>
      </c>
      <c r="B458">
        <v>4.2670000000000003</v>
      </c>
      <c r="C458" t="s">
        <v>53</v>
      </c>
      <c r="D458" t="s">
        <v>53</v>
      </c>
      <c r="E458" t="s">
        <v>53</v>
      </c>
    </row>
    <row r="459" spans="1:5" x14ac:dyDescent="0.25">
      <c r="A459" t="str">
        <f>"2025-01-20 01:59"</f>
        <v>2025-01-20 01:59</v>
      </c>
      <c r="B459">
        <v>4.3959999999999999</v>
      </c>
      <c r="C459" t="s">
        <v>53</v>
      </c>
      <c r="D459" t="s">
        <v>53</v>
      </c>
      <c r="E459" t="s">
        <v>53</v>
      </c>
    </row>
    <row r="460" spans="1:5" x14ac:dyDescent="0.25">
      <c r="A460" t="str">
        <f>"2025-01-20 02:59"</f>
        <v>2025-01-20 02:59</v>
      </c>
      <c r="B460">
        <v>4.7939999999999996</v>
      </c>
      <c r="C460" t="s">
        <v>53</v>
      </c>
      <c r="D460" t="s">
        <v>53</v>
      </c>
      <c r="E460" t="s">
        <v>53</v>
      </c>
    </row>
    <row r="461" spans="1:5" x14ac:dyDescent="0.25">
      <c r="A461" t="str">
        <f>"2025-01-20 03:59"</f>
        <v>2025-01-20 03:59</v>
      </c>
      <c r="B461">
        <v>5.0949999999999998</v>
      </c>
      <c r="C461" t="s">
        <v>53</v>
      </c>
      <c r="D461" t="s">
        <v>53</v>
      </c>
      <c r="E461" t="s">
        <v>53</v>
      </c>
    </row>
    <row r="462" spans="1:5" x14ac:dyDescent="0.25">
      <c r="A462" t="str">
        <f>"2025-01-20 04:59"</f>
        <v>2025-01-20 04:59</v>
      </c>
      <c r="B462">
        <v>9.5370000000000008</v>
      </c>
      <c r="C462" t="s">
        <v>53</v>
      </c>
      <c r="D462" t="s">
        <v>53</v>
      </c>
      <c r="E462" t="s">
        <v>53</v>
      </c>
    </row>
    <row r="463" spans="1:5" x14ac:dyDescent="0.25">
      <c r="A463" t="str">
        <f>"2025-01-20 05:59"</f>
        <v>2025-01-20 05:59</v>
      </c>
      <c r="B463">
        <v>9.3179999999999996</v>
      </c>
      <c r="C463" t="s">
        <v>53</v>
      </c>
      <c r="D463" t="s">
        <v>53</v>
      </c>
      <c r="E463" t="s">
        <v>53</v>
      </c>
    </row>
    <row r="464" spans="1:5" x14ac:dyDescent="0.25">
      <c r="A464" t="str">
        <f>"2025-01-20 06:59"</f>
        <v>2025-01-20 06:59</v>
      </c>
      <c r="B464">
        <v>20.574999999999999</v>
      </c>
      <c r="C464" t="s">
        <v>53</v>
      </c>
      <c r="D464" t="s">
        <v>53</v>
      </c>
      <c r="E464" t="s">
        <v>53</v>
      </c>
    </row>
    <row r="465" spans="1:5" x14ac:dyDescent="0.25">
      <c r="A465" t="str">
        <f>"2025-01-20 07:59"</f>
        <v>2025-01-20 07:59</v>
      </c>
      <c r="B465">
        <v>14.327999999999999</v>
      </c>
      <c r="C465" t="s">
        <v>53</v>
      </c>
      <c r="D465" t="s">
        <v>53</v>
      </c>
      <c r="E465" t="s">
        <v>53</v>
      </c>
    </row>
    <row r="466" spans="1:5" x14ac:dyDescent="0.25">
      <c r="A466" t="str">
        <f>"2025-01-20 08:59"</f>
        <v>2025-01-20 08:59</v>
      </c>
      <c r="B466">
        <v>16.712</v>
      </c>
      <c r="C466" t="s">
        <v>53</v>
      </c>
      <c r="D466" t="s">
        <v>53</v>
      </c>
      <c r="E466" t="s">
        <v>53</v>
      </c>
    </row>
    <row r="467" spans="1:5" x14ac:dyDescent="0.25">
      <c r="A467" t="str">
        <f>"2025-01-20 09:59"</f>
        <v>2025-01-20 09:59</v>
      </c>
      <c r="B467">
        <v>16.189</v>
      </c>
      <c r="C467" t="s">
        <v>53</v>
      </c>
      <c r="D467" t="s">
        <v>53</v>
      </c>
      <c r="E467" t="s">
        <v>53</v>
      </c>
    </row>
    <row r="468" spans="1:5" x14ac:dyDescent="0.25">
      <c r="A468" t="str">
        <f>"2025-01-20 10:59"</f>
        <v>2025-01-20 10:59</v>
      </c>
      <c r="B468">
        <v>10.318</v>
      </c>
      <c r="C468" t="s">
        <v>53</v>
      </c>
      <c r="D468" t="s">
        <v>53</v>
      </c>
      <c r="E468" t="s">
        <v>53</v>
      </c>
    </row>
    <row r="469" spans="1:5" x14ac:dyDescent="0.25">
      <c r="A469" t="str">
        <f>"2025-01-20 11:59"</f>
        <v>2025-01-20 11:59</v>
      </c>
      <c r="B469">
        <v>12.711</v>
      </c>
      <c r="C469" t="s">
        <v>53</v>
      </c>
      <c r="D469" t="s">
        <v>53</v>
      </c>
      <c r="E469" t="s">
        <v>53</v>
      </c>
    </row>
    <row r="470" spans="1:5" x14ac:dyDescent="0.25">
      <c r="A470" t="str">
        <f>"2025-01-20 12:59"</f>
        <v>2025-01-20 12:59</v>
      </c>
      <c r="B470">
        <v>17.204000000000001</v>
      </c>
      <c r="C470" t="s">
        <v>53</v>
      </c>
      <c r="D470" t="s">
        <v>53</v>
      </c>
      <c r="E470" t="s">
        <v>53</v>
      </c>
    </row>
    <row r="471" spans="1:5" x14ac:dyDescent="0.25">
      <c r="A471" t="str">
        <f>"2025-01-20 13:59"</f>
        <v>2025-01-20 13:59</v>
      </c>
      <c r="B471">
        <v>13.805</v>
      </c>
      <c r="C471" t="s">
        <v>53</v>
      </c>
      <c r="D471" t="s">
        <v>53</v>
      </c>
      <c r="E471" t="s">
        <v>53</v>
      </c>
    </row>
    <row r="472" spans="1:5" x14ac:dyDescent="0.25">
      <c r="A472" t="str">
        <f>"2025-01-20 14:59"</f>
        <v>2025-01-20 14:59</v>
      </c>
      <c r="B472">
        <v>10.542999999999999</v>
      </c>
      <c r="C472" t="s">
        <v>53</v>
      </c>
      <c r="D472" t="s">
        <v>53</v>
      </c>
      <c r="E472" t="s">
        <v>53</v>
      </c>
    </row>
    <row r="473" spans="1:5" x14ac:dyDescent="0.25">
      <c r="A473" t="str">
        <f>"2025-01-20 15:59"</f>
        <v>2025-01-20 15:59</v>
      </c>
      <c r="B473">
        <v>6.4870000000000001</v>
      </c>
      <c r="C473" t="s">
        <v>53</v>
      </c>
      <c r="D473" t="s">
        <v>53</v>
      </c>
      <c r="E473" t="s">
        <v>53</v>
      </c>
    </row>
    <row r="474" spans="1:5" x14ac:dyDescent="0.25">
      <c r="A474" t="str">
        <f>"2025-01-20 16:59"</f>
        <v>2025-01-20 16:59</v>
      </c>
      <c r="B474">
        <v>10.462</v>
      </c>
      <c r="C474" t="s">
        <v>53</v>
      </c>
      <c r="D474" t="s">
        <v>53</v>
      </c>
      <c r="E474" t="s">
        <v>53</v>
      </c>
    </row>
    <row r="475" spans="1:5" x14ac:dyDescent="0.25">
      <c r="A475" t="str">
        <f>"2025-01-20 17:59"</f>
        <v>2025-01-20 17:59</v>
      </c>
      <c r="B475">
        <v>7.2210000000000001</v>
      </c>
      <c r="C475" t="s">
        <v>53</v>
      </c>
      <c r="D475" t="s">
        <v>53</v>
      </c>
      <c r="E475" t="s">
        <v>53</v>
      </c>
    </row>
    <row r="476" spans="1:5" x14ac:dyDescent="0.25">
      <c r="A476" t="str">
        <f>"2025-01-20 18:59"</f>
        <v>2025-01-20 18:59</v>
      </c>
      <c r="B476">
        <v>5.46</v>
      </c>
      <c r="C476" t="s">
        <v>53</v>
      </c>
      <c r="D476" t="s">
        <v>53</v>
      </c>
      <c r="E476" t="s">
        <v>53</v>
      </c>
    </row>
    <row r="477" spans="1:5" x14ac:dyDescent="0.25">
      <c r="A477" t="str">
        <f>"2025-01-20 19:59"</f>
        <v>2025-01-20 19:59</v>
      </c>
      <c r="B477">
        <v>4.7030000000000003</v>
      </c>
      <c r="C477" t="s">
        <v>53</v>
      </c>
      <c r="D477" t="s">
        <v>53</v>
      </c>
      <c r="E477" t="s">
        <v>53</v>
      </c>
    </row>
    <row r="478" spans="1:5" x14ac:dyDescent="0.25">
      <c r="A478" t="str">
        <f>"2025-01-20 20:59"</f>
        <v>2025-01-20 20:59</v>
      </c>
      <c r="B478">
        <v>4.6950000000000003</v>
      </c>
      <c r="C478" t="s">
        <v>53</v>
      </c>
      <c r="D478" t="s">
        <v>53</v>
      </c>
      <c r="E478" t="s">
        <v>53</v>
      </c>
    </row>
    <row r="479" spans="1:5" x14ac:dyDescent="0.25">
      <c r="A479" t="str">
        <f>"2025-01-20 21:59"</f>
        <v>2025-01-20 21:59</v>
      </c>
      <c r="B479">
        <v>4.508</v>
      </c>
      <c r="C479" t="s">
        <v>53</v>
      </c>
      <c r="D479" t="s">
        <v>53</v>
      </c>
      <c r="E479" t="s">
        <v>53</v>
      </c>
    </row>
    <row r="480" spans="1:5" x14ac:dyDescent="0.25">
      <c r="A480" t="str">
        <f>"2025-01-20 22:59"</f>
        <v>2025-01-20 22:59</v>
      </c>
      <c r="B480">
        <v>4.78</v>
      </c>
      <c r="C480" t="s">
        <v>53</v>
      </c>
      <c r="D480" t="s">
        <v>53</v>
      </c>
      <c r="E480" t="s">
        <v>53</v>
      </c>
    </row>
    <row r="481" spans="1:5" x14ac:dyDescent="0.25">
      <c r="A481" t="str">
        <f>"2025-01-20 23:59"</f>
        <v>2025-01-20 23:59</v>
      </c>
      <c r="B481">
        <v>4.6029999999999998</v>
      </c>
      <c r="C481" t="s">
        <v>53</v>
      </c>
      <c r="D481" t="s">
        <v>53</v>
      </c>
      <c r="E481" t="s">
        <v>53</v>
      </c>
    </row>
    <row r="482" spans="1:5" x14ac:dyDescent="0.25">
      <c r="A482" t="str">
        <f>"2025-01-21 00:59"</f>
        <v>2025-01-21 00:59</v>
      </c>
      <c r="B482">
        <v>4.47</v>
      </c>
      <c r="C482" t="s">
        <v>53</v>
      </c>
      <c r="D482" t="s">
        <v>53</v>
      </c>
      <c r="E482" t="s">
        <v>53</v>
      </c>
    </row>
    <row r="483" spans="1:5" x14ac:dyDescent="0.25">
      <c r="A483" t="str">
        <f>"2025-01-21 01:59"</f>
        <v>2025-01-21 01:59</v>
      </c>
      <c r="B483">
        <v>4.4749999999999996</v>
      </c>
      <c r="C483" t="s">
        <v>53</v>
      </c>
      <c r="D483" t="s">
        <v>53</v>
      </c>
      <c r="E483" t="s">
        <v>53</v>
      </c>
    </row>
    <row r="484" spans="1:5" x14ac:dyDescent="0.25">
      <c r="A484" t="str">
        <f>"2025-01-21 02:59"</f>
        <v>2025-01-21 02:59</v>
      </c>
      <c r="B484">
        <v>4.6020000000000003</v>
      </c>
      <c r="C484" t="s">
        <v>53</v>
      </c>
      <c r="D484" t="s">
        <v>53</v>
      </c>
      <c r="E484" t="s">
        <v>53</v>
      </c>
    </row>
    <row r="485" spans="1:5" x14ac:dyDescent="0.25">
      <c r="A485" t="str">
        <f>"2025-01-21 03:59"</f>
        <v>2025-01-21 03:59</v>
      </c>
      <c r="B485">
        <v>4.7439999999999998</v>
      </c>
      <c r="C485" t="s">
        <v>53</v>
      </c>
      <c r="D485" t="s">
        <v>53</v>
      </c>
      <c r="E485" t="s">
        <v>53</v>
      </c>
    </row>
    <row r="486" spans="1:5" x14ac:dyDescent="0.25">
      <c r="A486" t="str">
        <f>"2025-01-21 04:59"</f>
        <v>2025-01-21 04:59</v>
      </c>
      <c r="B486">
        <v>9.5579999999999998</v>
      </c>
      <c r="C486" t="s">
        <v>53</v>
      </c>
      <c r="D486" t="s">
        <v>53</v>
      </c>
      <c r="E486" t="s">
        <v>53</v>
      </c>
    </row>
    <row r="487" spans="1:5" x14ac:dyDescent="0.25">
      <c r="A487" t="str">
        <f>"2025-01-21 05:59"</f>
        <v>2025-01-21 05:59</v>
      </c>
      <c r="B487">
        <v>7.3959999999999999</v>
      </c>
      <c r="C487" t="s">
        <v>53</v>
      </c>
      <c r="D487" t="s">
        <v>53</v>
      </c>
      <c r="E487" t="s">
        <v>53</v>
      </c>
    </row>
    <row r="488" spans="1:5" x14ac:dyDescent="0.25">
      <c r="A488" t="str">
        <f>"2025-01-21 06:59"</f>
        <v>2025-01-21 06:59</v>
      </c>
      <c r="B488">
        <v>17.754000000000001</v>
      </c>
      <c r="C488" t="s">
        <v>53</v>
      </c>
      <c r="D488" t="s">
        <v>53</v>
      </c>
      <c r="E488" t="s">
        <v>53</v>
      </c>
    </row>
    <row r="489" spans="1:5" x14ac:dyDescent="0.25">
      <c r="A489" t="str">
        <f>"2025-01-21 07:59"</f>
        <v>2025-01-21 07:59</v>
      </c>
      <c r="B489">
        <v>15.131</v>
      </c>
      <c r="C489" t="s">
        <v>53</v>
      </c>
      <c r="D489" t="s">
        <v>53</v>
      </c>
      <c r="E489" t="s">
        <v>53</v>
      </c>
    </row>
    <row r="490" spans="1:5" x14ac:dyDescent="0.25">
      <c r="A490" t="str">
        <f>"2025-01-21 08:59"</f>
        <v>2025-01-21 08:59</v>
      </c>
      <c r="B490">
        <v>12.754</v>
      </c>
      <c r="C490" t="s">
        <v>53</v>
      </c>
      <c r="D490" t="s">
        <v>53</v>
      </c>
      <c r="E490" t="s">
        <v>53</v>
      </c>
    </row>
    <row r="491" spans="1:5" x14ac:dyDescent="0.25">
      <c r="A491" t="str">
        <f>"2025-01-21 09:59"</f>
        <v>2025-01-21 09:59</v>
      </c>
      <c r="B491">
        <v>16.036000000000001</v>
      </c>
      <c r="C491" t="s">
        <v>53</v>
      </c>
      <c r="D491" t="s">
        <v>53</v>
      </c>
      <c r="E491" t="s">
        <v>53</v>
      </c>
    </row>
    <row r="492" spans="1:5" x14ac:dyDescent="0.25">
      <c r="A492" t="str">
        <f>"2025-01-21 10:59"</f>
        <v>2025-01-21 10:59</v>
      </c>
      <c r="B492">
        <v>10.561999999999999</v>
      </c>
      <c r="C492" t="s">
        <v>53</v>
      </c>
      <c r="D492" t="s">
        <v>53</v>
      </c>
      <c r="E492" t="s">
        <v>53</v>
      </c>
    </row>
    <row r="493" spans="1:5" x14ac:dyDescent="0.25">
      <c r="A493" t="str">
        <f>"2025-01-21 11:59"</f>
        <v>2025-01-21 11:59</v>
      </c>
      <c r="B493">
        <v>14.635999999999999</v>
      </c>
      <c r="C493" t="s">
        <v>53</v>
      </c>
      <c r="D493" t="s">
        <v>53</v>
      </c>
      <c r="E493" t="s">
        <v>53</v>
      </c>
    </row>
    <row r="494" spans="1:5" x14ac:dyDescent="0.25">
      <c r="A494" t="str">
        <f>"2025-01-21 12:59"</f>
        <v>2025-01-21 12:59</v>
      </c>
      <c r="B494">
        <v>14.483000000000001</v>
      </c>
      <c r="C494" t="s">
        <v>53</v>
      </c>
      <c r="D494" t="s">
        <v>53</v>
      </c>
      <c r="E494" t="s">
        <v>53</v>
      </c>
    </row>
    <row r="495" spans="1:5" x14ac:dyDescent="0.25">
      <c r="A495" t="str">
        <f>"2025-01-21 13:59"</f>
        <v>2025-01-21 13:59</v>
      </c>
      <c r="B495">
        <v>17.329000000000001</v>
      </c>
      <c r="C495" t="s">
        <v>53</v>
      </c>
      <c r="D495" t="s">
        <v>53</v>
      </c>
      <c r="E495" t="s">
        <v>53</v>
      </c>
    </row>
    <row r="496" spans="1:5" x14ac:dyDescent="0.25">
      <c r="A496" t="str">
        <f>"2025-01-21 14:59"</f>
        <v>2025-01-21 14:59</v>
      </c>
      <c r="B496">
        <v>9.84</v>
      </c>
      <c r="C496" t="s">
        <v>53</v>
      </c>
      <c r="D496" t="s">
        <v>53</v>
      </c>
      <c r="E496" t="s">
        <v>53</v>
      </c>
    </row>
    <row r="497" spans="1:5" x14ac:dyDescent="0.25">
      <c r="A497" t="str">
        <f>"2025-01-21 15:59"</f>
        <v>2025-01-21 15:59</v>
      </c>
      <c r="B497">
        <v>6.4729999999999999</v>
      </c>
      <c r="C497" t="s">
        <v>53</v>
      </c>
      <c r="D497" t="s">
        <v>53</v>
      </c>
      <c r="E497" t="s">
        <v>53</v>
      </c>
    </row>
    <row r="498" spans="1:5" x14ac:dyDescent="0.25">
      <c r="A498" t="str">
        <f>"2025-01-21 16:59"</f>
        <v>2025-01-21 16:59</v>
      </c>
      <c r="B498">
        <v>10.484999999999999</v>
      </c>
      <c r="C498" t="s">
        <v>53</v>
      </c>
      <c r="D498" t="s">
        <v>53</v>
      </c>
      <c r="E498" t="s">
        <v>53</v>
      </c>
    </row>
    <row r="499" spans="1:5" x14ac:dyDescent="0.25">
      <c r="A499" t="str">
        <f>"2025-01-21 17:59"</f>
        <v>2025-01-21 17:59</v>
      </c>
      <c r="B499">
        <v>9.9459999999999997</v>
      </c>
      <c r="C499" t="s">
        <v>53</v>
      </c>
      <c r="D499" t="s">
        <v>53</v>
      </c>
      <c r="E499" t="s">
        <v>53</v>
      </c>
    </row>
    <row r="500" spans="1:5" x14ac:dyDescent="0.25">
      <c r="A500" t="str">
        <f>"2025-01-21 18:59"</f>
        <v>2025-01-21 18:59</v>
      </c>
      <c r="B500">
        <v>5.3579999999999997</v>
      </c>
      <c r="C500" t="s">
        <v>53</v>
      </c>
      <c r="D500" t="s">
        <v>53</v>
      </c>
      <c r="E500" t="s">
        <v>53</v>
      </c>
    </row>
    <row r="501" spans="1:5" x14ac:dyDescent="0.25">
      <c r="A501" t="str">
        <f>"2025-01-21 19:59"</f>
        <v>2025-01-21 19:59</v>
      </c>
      <c r="B501">
        <v>4.524</v>
      </c>
      <c r="C501" t="s">
        <v>53</v>
      </c>
      <c r="D501" t="s">
        <v>53</v>
      </c>
      <c r="E501" t="s">
        <v>53</v>
      </c>
    </row>
    <row r="502" spans="1:5" x14ac:dyDescent="0.25">
      <c r="A502" t="str">
        <f>"2025-01-21 20:59"</f>
        <v>2025-01-21 20:59</v>
      </c>
      <c r="B502">
        <v>4.6680000000000001</v>
      </c>
      <c r="C502" t="s">
        <v>53</v>
      </c>
      <c r="D502" t="s">
        <v>53</v>
      </c>
      <c r="E502" t="s">
        <v>53</v>
      </c>
    </row>
    <row r="503" spans="1:5" x14ac:dyDescent="0.25">
      <c r="A503" t="str">
        <f>"2025-01-21 21:59"</f>
        <v>2025-01-21 21:59</v>
      </c>
      <c r="B503">
        <v>4.3220000000000001</v>
      </c>
      <c r="C503" t="s">
        <v>53</v>
      </c>
      <c r="D503" t="s">
        <v>53</v>
      </c>
      <c r="E503" t="s">
        <v>53</v>
      </c>
    </row>
    <row r="504" spans="1:5" x14ac:dyDescent="0.25">
      <c r="A504" t="str">
        <f>"2025-01-21 22:59"</f>
        <v>2025-01-21 22:59</v>
      </c>
      <c r="B504">
        <v>4.5289999999999999</v>
      </c>
      <c r="C504" t="s">
        <v>53</v>
      </c>
      <c r="D504" t="s">
        <v>53</v>
      </c>
      <c r="E504" t="s">
        <v>53</v>
      </c>
    </row>
    <row r="505" spans="1:5" x14ac:dyDescent="0.25">
      <c r="A505" t="str">
        <f>"2025-01-21 23:59"</f>
        <v>2025-01-21 23:59</v>
      </c>
      <c r="B505">
        <v>4.5990000000000002</v>
      </c>
      <c r="C505" t="s">
        <v>53</v>
      </c>
      <c r="D505" t="s">
        <v>53</v>
      </c>
      <c r="E505" t="s">
        <v>53</v>
      </c>
    </row>
    <row r="506" spans="1:5" x14ac:dyDescent="0.25">
      <c r="A506" t="str">
        <f>"2025-01-22 00:59"</f>
        <v>2025-01-22 00:59</v>
      </c>
      <c r="B506">
        <v>4.4020000000000001</v>
      </c>
      <c r="C506" t="s">
        <v>53</v>
      </c>
      <c r="D506" t="s">
        <v>53</v>
      </c>
      <c r="E506" t="s">
        <v>53</v>
      </c>
    </row>
    <row r="507" spans="1:5" x14ac:dyDescent="0.25">
      <c r="A507" t="str">
        <f>"2025-01-22 01:59"</f>
        <v>2025-01-22 01:59</v>
      </c>
      <c r="B507">
        <v>4.3689999999999998</v>
      </c>
      <c r="C507" t="s">
        <v>53</v>
      </c>
      <c r="D507" t="s">
        <v>53</v>
      </c>
      <c r="E507" t="s">
        <v>53</v>
      </c>
    </row>
    <row r="508" spans="1:5" x14ac:dyDescent="0.25">
      <c r="A508" t="str">
        <f>"2025-01-22 02:59"</f>
        <v>2025-01-22 02:59</v>
      </c>
      <c r="B508">
        <v>4.5670000000000002</v>
      </c>
      <c r="C508" t="s">
        <v>53</v>
      </c>
      <c r="D508" t="s">
        <v>53</v>
      </c>
      <c r="E508" t="s">
        <v>53</v>
      </c>
    </row>
    <row r="509" spans="1:5" x14ac:dyDescent="0.25">
      <c r="A509" t="str">
        <f>"2025-01-22 03:59"</f>
        <v>2025-01-22 03:59</v>
      </c>
      <c r="B509">
        <v>4.5919999999999996</v>
      </c>
      <c r="C509" t="s">
        <v>53</v>
      </c>
      <c r="D509" t="s">
        <v>53</v>
      </c>
      <c r="E509" t="s">
        <v>53</v>
      </c>
    </row>
    <row r="510" spans="1:5" x14ac:dyDescent="0.25">
      <c r="A510" t="str">
        <f>"2025-01-22 04:59"</f>
        <v>2025-01-22 04:59</v>
      </c>
      <c r="B510">
        <v>9.4670000000000005</v>
      </c>
      <c r="C510" t="s">
        <v>53</v>
      </c>
      <c r="D510" t="s">
        <v>53</v>
      </c>
      <c r="E510" t="s">
        <v>53</v>
      </c>
    </row>
    <row r="511" spans="1:5" x14ac:dyDescent="0.25">
      <c r="A511" t="str">
        <f>"2025-01-22 05:59"</f>
        <v>2025-01-22 05:59</v>
      </c>
      <c r="B511">
        <v>8.641</v>
      </c>
      <c r="C511" t="s">
        <v>53</v>
      </c>
      <c r="D511" t="s">
        <v>53</v>
      </c>
      <c r="E511" t="s">
        <v>53</v>
      </c>
    </row>
    <row r="512" spans="1:5" x14ac:dyDescent="0.25">
      <c r="A512" t="str">
        <f>"2025-01-22 06:59"</f>
        <v>2025-01-22 06:59</v>
      </c>
      <c r="B512">
        <v>15.487</v>
      </c>
      <c r="C512" t="s">
        <v>53</v>
      </c>
      <c r="D512" t="s">
        <v>53</v>
      </c>
      <c r="E512" t="s">
        <v>53</v>
      </c>
    </row>
    <row r="513" spans="1:5" x14ac:dyDescent="0.25">
      <c r="A513" t="str">
        <f>"2025-01-22 07:59"</f>
        <v>2025-01-22 07:59</v>
      </c>
      <c r="B513">
        <v>17.151</v>
      </c>
      <c r="C513" t="s">
        <v>53</v>
      </c>
      <c r="D513" t="s">
        <v>53</v>
      </c>
      <c r="E513" t="s">
        <v>53</v>
      </c>
    </row>
    <row r="514" spans="1:5" x14ac:dyDescent="0.25">
      <c r="A514" t="str">
        <f>"2025-01-22 08:59"</f>
        <v>2025-01-22 08:59</v>
      </c>
      <c r="B514">
        <v>20.253</v>
      </c>
      <c r="C514" t="s">
        <v>53</v>
      </c>
      <c r="D514" t="s">
        <v>53</v>
      </c>
      <c r="E514" t="s">
        <v>53</v>
      </c>
    </row>
    <row r="515" spans="1:5" x14ac:dyDescent="0.25">
      <c r="A515" t="str">
        <f>"2025-01-22 09:59"</f>
        <v>2025-01-22 09:59</v>
      </c>
      <c r="B515">
        <v>15.433</v>
      </c>
      <c r="C515" t="s">
        <v>53</v>
      </c>
      <c r="D515" t="s">
        <v>53</v>
      </c>
      <c r="E515" t="s">
        <v>53</v>
      </c>
    </row>
    <row r="516" spans="1:5" x14ac:dyDescent="0.25">
      <c r="A516" t="str">
        <f>"2025-01-22 10:59"</f>
        <v>2025-01-22 10:59</v>
      </c>
      <c r="B516">
        <v>16.983000000000001</v>
      </c>
      <c r="C516" t="s">
        <v>53</v>
      </c>
      <c r="D516" t="s">
        <v>53</v>
      </c>
      <c r="E516" t="s">
        <v>53</v>
      </c>
    </row>
    <row r="517" spans="1:5" x14ac:dyDescent="0.25">
      <c r="A517" t="str">
        <f>"2025-01-22 11:59"</f>
        <v>2025-01-22 11:59</v>
      </c>
      <c r="B517">
        <v>11.343999999999999</v>
      </c>
      <c r="C517" t="s">
        <v>53</v>
      </c>
      <c r="D517" t="s">
        <v>53</v>
      </c>
      <c r="E517" t="s">
        <v>53</v>
      </c>
    </row>
    <row r="518" spans="1:5" x14ac:dyDescent="0.25">
      <c r="A518" t="str">
        <f>"2025-01-22 12:59"</f>
        <v>2025-01-22 12:59</v>
      </c>
      <c r="B518">
        <v>12.491</v>
      </c>
      <c r="C518" t="s">
        <v>53</v>
      </c>
      <c r="D518" t="s">
        <v>53</v>
      </c>
      <c r="E518" t="s">
        <v>53</v>
      </c>
    </row>
    <row r="519" spans="1:5" x14ac:dyDescent="0.25">
      <c r="A519" t="str">
        <f>"2025-01-22 13:59"</f>
        <v>2025-01-22 13:59</v>
      </c>
      <c r="B519">
        <v>14.327999999999999</v>
      </c>
      <c r="C519" t="s">
        <v>53</v>
      </c>
      <c r="D519" t="s">
        <v>53</v>
      </c>
      <c r="E519" t="s">
        <v>53</v>
      </c>
    </row>
    <row r="520" spans="1:5" x14ac:dyDescent="0.25">
      <c r="A520" t="str">
        <f>"2025-01-22 14:59"</f>
        <v>2025-01-22 14:59</v>
      </c>
      <c r="B520">
        <v>9.1739999999999995</v>
      </c>
      <c r="C520" t="s">
        <v>53</v>
      </c>
      <c r="D520" t="s">
        <v>53</v>
      </c>
      <c r="E520" t="s">
        <v>53</v>
      </c>
    </row>
    <row r="521" spans="1:5" x14ac:dyDescent="0.25">
      <c r="A521" t="str">
        <f>"2025-01-22 15:59"</f>
        <v>2025-01-22 15:59</v>
      </c>
      <c r="B521">
        <v>6.5419999999999998</v>
      </c>
      <c r="C521" t="s">
        <v>53</v>
      </c>
      <c r="D521" t="s">
        <v>53</v>
      </c>
      <c r="E521" t="s">
        <v>53</v>
      </c>
    </row>
    <row r="522" spans="1:5" x14ac:dyDescent="0.25">
      <c r="A522" t="str">
        <f>"2025-01-22 16:59"</f>
        <v>2025-01-22 16:59</v>
      </c>
      <c r="B522">
        <v>10.055999999999999</v>
      </c>
      <c r="C522" t="s">
        <v>53</v>
      </c>
      <c r="D522" t="s">
        <v>53</v>
      </c>
      <c r="E522" t="s">
        <v>53</v>
      </c>
    </row>
    <row r="523" spans="1:5" x14ac:dyDescent="0.25">
      <c r="A523" t="str">
        <f>"2025-01-22 17:59"</f>
        <v>2025-01-22 17:59</v>
      </c>
      <c r="B523">
        <v>10.275</v>
      </c>
      <c r="C523" t="s">
        <v>53</v>
      </c>
      <c r="D523" t="s">
        <v>53</v>
      </c>
      <c r="E523" t="s">
        <v>53</v>
      </c>
    </row>
    <row r="524" spans="1:5" x14ac:dyDescent="0.25">
      <c r="A524" t="str">
        <f>"2025-01-22 18:59"</f>
        <v>2025-01-22 18:59</v>
      </c>
      <c r="B524">
        <v>5.3070000000000004</v>
      </c>
      <c r="C524" t="s">
        <v>53</v>
      </c>
      <c r="D524" t="s">
        <v>53</v>
      </c>
      <c r="E524" t="s">
        <v>53</v>
      </c>
    </row>
    <row r="525" spans="1:5" x14ac:dyDescent="0.25">
      <c r="A525" t="str">
        <f>"2025-01-22 19:59"</f>
        <v>2025-01-22 19:59</v>
      </c>
      <c r="B525">
        <v>4.4459999999999997</v>
      </c>
      <c r="C525" t="s">
        <v>53</v>
      </c>
      <c r="D525" t="s">
        <v>53</v>
      </c>
      <c r="E525" t="s">
        <v>53</v>
      </c>
    </row>
    <row r="526" spans="1:5" x14ac:dyDescent="0.25">
      <c r="A526" t="str">
        <f>"2025-01-22 20:59"</f>
        <v>2025-01-22 20:59</v>
      </c>
      <c r="B526">
        <v>4.5049999999999999</v>
      </c>
      <c r="C526" t="s">
        <v>53</v>
      </c>
      <c r="D526" t="s">
        <v>53</v>
      </c>
      <c r="E526" t="s">
        <v>53</v>
      </c>
    </row>
    <row r="527" spans="1:5" x14ac:dyDescent="0.25">
      <c r="A527" t="str">
        <f>"2025-01-22 21:59"</f>
        <v>2025-01-22 21:59</v>
      </c>
      <c r="B527">
        <v>4.1859999999999999</v>
      </c>
      <c r="C527" t="s">
        <v>53</v>
      </c>
      <c r="D527" t="s">
        <v>53</v>
      </c>
      <c r="E527" t="s">
        <v>53</v>
      </c>
    </row>
    <row r="528" spans="1:5" x14ac:dyDescent="0.25">
      <c r="A528" t="str">
        <f>"2025-01-22 22:59"</f>
        <v>2025-01-22 22:59</v>
      </c>
      <c r="B528">
        <v>4.33</v>
      </c>
      <c r="C528" t="s">
        <v>53</v>
      </c>
      <c r="D528" t="s">
        <v>53</v>
      </c>
      <c r="E528" t="s">
        <v>53</v>
      </c>
    </row>
    <row r="529" spans="1:5" x14ac:dyDescent="0.25">
      <c r="A529" t="str">
        <f>"2025-01-22 23:59"</f>
        <v>2025-01-22 23:59</v>
      </c>
      <c r="B529">
        <v>4.3689999999999998</v>
      </c>
      <c r="C529" t="s">
        <v>53</v>
      </c>
      <c r="D529" t="s">
        <v>53</v>
      </c>
      <c r="E529" t="s">
        <v>53</v>
      </c>
    </row>
    <row r="530" spans="1:5" x14ac:dyDescent="0.25">
      <c r="A530" t="str">
        <f>"2025-01-23 00:59"</f>
        <v>2025-01-23 00:59</v>
      </c>
      <c r="B530">
        <v>4.1790000000000003</v>
      </c>
      <c r="C530" t="s">
        <v>53</v>
      </c>
      <c r="D530" t="s">
        <v>53</v>
      </c>
      <c r="E530" t="s">
        <v>53</v>
      </c>
    </row>
    <row r="531" spans="1:5" x14ac:dyDescent="0.25">
      <c r="A531" t="str">
        <f>"2025-01-23 01:59"</f>
        <v>2025-01-23 01:59</v>
      </c>
      <c r="B531">
        <v>4.1390000000000002</v>
      </c>
      <c r="C531" t="s">
        <v>53</v>
      </c>
      <c r="D531" t="s">
        <v>53</v>
      </c>
      <c r="E531" t="s">
        <v>53</v>
      </c>
    </row>
    <row r="532" spans="1:5" x14ac:dyDescent="0.25">
      <c r="A532" t="str">
        <f>"2025-01-23 02:59"</f>
        <v>2025-01-23 02:59</v>
      </c>
      <c r="B532">
        <v>4.3869999999999996</v>
      </c>
      <c r="C532" t="s">
        <v>53</v>
      </c>
      <c r="D532" t="s">
        <v>53</v>
      </c>
      <c r="E532" t="s">
        <v>53</v>
      </c>
    </row>
    <row r="533" spans="1:5" x14ac:dyDescent="0.25">
      <c r="A533" t="str">
        <f>"2025-01-23 03:59"</f>
        <v>2025-01-23 03:59</v>
      </c>
      <c r="B533">
        <v>4.391</v>
      </c>
      <c r="C533" t="s">
        <v>53</v>
      </c>
      <c r="D533" t="s">
        <v>53</v>
      </c>
      <c r="E533" t="s">
        <v>53</v>
      </c>
    </row>
    <row r="534" spans="1:5" x14ac:dyDescent="0.25">
      <c r="A534" t="str">
        <f>"2025-01-23 04:59"</f>
        <v>2025-01-23 04:59</v>
      </c>
      <c r="B534">
        <v>8.93</v>
      </c>
      <c r="C534" t="s">
        <v>53</v>
      </c>
      <c r="D534" t="s">
        <v>53</v>
      </c>
      <c r="E534" t="s">
        <v>53</v>
      </c>
    </row>
    <row r="535" spans="1:5" x14ac:dyDescent="0.25">
      <c r="A535" t="str">
        <f>"2025-01-23 05:59"</f>
        <v>2025-01-23 05:59</v>
      </c>
      <c r="B535">
        <v>6.548</v>
      </c>
      <c r="C535" t="s">
        <v>53</v>
      </c>
      <c r="D535" t="s">
        <v>53</v>
      </c>
      <c r="E535" t="s">
        <v>53</v>
      </c>
    </row>
    <row r="536" spans="1:5" x14ac:dyDescent="0.25">
      <c r="A536" t="str">
        <f>"2025-01-23 06:59"</f>
        <v>2025-01-23 06:59</v>
      </c>
      <c r="B536">
        <v>13.326000000000001</v>
      </c>
      <c r="C536" t="s">
        <v>53</v>
      </c>
      <c r="D536" t="s">
        <v>53</v>
      </c>
      <c r="E536" t="s">
        <v>53</v>
      </c>
    </row>
    <row r="537" spans="1:5" x14ac:dyDescent="0.25">
      <c r="A537" t="str">
        <f>"2025-01-23 07:59"</f>
        <v>2025-01-23 07:59</v>
      </c>
      <c r="B537">
        <v>16.329999999999998</v>
      </c>
      <c r="C537" t="s">
        <v>53</v>
      </c>
      <c r="D537" t="s">
        <v>53</v>
      </c>
      <c r="E537" t="s">
        <v>53</v>
      </c>
    </row>
    <row r="538" spans="1:5" x14ac:dyDescent="0.25">
      <c r="A538" t="str">
        <f>"2025-01-23 08:59"</f>
        <v>2025-01-23 08:59</v>
      </c>
      <c r="B538">
        <v>15.561</v>
      </c>
      <c r="C538" t="s">
        <v>53</v>
      </c>
      <c r="D538" t="s">
        <v>53</v>
      </c>
      <c r="E538" t="s">
        <v>53</v>
      </c>
    </row>
    <row r="539" spans="1:5" x14ac:dyDescent="0.25">
      <c r="A539" t="str">
        <f>"2025-01-23 09:59"</f>
        <v>2025-01-23 09:59</v>
      </c>
      <c r="B539">
        <v>12.154</v>
      </c>
      <c r="C539" t="s">
        <v>53</v>
      </c>
      <c r="D539" t="s">
        <v>53</v>
      </c>
      <c r="E539" t="s">
        <v>53</v>
      </c>
    </row>
    <row r="540" spans="1:5" x14ac:dyDescent="0.25">
      <c r="A540" t="str">
        <f>"2025-01-23 10:59"</f>
        <v>2025-01-23 10:59</v>
      </c>
      <c r="B540">
        <v>12.493</v>
      </c>
      <c r="C540" t="s">
        <v>53</v>
      </c>
      <c r="D540" t="s">
        <v>53</v>
      </c>
      <c r="E540" t="s">
        <v>53</v>
      </c>
    </row>
    <row r="541" spans="1:5" x14ac:dyDescent="0.25">
      <c r="A541" t="str">
        <f>"2025-01-23 11:59"</f>
        <v>2025-01-23 11:59</v>
      </c>
      <c r="B541">
        <v>9.0950000000000006</v>
      </c>
      <c r="C541" t="s">
        <v>53</v>
      </c>
      <c r="D541" t="s">
        <v>53</v>
      </c>
      <c r="E541" t="s">
        <v>53</v>
      </c>
    </row>
    <row r="542" spans="1:5" x14ac:dyDescent="0.25">
      <c r="A542" t="str">
        <f>"2025-01-23 12:59"</f>
        <v>2025-01-23 12:59</v>
      </c>
      <c r="B542">
        <v>14.923</v>
      </c>
      <c r="C542" t="s">
        <v>53</v>
      </c>
      <c r="D542" t="s">
        <v>53</v>
      </c>
      <c r="E542" t="s">
        <v>53</v>
      </c>
    </row>
    <row r="543" spans="1:5" x14ac:dyDescent="0.25">
      <c r="A543" t="str">
        <f>"2025-01-23 13:59"</f>
        <v>2025-01-23 13:59</v>
      </c>
      <c r="B543">
        <v>13.121</v>
      </c>
      <c r="C543" t="s">
        <v>53</v>
      </c>
      <c r="D543" t="s">
        <v>53</v>
      </c>
      <c r="E543" t="s">
        <v>53</v>
      </c>
    </row>
    <row r="544" spans="1:5" x14ac:dyDescent="0.25">
      <c r="A544" t="str">
        <f>"2025-01-23 14:59"</f>
        <v>2025-01-23 14:59</v>
      </c>
      <c r="B544">
        <v>8.5020000000000007</v>
      </c>
      <c r="C544" t="s">
        <v>53</v>
      </c>
      <c r="D544" t="s">
        <v>53</v>
      </c>
      <c r="E544" t="s">
        <v>53</v>
      </c>
    </row>
    <row r="545" spans="1:5" x14ac:dyDescent="0.25">
      <c r="A545" t="str">
        <f>"2025-01-23 15:59"</f>
        <v>2025-01-23 15:59</v>
      </c>
      <c r="B545">
        <v>7.1660000000000004</v>
      </c>
      <c r="C545" t="s">
        <v>53</v>
      </c>
      <c r="D545" t="s">
        <v>53</v>
      </c>
      <c r="E545" t="s">
        <v>53</v>
      </c>
    </row>
    <row r="546" spans="1:5" x14ac:dyDescent="0.25">
      <c r="A546" t="str">
        <f>"2025-01-23 16:59"</f>
        <v>2025-01-23 16:59</v>
      </c>
      <c r="B546">
        <v>10.651</v>
      </c>
      <c r="C546" t="s">
        <v>53</v>
      </c>
      <c r="D546" t="s">
        <v>53</v>
      </c>
      <c r="E546" t="s">
        <v>53</v>
      </c>
    </row>
    <row r="547" spans="1:5" x14ac:dyDescent="0.25">
      <c r="A547" t="str">
        <f>"2025-01-23 17:59"</f>
        <v>2025-01-23 17:59</v>
      </c>
      <c r="B547">
        <v>7.3520000000000003</v>
      </c>
      <c r="C547" t="s">
        <v>53</v>
      </c>
      <c r="D547" t="s">
        <v>53</v>
      </c>
      <c r="E547" t="s">
        <v>53</v>
      </c>
    </row>
    <row r="548" spans="1:5" x14ac:dyDescent="0.25">
      <c r="A548" t="str">
        <f>"2025-01-23 18:59"</f>
        <v>2025-01-23 18:59</v>
      </c>
      <c r="B548">
        <v>7.399</v>
      </c>
      <c r="C548" t="s">
        <v>53</v>
      </c>
      <c r="D548" t="s">
        <v>53</v>
      </c>
      <c r="E548" t="s">
        <v>53</v>
      </c>
    </row>
    <row r="549" spans="1:5" x14ac:dyDescent="0.25">
      <c r="A549" t="str">
        <f>"2025-01-23 19:59"</f>
        <v>2025-01-23 19:59</v>
      </c>
      <c r="B549">
        <v>4.8360000000000003</v>
      </c>
      <c r="C549" t="s">
        <v>53</v>
      </c>
      <c r="D549" t="s">
        <v>53</v>
      </c>
      <c r="E549" t="s">
        <v>53</v>
      </c>
    </row>
    <row r="550" spans="1:5" x14ac:dyDescent="0.25">
      <c r="A550" t="str">
        <f>"2025-01-23 20:59"</f>
        <v>2025-01-23 20:59</v>
      </c>
      <c r="B550">
        <v>4.9720000000000004</v>
      </c>
      <c r="C550" t="s">
        <v>53</v>
      </c>
      <c r="D550" t="s">
        <v>53</v>
      </c>
      <c r="E550" t="s">
        <v>53</v>
      </c>
    </row>
    <row r="551" spans="1:5" x14ac:dyDescent="0.25">
      <c r="A551" t="str">
        <f>"2025-01-23 21:59"</f>
        <v>2025-01-23 21:59</v>
      </c>
      <c r="B551">
        <v>4.7169999999999996</v>
      </c>
      <c r="C551" t="s">
        <v>53</v>
      </c>
      <c r="D551" t="s">
        <v>53</v>
      </c>
      <c r="E551" t="s">
        <v>53</v>
      </c>
    </row>
    <row r="552" spans="1:5" x14ac:dyDescent="0.25">
      <c r="A552" t="str">
        <f>"2025-01-23 22:59"</f>
        <v>2025-01-23 22:59</v>
      </c>
      <c r="B552">
        <v>4.8559999999999999</v>
      </c>
      <c r="C552" t="s">
        <v>53</v>
      </c>
      <c r="D552" t="s">
        <v>53</v>
      </c>
      <c r="E552" t="s">
        <v>53</v>
      </c>
    </row>
    <row r="553" spans="1:5" x14ac:dyDescent="0.25">
      <c r="A553" t="str">
        <f>"2025-01-23 23:59"</f>
        <v>2025-01-23 23:59</v>
      </c>
      <c r="B553">
        <v>4.8579999999999997</v>
      </c>
      <c r="C553" t="s">
        <v>53</v>
      </c>
      <c r="D553" t="s">
        <v>53</v>
      </c>
      <c r="E553" t="s">
        <v>53</v>
      </c>
    </row>
    <row r="554" spans="1:5" x14ac:dyDescent="0.25">
      <c r="A554" t="str">
        <f>"2025-01-24 00:59"</f>
        <v>2025-01-24 00:59</v>
      </c>
      <c r="B554">
        <v>4.6390000000000002</v>
      </c>
      <c r="C554" t="s">
        <v>53</v>
      </c>
      <c r="D554" t="s">
        <v>53</v>
      </c>
      <c r="E554" t="s">
        <v>53</v>
      </c>
    </row>
    <row r="555" spans="1:5" x14ac:dyDescent="0.25">
      <c r="A555" t="str">
        <f>"2025-01-24 01:59"</f>
        <v>2025-01-24 01:59</v>
      </c>
      <c r="B555">
        <v>4.68</v>
      </c>
      <c r="C555" t="s">
        <v>53</v>
      </c>
      <c r="D555" t="s">
        <v>53</v>
      </c>
      <c r="E555" t="s">
        <v>53</v>
      </c>
    </row>
    <row r="556" spans="1:5" x14ac:dyDescent="0.25">
      <c r="A556" t="str">
        <f>"2025-01-24 02:59"</f>
        <v>2025-01-24 02:59</v>
      </c>
      <c r="B556">
        <v>4.843</v>
      </c>
      <c r="C556" t="s">
        <v>53</v>
      </c>
      <c r="D556" t="s">
        <v>53</v>
      </c>
      <c r="E556" t="s">
        <v>53</v>
      </c>
    </row>
    <row r="557" spans="1:5" x14ac:dyDescent="0.25">
      <c r="A557" t="str">
        <f>"2025-01-24 03:59"</f>
        <v>2025-01-24 03:59</v>
      </c>
      <c r="B557">
        <v>4.9000000000000004</v>
      </c>
      <c r="C557" t="s">
        <v>53</v>
      </c>
      <c r="D557" t="s">
        <v>53</v>
      </c>
      <c r="E557" t="s">
        <v>53</v>
      </c>
    </row>
    <row r="558" spans="1:5" x14ac:dyDescent="0.25">
      <c r="A558" t="str">
        <f>"2025-01-24 04:59"</f>
        <v>2025-01-24 04:59</v>
      </c>
      <c r="B558">
        <v>8.6609999999999996</v>
      </c>
      <c r="C558" t="s">
        <v>53</v>
      </c>
      <c r="D558" t="s">
        <v>53</v>
      </c>
      <c r="E558" t="s">
        <v>53</v>
      </c>
    </row>
    <row r="559" spans="1:5" x14ac:dyDescent="0.25">
      <c r="A559" t="str">
        <f>"2025-01-24 05:59"</f>
        <v>2025-01-24 05:59</v>
      </c>
      <c r="B559">
        <v>6.7359999999999998</v>
      </c>
      <c r="C559" t="s">
        <v>53</v>
      </c>
      <c r="D559" t="s">
        <v>53</v>
      </c>
      <c r="E559" t="s">
        <v>53</v>
      </c>
    </row>
    <row r="560" spans="1:5" x14ac:dyDescent="0.25">
      <c r="A560" t="str">
        <f>"2025-01-24 06:59"</f>
        <v>2025-01-24 06:59</v>
      </c>
      <c r="B560">
        <v>13.603</v>
      </c>
      <c r="C560" t="s">
        <v>53</v>
      </c>
      <c r="D560" t="s">
        <v>53</v>
      </c>
      <c r="E560" t="s">
        <v>53</v>
      </c>
    </row>
    <row r="561" spans="1:5" x14ac:dyDescent="0.25">
      <c r="A561" t="str">
        <f>"2025-01-24 07:59"</f>
        <v>2025-01-24 07:59</v>
      </c>
      <c r="B561">
        <v>14.612</v>
      </c>
      <c r="C561" t="s">
        <v>53</v>
      </c>
      <c r="D561" t="s">
        <v>53</v>
      </c>
      <c r="E561" t="s">
        <v>53</v>
      </c>
    </row>
    <row r="562" spans="1:5" x14ac:dyDescent="0.25">
      <c r="A562" t="str">
        <f>"2025-01-24 08:59"</f>
        <v>2025-01-24 08:59</v>
      </c>
      <c r="B562">
        <v>15.86</v>
      </c>
      <c r="C562" t="s">
        <v>53</v>
      </c>
      <c r="D562" t="s">
        <v>53</v>
      </c>
      <c r="E562" t="s">
        <v>53</v>
      </c>
    </row>
    <row r="563" spans="1:5" x14ac:dyDescent="0.25">
      <c r="A563" t="str">
        <f>"2025-01-24 09:59"</f>
        <v>2025-01-24 09:59</v>
      </c>
      <c r="B563">
        <v>17.759</v>
      </c>
      <c r="C563" t="s">
        <v>53</v>
      </c>
      <c r="D563" t="s">
        <v>53</v>
      </c>
      <c r="E563" t="s">
        <v>53</v>
      </c>
    </row>
    <row r="564" spans="1:5" x14ac:dyDescent="0.25">
      <c r="A564" t="str">
        <f>"2025-01-24 10:59"</f>
        <v>2025-01-24 10:59</v>
      </c>
      <c r="B564">
        <v>12.055999999999999</v>
      </c>
      <c r="C564" t="s">
        <v>53</v>
      </c>
      <c r="D564" t="s">
        <v>53</v>
      </c>
      <c r="E564" t="s">
        <v>53</v>
      </c>
    </row>
    <row r="565" spans="1:5" x14ac:dyDescent="0.25">
      <c r="A565" t="str">
        <f>"2025-01-24 11:59"</f>
        <v>2025-01-24 11:59</v>
      </c>
      <c r="B565">
        <v>8.4179999999999993</v>
      </c>
      <c r="C565" t="s">
        <v>53</v>
      </c>
      <c r="D565" t="s">
        <v>53</v>
      </c>
      <c r="E565" t="s">
        <v>53</v>
      </c>
    </row>
    <row r="566" spans="1:5" x14ac:dyDescent="0.25">
      <c r="A566" t="str">
        <f>"2025-01-24 12:59"</f>
        <v>2025-01-24 12:59</v>
      </c>
      <c r="B566">
        <v>14.586</v>
      </c>
      <c r="C566" t="s">
        <v>53</v>
      </c>
      <c r="D566" t="s">
        <v>53</v>
      </c>
      <c r="E566" t="s">
        <v>53</v>
      </c>
    </row>
    <row r="567" spans="1:5" x14ac:dyDescent="0.25">
      <c r="A567" t="str">
        <f>"2025-01-24 13:59"</f>
        <v>2025-01-24 13:59</v>
      </c>
      <c r="B567">
        <v>14.113</v>
      </c>
      <c r="C567" t="s">
        <v>53</v>
      </c>
      <c r="D567" t="s">
        <v>53</v>
      </c>
      <c r="E567" t="s">
        <v>53</v>
      </c>
    </row>
    <row r="568" spans="1:5" x14ac:dyDescent="0.25">
      <c r="A568" t="str">
        <f>"2025-01-24 14:59"</f>
        <v>2025-01-24 14:59</v>
      </c>
      <c r="B568">
        <v>8.8510000000000009</v>
      </c>
      <c r="C568" t="s">
        <v>53</v>
      </c>
      <c r="D568" t="s">
        <v>53</v>
      </c>
      <c r="E568" t="s">
        <v>53</v>
      </c>
    </row>
    <row r="569" spans="1:5" x14ac:dyDescent="0.25">
      <c r="A569" t="str">
        <f>"2025-01-24 15:59"</f>
        <v>2025-01-24 15:59</v>
      </c>
      <c r="B569">
        <v>6.1070000000000002</v>
      </c>
      <c r="C569" t="s">
        <v>53</v>
      </c>
      <c r="D569" t="s">
        <v>53</v>
      </c>
      <c r="E569" t="s">
        <v>53</v>
      </c>
    </row>
    <row r="570" spans="1:5" x14ac:dyDescent="0.25">
      <c r="A570" t="str">
        <f>"2025-01-24 16:59"</f>
        <v>2025-01-24 16:59</v>
      </c>
      <c r="B570">
        <v>9.8569999999999993</v>
      </c>
      <c r="C570" t="s">
        <v>53</v>
      </c>
      <c r="D570" t="s">
        <v>53</v>
      </c>
      <c r="E570" t="s">
        <v>53</v>
      </c>
    </row>
    <row r="571" spans="1:5" x14ac:dyDescent="0.25">
      <c r="A571" t="str">
        <f>"2025-01-24 17:59"</f>
        <v>2025-01-24 17:59</v>
      </c>
      <c r="B571">
        <v>6.82</v>
      </c>
      <c r="C571" t="s">
        <v>53</v>
      </c>
      <c r="D571" t="s">
        <v>53</v>
      </c>
      <c r="E571" t="s">
        <v>53</v>
      </c>
    </row>
    <row r="572" spans="1:5" x14ac:dyDescent="0.25">
      <c r="A572" t="str">
        <f>"2025-01-24 18:59"</f>
        <v>2025-01-24 18:59</v>
      </c>
      <c r="B572">
        <v>6.423</v>
      </c>
      <c r="C572" t="s">
        <v>53</v>
      </c>
      <c r="D572" t="s">
        <v>53</v>
      </c>
      <c r="E572" t="s">
        <v>53</v>
      </c>
    </row>
    <row r="573" spans="1:5" x14ac:dyDescent="0.25">
      <c r="A573" t="str">
        <f>"2025-01-24 19:59"</f>
        <v>2025-01-24 19:59</v>
      </c>
      <c r="B573">
        <v>5.5880000000000001</v>
      </c>
      <c r="C573" t="s">
        <v>53</v>
      </c>
      <c r="D573" t="s">
        <v>53</v>
      </c>
      <c r="E573" t="s">
        <v>53</v>
      </c>
    </row>
    <row r="574" spans="1:5" x14ac:dyDescent="0.25">
      <c r="A574" t="str">
        <f>"2025-01-24 20:59"</f>
        <v>2025-01-24 20:59</v>
      </c>
      <c r="B574">
        <v>5.5449999999999999</v>
      </c>
      <c r="C574" t="s">
        <v>53</v>
      </c>
      <c r="D574" t="s">
        <v>53</v>
      </c>
      <c r="E574" t="s">
        <v>53</v>
      </c>
    </row>
    <row r="575" spans="1:5" x14ac:dyDescent="0.25">
      <c r="A575" t="str">
        <f>"2025-01-24 21:59"</f>
        <v>2025-01-24 21:59</v>
      </c>
      <c r="B575">
        <v>5.4029999999999996</v>
      </c>
      <c r="C575" t="s">
        <v>53</v>
      </c>
      <c r="D575" t="s">
        <v>53</v>
      </c>
      <c r="E575" t="s">
        <v>53</v>
      </c>
    </row>
    <row r="576" spans="1:5" x14ac:dyDescent="0.25">
      <c r="A576" t="str">
        <f>"2025-01-24 22:59"</f>
        <v>2025-01-24 22:59</v>
      </c>
      <c r="B576">
        <v>5.6050000000000004</v>
      </c>
      <c r="C576" t="s">
        <v>53</v>
      </c>
      <c r="D576" t="s">
        <v>53</v>
      </c>
      <c r="E576" t="s">
        <v>53</v>
      </c>
    </row>
    <row r="577" spans="1:5" x14ac:dyDescent="0.25">
      <c r="A577" t="str">
        <f>"2025-01-24 23:59"</f>
        <v>2025-01-24 23:59</v>
      </c>
      <c r="B577">
        <v>5.5570000000000004</v>
      </c>
      <c r="C577" t="s">
        <v>53</v>
      </c>
      <c r="D577" t="s">
        <v>53</v>
      </c>
      <c r="E577" t="s">
        <v>53</v>
      </c>
    </row>
    <row r="578" spans="1:5" x14ac:dyDescent="0.25">
      <c r="A578" t="str">
        <f>"2025-01-25 00:59"</f>
        <v>2025-01-25 00:59</v>
      </c>
      <c r="B578">
        <v>5.3579999999999997</v>
      </c>
      <c r="C578" t="s">
        <v>53</v>
      </c>
      <c r="D578" t="s">
        <v>53</v>
      </c>
      <c r="E578" t="s">
        <v>53</v>
      </c>
    </row>
    <row r="579" spans="1:5" x14ac:dyDescent="0.25">
      <c r="A579" t="str">
        <f>"2025-01-25 01:59"</f>
        <v>2025-01-25 01:59</v>
      </c>
      <c r="B579">
        <v>5.4779999999999998</v>
      </c>
      <c r="C579" t="s">
        <v>53</v>
      </c>
      <c r="D579" t="s">
        <v>53</v>
      </c>
      <c r="E579" t="s">
        <v>53</v>
      </c>
    </row>
    <row r="580" spans="1:5" x14ac:dyDescent="0.25">
      <c r="A580" t="str">
        <f>"2025-01-25 02:59"</f>
        <v>2025-01-25 02:59</v>
      </c>
      <c r="B580">
        <v>5.5890000000000004</v>
      </c>
      <c r="C580" t="s">
        <v>53</v>
      </c>
      <c r="D580" t="s">
        <v>53</v>
      </c>
      <c r="E580" t="s">
        <v>53</v>
      </c>
    </row>
    <row r="581" spans="1:5" x14ac:dyDescent="0.25">
      <c r="A581" t="str">
        <f>"2025-01-25 03:59"</f>
        <v>2025-01-25 03:59</v>
      </c>
      <c r="B581">
        <v>5.4279999999999999</v>
      </c>
      <c r="C581" t="s">
        <v>53</v>
      </c>
      <c r="D581" t="s">
        <v>53</v>
      </c>
      <c r="E581" t="s">
        <v>53</v>
      </c>
    </row>
    <row r="582" spans="1:5" x14ac:dyDescent="0.25">
      <c r="A582" t="str">
        <f>"2025-01-25 04:59"</f>
        <v>2025-01-25 04:59</v>
      </c>
      <c r="B582">
        <v>8.4969999999999999</v>
      </c>
      <c r="C582" t="s">
        <v>53</v>
      </c>
      <c r="D582" t="s">
        <v>53</v>
      </c>
      <c r="E582" t="s">
        <v>53</v>
      </c>
    </row>
    <row r="583" spans="1:5" x14ac:dyDescent="0.25">
      <c r="A583" t="str">
        <f>"2025-01-25 05:59"</f>
        <v>2025-01-25 05:59</v>
      </c>
      <c r="B583">
        <v>9.0879999999999992</v>
      </c>
      <c r="C583" t="s">
        <v>53</v>
      </c>
      <c r="D583" t="s">
        <v>53</v>
      </c>
      <c r="E583" t="s">
        <v>53</v>
      </c>
    </row>
    <row r="584" spans="1:5" x14ac:dyDescent="0.25">
      <c r="A584" t="str">
        <f>"2025-01-25 06:59"</f>
        <v>2025-01-25 06:59</v>
      </c>
      <c r="B584">
        <v>5.992</v>
      </c>
      <c r="C584" t="s">
        <v>53</v>
      </c>
      <c r="D584" t="s">
        <v>53</v>
      </c>
      <c r="E584" t="s">
        <v>53</v>
      </c>
    </row>
    <row r="585" spans="1:5" x14ac:dyDescent="0.25">
      <c r="A585" t="str">
        <f>"2025-01-25 07:59"</f>
        <v>2025-01-25 07:59</v>
      </c>
      <c r="B585">
        <v>4.8019999999999996</v>
      </c>
      <c r="C585" t="s">
        <v>53</v>
      </c>
      <c r="D585" t="s">
        <v>53</v>
      </c>
      <c r="E585" t="s">
        <v>53</v>
      </c>
    </row>
    <row r="586" spans="1:5" x14ac:dyDescent="0.25">
      <c r="A586" t="str">
        <f>"2025-01-25 08:59"</f>
        <v>2025-01-25 08:59</v>
      </c>
      <c r="B586">
        <v>4.2919999999999998</v>
      </c>
      <c r="C586" t="s">
        <v>53</v>
      </c>
      <c r="D586" t="s">
        <v>53</v>
      </c>
      <c r="E586" t="s">
        <v>53</v>
      </c>
    </row>
    <row r="587" spans="1:5" x14ac:dyDescent="0.25">
      <c r="A587" t="str">
        <f>"2025-01-25 09:59"</f>
        <v>2025-01-25 09:59</v>
      </c>
      <c r="B587">
        <v>4.3339999999999996</v>
      </c>
      <c r="C587" t="s">
        <v>53</v>
      </c>
      <c r="D587" t="s">
        <v>53</v>
      </c>
      <c r="E587" t="s">
        <v>53</v>
      </c>
    </row>
    <row r="588" spans="1:5" x14ac:dyDescent="0.25">
      <c r="A588" t="str">
        <f>"2025-01-25 10:59"</f>
        <v>2025-01-25 10:59</v>
      </c>
      <c r="B588">
        <v>4.1369999999999996</v>
      </c>
      <c r="C588" t="s">
        <v>53</v>
      </c>
      <c r="D588" t="s">
        <v>53</v>
      </c>
      <c r="E588" t="s">
        <v>53</v>
      </c>
    </row>
    <row r="589" spans="1:5" x14ac:dyDescent="0.25">
      <c r="A589" t="str">
        <f>"2025-01-25 11:59"</f>
        <v>2025-01-25 11:59</v>
      </c>
      <c r="B589">
        <v>4.1609999999999996</v>
      </c>
      <c r="C589" t="s">
        <v>53</v>
      </c>
      <c r="D589" t="s">
        <v>53</v>
      </c>
      <c r="E589" t="s">
        <v>53</v>
      </c>
    </row>
    <row r="590" spans="1:5" x14ac:dyDescent="0.25">
      <c r="A590" t="str">
        <f>"2025-01-25 12:59"</f>
        <v>2025-01-25 12:59</v>
      </c>
      <c r="B590">
        <v>4.1319999999999997</v>
      </c>
      <c r="C590" t="s">
        <v>53</v>
      </c>
      <c r="D590" t="s">
        <v>53</v>
      </c>
      <c r="E590" t="s">
        <v>53</v>
      </c>
    </row>
    <row r="591" spans="1:5" x14ac:dyDescent="0.25">
      <c r="A591" t="str">
        <f>"2025-01-25 13:59"</f>
        <v>2025-01-25 13:59</v>
      </c>
      <c r="B591">
        <v>4.2370000000000001</v>
      </c>
      <c r="C591" t="s">
        <v>53</v>
      </c>
      <c r="D591" t="s">
        <v>53</v>
      </c>
      <c r="E591" t="s">
        <v>53</v>
      </c>
    </row>
    <row r="592" spans="1:5" x14ac:dyDescent="0.25">
      <c r="A592" t="str">
        <f>"2025-01-25 14:59"</f>
        <v>2025-01-25 14:59</v>
      </c>
      <c r="B592">
        <v>4.242</v>
      </c>
      <c r="C592" t="s">
        <v>53</v>
      </c>
      <c r="D592" t="s">
        <v>53</v>
      </c>
      <c r="E592" t="s">
        <v>53</v>
      </c>
    </row>
    <row r="593" spans="1:5" x14ac:dyDescent="0.25">
      <c r="A593" t="str">
        <f>"2025-01-25 15:59"</f>
        <v>2025-01-25 15:59</v>
      </c>
      <c r="B593">
        <v>4.0279999999999996</v>
      </c>
      <c r="C593" t="s">
        <v>53</v>
      </c>
      <c r="D593" t="s">
        <v>53</v>
      </c>
      <c r="E593" t="s">
        <v>53</v>
      </c>
    </row>
    <row r="594" spans="1:5" x14ac:dyDescent="0.25">
      <c r="A594" t="str">
        <f>"2025-01-25 16:59"</f>
        <v>2025-01-25 16:59</v>
      </c>
      <c r="B594">
        <v>6.4059999999999997</v>
      </c>
      <c r="C594" t="s">
        <v>53</v>
      </c>
      <c r="D594" t="s">
        <v>53</v>
      </c>
      <c r="E594" t="s">
        <v>53</v>
      </c>
    </row>
    <row r="595" spans="1:5" x14ac:dyDescent="0.25">
      <c r="A595" t="str">
        <f>"2025-01-25 17:59"</f>
        <v>2025-01-25 17:59</v>
      </c>
      <c r="B595">
        <v>7.65</v>
      </c>
      <c r="C595" t="s">
        <v>53</v>
      </c>
      <c r="D595" t="s">
        <v>53</v>
      </c>
      <c r="E595" t="s">
        <v>53</v>
      </c>
    </row>
    <row r="596" spans="1:5" x14ac:dyDescent="0.25">
      <c r="A596" t="str">
        <f>"2025-01-25 18:59"</f>
        <v>2025-01-25 18:59</v>
      </c>
      <c r="B596">
        <v>5.4089999999999998</v>
      </c>
      <c r="C596" t="s">
        <v>53</v>
      </c>
      <c r="D596" t="s">
        <v>53</v>
      </c>
      <c r="E596" t="s">
        <v>53</v>
      </c>
    </row>
    <row r="597" spans="1:5" x14ac:dyDescent="0.25">
      <c r="A597" t="str">
        <f>"2025-01-25 19:59"</f>
        <v>2025-01-25 19:59</v>
      </c>
      <c r="B597">
        <v>5.4</v>
      </c>
      <c r="C597" t="s">
        <v>53</v>
      </c>
      <c r="D597" t="s">
        <v>53</v>
      </c>
      <c r="E597" t="s">
        <v>53</v>
      </c>
    </row>
    <row r="598" spans="1:5" x14ac:dyDescent="0.25">
      <c r="A598" t="str">
        <f>"2025-01-25 20:59"</f>
        <v>2025-01-25 20:59</v>
      </c>
      <c r="B598">
        <v>5.4630000000000001</v>
      </c>
      <c r="C598" t="s">
        <v>53</v>
      </c>
      <c r="D598" t="s">
        <v>53</v>
      </c>
      <c r="E598" t="s">
        <v>53</v>
      </c>
    </row>
    <row r="599" spans="1:5" x14ac:dyDescent="0.25">
      <c r="A599" t="str">
        <f>"2025-01-25 21:59"</f>
        <v>2025-01-25 21:59</v>
      </c>
      <c r="B599">
        <v>5.4279999999999999</v>
      </c>
      <c r="C599" t="s">
        <v>53</v>
      </c>
      <c r="D599" t="s">
        <v>53</v>
      </c>
      <c r="E599" t="s">
        <v>53</v>
      </c>
    </row>
    <row r="600" spans="1:5" x14ac:dyDescent="0.25">
      <c r="A600" t="str">
        <f>"2025-01-25 22:59"</f>
        <v>2025-01-25 22:59</v>
      </c>
      <c r="B600">
        <v>5.6879999999999997</v>
      </c>
      <c r="C600" t="s">
        <v>53</v>
      </c>
      <c r="D600" t="s">
        <v>53</v>
      </c>
      <c r="E600" t="s">
        <v>53</v>
      </c>
    </row>
    <row r="601" spans="1:5" x14ac:dyDescent="0.25">
      <c r="A601" t="str">
        <f>"2025-01-25 23:59"</f>
        <v>2025-01-25 23:59</v>
      </c>
      <c r="B601">
        <v>5.4219999999999997</v>
      </c>
      <c r="C601" t="s">
        <v>53</v>
      </c>
      <c r="D601" t="s">
        <v>53</v>
      </c>
      <c r="E601" t="s">
        <v>53</v>
      </c>
    </row>
    <row r="602" spans="1:5" x14ac:dyDescent="0.25">
      <c r="A602" t="str">
        <f>"2025-01-26 00:59"</f>
        <v>2025-01-26 00:59</v>
      </c>
      <c r="B602">
        <v>5.4530000000000003</v>
      </c>
      <c r="C602" t="s">
        <v>53</v>
      </c>
      <c r="D602" t="s">
        <v>53</v>
      </c>
      <c r="E602" t="s">
        <v>53</v>
      </c>
    </row>
    <row r="603" spans="1:5" x14ac:dyDescent="0.25">
      <c r="A603" t="str">
        <f>"2025-01-26 01:59"</f>
        <v>2025-01-26 01:59</v>
      </c>
      <c r="B603">
        <v>5.4530000000000003</v>
      </c>
      <c r="C603" t="s">
        <v>53</v>
      </c>
      <c r="D603" t="s">
        <v>53</v>
      </c>
      <c r="E603" t="s">
        <v>53</v>
      </c>
    </row>
    <row r="604" spans="1:5" x14ac:dyDescent="0.25">
      <c r="A604" t="str">
        <f>"2025-01-26 02:59"</f>
        <v>2025-01-26 02:59</v>
      </c>
      <c r="B604">
        <v>5.5289999999999999</v>
      </c>
      <c r="C604" t="s">
        <v>53</v>
      </c>
      <c r="D604" t="s">
        <v>53</v>
      </c>
      <c r="E604" t="s">
        <v>53</v>
      </c>
    </row>
    <row r="605" spans="1:5" x14ac:dyDescent="0.25">
      <c r="A605" t="str">
        <f>"2025-01-26 03:59"</f>
        <v>2025-01-26 03:59</v>
      </c>
      <c r="B605">
        <v>5.3490000000000002</v>
      </c>
      <c r="C605" t="s">
        <v>53</v>
      </c>
      <c r="D605" t="s">
        <v>53</v>
      </c>
      <c r="E605" t="s">
        <v>53</v>
      </c>
    </row>
    <row r="606" spans="1:5" x14ac:dyDescent="0.25">
      <c r="A606" t="str">
        <f>"2025-01-26 04:59"</f>
        <v>2025-01-26 04:59</v>
      </c>
      <c r="B606">
        <v>8.7029999999999994</v>
      </c>
      <c r="C606" t="s">
        <v>53</v>
      </c>
      <c r="D606" t="s">
        <v>53</v>
      </c>
      <c r="E606" t="s">
        <v>53</v>
      </c>
    </row>
    <row r="607" spans="1:5" x14ac:dyDescent="0.25">
      <c r="A607" t="str">
        <f>"2025-01-26 05:59"</f>
        <v>2025-01-26 05:59</v>
      </c>
      <c r="B607">
        <v>8.9209999999999994</v>
      </c>
      <c r="C607" t="s">
        <v>53</v>
      </c>
      <c r="D607" t="s">
        <v>53</v>
      </c>
      <c r="E607" t="s">
        <v>53</v>
      </c>
    </row>
    <row r="608" spans="1:5" x14ac:dyDescent="0.25">
      <c r="A608" t="str">
        <f>"2025-01-26 06:59"</f>
        <v>2025-01-26 06:59</v>
      </c>
      <c r="B608">
        <v>6.0330000000000004</v>
      </c>
      <c r="C608" t="s">
        <v>53</v>
      </c>
      <c r="D608" t="s">
        <v>53</v>
      </c>
      <c r="E608" t="s">
        <v>53</v>
      </c>
    </row>
    <row r="609" spans="1:5" x14ac:dyDescent="0.25">
      <c r="A609" t="str">
        <f>"2025-01-26 07:59"</f>
        <v>2025-01-26 07:59</v>
      </c>
      <c r="B609">
        <v>4.9580000000000002</v>
      </c>
      <c r="C609" t="s">
        <v>53</v>
      </c>
      <c r="D609" t="s">
        <v>53</v>
      </c>
      <c r="E609" t="s">
        <v>53</v>
      </c>
    </row>
    <row r="610" spans="1:5" x14ac:dyDescent="0.25">
      <c r="A610" t="str">
        <f>"2025-01-26 08:59"</f>
        <v>2025-01-26 08:59</v>
      </c>
      <c r="B610">
        <v>4.181</v>
      </c>
      <c r="C610" t="s">
        <v>53</v>
      </c>
      <c r="D610" t="s">
        <v>53</v>
      </c>
      <c r="E610" t="s">
        <v>53</v>
      </c>
    </row>
    <row r="611" spans="1:5" x14ac:dyDescent="0.25">
      <c r="A611" t="str">
        <f>"2025-01-26 09:59"</f>
        <v>2025-01-26 09:59</v>
      </c>
      <c r="B611">
        <v>4.2969999999999997</v>
      </c>
      <c r="C611" t="s">
        <v>53</v>
      </c>
      <c r="D611" t="s">
        <v>53</v>
      </c>
      <c r="E611" t="s">
        <v>53</v>
      </c>
    </row>
    <row r="612" spans="1:5" x14ac:dyDescent="0.25">
      <c r="A612" t="str">
        <f>"2025-01-26 10:59"</f>
        <v>2025-01-26 10:59</v>
      </c>
      <c r="B612">
        <v>4.234</v>
      </c>
      <c r="C612" t="s">
        <v>53</v>
      </c>
      <c r="D612" t="s">
        <v>53</v>
      </c>
      <c r="E612" t="s">
        <v>53</v>
      </c>
    </row>
    <row r="613" spans="1:5" x14ac:dyDescent="0.25">
      <c r="A613" t="str">
        <f>"2025-01-26 11:59"</f>
        <v>2025-01-26 11:59</v>
      </c>
      <c r="B613">
        <v>4.1970000000000001</v>
      </c>
      <c r="C613" t="s">
        <v>53</v>
      </c>
      <c r="D613" t="s">
        <v>53</v>
      </c>
      <c r="E613" t="s">
        <v>53</v>
      </c>
    </row>
    <row r="614" spans="1:5" x14ac:dyDescent="0.25">
      <c r="A614" t="str">
        <f>"2025-01-26 12:59"</f>
        <v>2025-01-26 12:59</v>
      </c>
      <c r="B614">
        <v>4.2699999999999996</v>
      </c>
      <c r="C614" t="s">
        <v>53</v>
      </c>
      <c r="D614" t="s">
        <v>53</v>
      </c>
      <c r="E614" t="s">
        <v>53</v>
      </c>
    </row>
    <row r="615" spans="1:5" x14ac:dyDescent="0.25">
      <c r="A615" t="str">
        <f>"2025-01-26 13:59"</f>
        <v>2025-01-26 13:59</v>
      </c>
      <c r="B615">
        <v>4.3499999999999996</v>
      </c>
      <c r="C615" t="s">
        <v>53</v>
      </c>
      <c r="D615" t="s">
        <v>53</v>
      </c>
      <c r="E615" t="s">
        <v>53</v>
      </c>
    </row>
    <row r="616" spans="1:5" x14ac:dyDescent="0.25">
      <c r="A616" t="str">
        <f>"2025-01-26 14:59"</f>
        <v>2025-01-26 14:59</v>
      </c>
      <c r="B616">
        <v>4.2930000000000001</v>
      </c>
      <c r="C616" t="s">
        <v>53</v>
      </c>
      <c r="D616" t="s">
        <v>53</v>
      </c>
      <c r="E616" t="s">
        <v>53</v>
      </c>
    </row>
    <row r="617" spans="1:5" x14ac:dyDescent="0.25">
      <c r="A617" t="str">
        <f>"2025-01-26 15:59"</f>
        <v>2025-01-26 15:59</v>
      </c>
      <c r="B617">
        <v>4.1660000000000004</v>
      </c>
      <c r="C617" t="s">
        <v>53</v>
      </c>
      <c r="D617" t="s">
        <v>53</v>
      </c>
      <c r="E617" t="s">
        <v>53</v>
      </c>
    </row>
    <row r="618" spans="1:5" x14ac:dyDescent="0.25">
      <c r="A618" t="str">
        <f>"2025-01-26 16:59"</f>
        <v>2025-01-26 16:59</v>
      </c>
      <c r="B618">
        <v>4.9580000000000002</v>
      </c>
      <c r="C618" t="s">
        <v>53</v>
      </c>
      <c r="D618" t="s">
        <v>53</v>
      </c>
      <c r="E618" t="s">
        <v>53</v>
      </c>
    </row>
    <row r="619" spans="1:5" x14ac:dyDescent="0.25">
      <c r="A619" t="str">
        <f>"2025-01-26 17:59"</f>
        <v>2025-01-26 17:59</v>
      </c>
      <c r="B619">
        <v>5.5739999999999998</v>
      </c>
      <c r="C619" t="s">
        <v>53</v>
      </c>
      <c r="D619" t="s">
        <v>53</v>
      </c>
      <c r="E619" t="s">
        <v>53</v>
      </c>
    </row>
    <row r="620" spans="1:5" x14ac:dyDescent="0.25">
      <c r="A620" t="str">
        <f>"2025-01-26 18:59"</f>
        <v>2025-01-26 18:59</v>
      </c>
      <c r="B620">
        <v>5.5609999999999999</v>
      </c>
      <c r="C620" t="s">
        <v>53</v>
      </c>
      <c r="D620" t="s">
        <v>53</v>
      </c>
      <c r="E620" t="s">
        <v>53</v>
      </c>
    </row>
    <row r="621" spans="1:5" x14ac:dyDescent="0.25">
      <c r="A621" t="str">
        <f>"2025-01-26 19:59"</f>
        <v>2025-01-26 19:59</v>
      </c>
      <c r="B621">
        <v>5.3639999999999999</v>
      </c>
      <c r="C621" t="s">
        <v>53</v>
      </c>
      <c r="D621" t="s">
        <v>53</v>
      </c>
      <c r="E621" t="s">
        <v>53</v>
      </c>
    </row>
    <row r="622" spans="1:5" x14ac:dyDescent="0.25">
      <c r="A622" t="str">
        <f>"2025-01-26 20:59"</f>
        <v>2025-01-26 20:59</v>
      </c>
      <c r="B622">
        <v>5.5</v>
      </c>
      <c r="C622" t="s">
        <v>53</v>
      </c>
      <c r="D622" t="s">
        <v>53</v>
      </c>
      <c r="E622" t="s">
        <v>53</v>
      </c>
    </row>
    <row r="623" spans="1:5" x14ac:dyDescent="0.25">
      <c r="A623" t="str">
        <f>"2025-01-26 21:59"</f>
        <v>2025-01-26 21:59</v>
      </c>
      <c r="B623">
        <v>5.4390000000000001</v>
      </c>
      <c r="C623" t="s">
        <v>53</v>
      </c>
      <c r="D623" t="s">
        <v>53</v>
      </c>
      <c r="E623" t="s">
        <v>53</v>
      </c>
    </row>
    <row r="624" spans="1:5" x14ac:dyDescent="0.25">
      <c r="A624" t="str">
        <f>"2025-01-26 22:59"</f>
        <v>2025-01-26 22:59</v>
      </c>
      <c r="B624">
        <v>5.7430000000000003</v>
      </c>
      <c r="C624" t="s">
        <v>53</v>
      </c>
      <c r="D624" t="s">
        <v>53</v>
      </c>
      <c r="E624" t="s">
        <v>53</v>
      </c>
    </row>
    <row r="625" spans="1:5" x14ac:dyDescent="0.25">
      <c r="A625" t="str">
        <f>"2025-01-26 23:59"</f>
        <v>2025-01-26 23:59</v>
      </c>
      <c r="B625">
        <v>5.4260000000000002</v>
      </c>
      <c r="C625" t="s">
        <v>53</v>
      </c>
      <c r="D625" t="s">
        <v>53</v>
      </c>
      <c r="E625" t="s">
        <v>53</v>
      </c>
    </row>
    <row r="626" spans="1:5" x14ac:dyDescent="0.25">
      <c r="A626" t="str">
        <f>"2025-01-27 00:59"</f>
        <v>2025-01-27 00:59</v>
      </c>
      <c r="B626">
        <v>5.3550000000000004</v>
      </c>
      <c r="C626" t="s">
        <v>53</v>
      </c>
      <c r="D626" t="s">
        <v>53</v>
      </c>
      <c r="E626" t="s">
        <v>53</v>
      </c>
    </row>
    <row r="627" spans="1:5" x14ac:dyDescent="0.25">
      <c r="A627" t="str">
        <f>"2025-01-27 01:59"</f>
        <v>2025-01-27 01:59</v>
      </c>
      <c r="B627">
        <v>5.4539999999999997</v>
      </c>
      <c r="C627" t="s">
        <v>53</v>
      </c>
      <c r="D627" t="s">
        <v>53</v>
      </c>
      <c r="E627" t="s">
        <v>53</v>
      </c>
    </row>
    <row r="628" spans="1:5" x14ac:dyDescent="0.25">
      <c r="A628" t="str">
        <f>"2025-01-27 02:59"</f>
        <v>2025-01-27 02:59</v>
      </c>
      <c r="B628">
        <v>5.7450000000000001</v>
      </c>
      <c r="C628" t="s">
        <v>53</v>
      </c>
      <c r="D628" t="s">
        <v>53</v>
      </c>
      <c r="E628" t="s">
        <v>53</v>
      </c>
    </row>
    <row r="629" spans="1:5" x14ac:dyDescent="0.25">
      <c r="A629" t="str">
        <f>"2025-01-27 03:59"</f>
        <v>2025-01-27 03:59</v>
      </c>
      <c r="B629">
        <v>6.0709999999999997</v>
      </c>
      <c r="C629" t="s">
        <v>53</v>
      </c>
      <c r="D629" t="s">
        <v>53</v>
      </c>
      <c r="E629" t="s">
        <v>53</v>
      </c>
    </row>
    <row r="630" spans="1:5" x14ac:dyDescent="0.25">
      <c r="A630" t="str">
        <f>"2025-01-27 04:59"</f>
        <v>2025-01-27 04:59</v>
      </c>
      <c r="B630">
        <v>9.8740000000000006</v>
      </c>
      <c r="C630" t="s">
        <v>53</v>
      </c>
      <c r="D630" t="s">
        <v>53</v>
      </c>
      <c r="E630" t="s">
        <v>53</v>
      </c>
    </row>
    <row r="631" spans="1:5" x14ac:dyDescent="0.25">
      <c r="A631" t="str">
        <f>"2025-01-27 05:59"</f>
        <v>2025-01-27 05:59</v>
      </c>
      <c r="B631">
        <v>11.166</v>
      </c>
      <c r="C631" t="s">
        <v>53</v>
      </c>
      <c r="D631" t="s">
        <v>53</v>
      </c>
      <c r="E631" t="s">
        <v>53</v>
      </c>
    </row>
    <row r="632" spans="1:5" x14ac:dyDescent="0.25">
      <c r="A632" t="str">
        <f>"2025-01-27 06:59"</f>
        <v>2025-01-27 06:59</v>
      </c>
      <c r="B632">
        <v>19.366</v>
      </c>
      <c r="C632" t="s">
        <v>53</v>
      </c>
      <c r="D632" t="s">
        <v>53</v>
      </c>
      <c r="E632" t="s">
        <v>53</v>
      </c>
    </row>
    <row r="633" spans="1:5" x14ac:dyDescent="0.25">
      <c r="A633" t="str">
        <f>"2025-01-27 07:59"</f>
        <v>2025-01-27 07:59</v>
      </c>
      <c r="B633">
        <v>16.126000000000001</v>
      </c>
      <c r="C633" t="s">
        <v>53</v>
      </c>
      <c r="D633" t="s">
        <v>53</v>
      </c>
      <c r="E633" t="s">
        <v>53</v>
      </c>
    </row>
    <row r="634" spans="1:5" x14ac:dyDescent="0.25">
      <c r="A634" t="str">
        <f>"2025-01-27 08:59"</f>
        <v>2025-01-27 08:59</v>
      </c>
      <c r="B634">
        <v>15.752000000000001</v>
      </c>
      <c r="C634" t="s">
        <v>53</v>
      </c>
      <c r="D634" t="s">
        <v>53</v>
      </c>
      <c r="E634" t="s">
        <v>53</v>
      </c>
    </row>
    <row r="635" spans="1:5" x14ac:dyDescent="0.25">
      <c r="A635" t="str">
        <f>"2025-01-27 09:59"</f>
        <v>2025-01-27 09:59</v>
      </c>
      <c r="B635">
        <v>17.692</v>
      </c>
      <c r="C635" t="s">
        <v>53</v>
      </c>
      <c r="D635" t="s">
        <v>53</v>
      </c>
      <c r="E635" t="s">
        <v>53</v>
      </c>
    </row>
    <row r="636" spans="1:5" x14ac:dyDescent="0.25">
      <c r="A636" t="str">
        <f>"2025-01-27 10:59"</f>
        <v>2025-01-27 10:59</v>
      </c>
      <c r="B636">
        <v>12.456</v>
      </c>
      <c r="C636" t="s">
        <v>53</v>
      </c>
      <c r="D636" t="s">
        <v>53</v>
      </c>
      <c r="E636" t="s">
        <v>53</v>
      </c>
    </row>
    <row r="637" spans="1:5" x14ac:dyDescent="0.25">
      <c r="A637" t="str">
        <f>"2025-01-27 11:59"</f>
        <v>2025-01-27 11:59</v>
      </c>
      <c r="B637">
        <v>9.91</v>
      </c>
      <c r="C637" t="s">
        <v>53</v>
      </c>
      <c r="D637" t="s">
        <v>53</v>
      </c>
      <c r="E637" t="s">
        <v>53</v>
      </c>
    </row>
    <row r="638" spans="1:5" x14ac:dyDescent="0.25">
      <c r="A638" t="str">
        <f>"2025-01-27 12:59"</f>
        <v>2025-01-27 12:59</v>
      </c>
      <c r="B638">
        <v>14.193</v>
      </c>
      <c r="C638" t="s">
        <v>53</v>
      </c>
      <c r="D638" t="s">
        <v>53</v>
      </c>
      <c r="E638" t="s">
        <v>53</v>
      </c>
    </row>
    <row r="639" spans="1:5" x14ac:dyDescent="0.25">
      <c r="A639" t="str">
        <f>"2025-01-27 13:59"</f>
        <v>2025-01-27 13:59</v>
      </c>
      <c r="B639">
        <v>13.288</v>
      </c>
      <c r="C639" t="s">
        <v>53</v>
      </c>
      <c r="D639" t="s">
        <v>53</v>
      </c>
      <c r="E639" t="s">
        <v>53</v>
      </c>
    </row>
    <row r="640" spans="1:5" x14ac:dyDescent="0.25">
      <c r="A640" t="str">
        <f>"2025-01-27 14:59"</f>
        <v>2025-01-27 14:59</v>
      </c>
      <c r="B640">
        <v>9.33</v>
      </c>
      <c r="C640" t="s">
        <v>53</v>
      </c>
      <c r="D640" t="s">
        <v>53</v>
      </c>
      <c r="E640" t="s">
        <v>53</v>
      </c>
    </row>
    <row r="641" spans="1:5" x14ac:dyDescent="0.25">
      <c r="A641" t="str">
        <f>"2025-01-27 15:59"</f>
        <v>2025-01-27 15:59</v>
      </c>
      <c r="B641">
        <v>6.3109999999999999</v>
      </c>
      <c r="C641" t="s">
        <v>53</v>
      </c>
      <c r="D641" t="s">
        <v>53</v>
      </c>
      <c r="E641" t="s">
        <v>53</v>
      </c>
    </row>
    <row r="642" spans="1:5" x14ac:dyDescent="0.25">
      <c r="A642" t="str">
        <f>"2025-01-27 16:59"</f>
        <v>2025-01-27 16:59</v>
      </c>
      <c r="B642">
        <v>9.5329999999999995</v>
      </c>
      <c r="C642" t="s">
        <v>53</v>
      </c>
      <c r="D642" t="s">
        <v>53</v>
      </c>
      <c r="E642" t="s">
        <v>53</v>
      </c>
    </row>
    <row r="643" spans="1:5" x14ac:dyDescent="0.25">
      <c r="A643" t="str">
        <f>"2025-01-27 17:59"</f>
        <v>2025-01-27 17:59</v>
      </c>
      <c r="B643">
        <v>10.1</v>
      </c>
      <c r="C643" t="s">
        <v>53</v>
      </c>
      <c r="D643" t="s">
        <v>53</v>
      </c>
      <c r="E643" t="s">
        <v>53</v>
      </c>
    </row>
    <row r="644" spans="1:5" x14ac:dyDescent="0.25">
      <c r="A644" t="str">
        <f>"2025-01-27 18:59"</f>
        <v>2025-01-27 18:59</v>
      </c>
      <c r="B644">
        <v>6.351</v>
      </c>
      <c r="C644" t="s">
        <v>53</v>
      </c>
      <c r="D644" t="s">
        <v>53</v>
      </c>
      <c r="E644" t="s">
        <v>53</v>
      </c>
    </row>
    <row r="645" spans="1:5" x14ac:dyDescent="0.25">
      <c r="A645" t="str">
        <f>"2025-01-27 19:59"</f>
        <v>2025-01-27 19:59</v>
      </c>
      <c r="B645">
        <v>4.6790000000000003</v>
      </c>
      <c r="C645" t="s">
        <v>53</v>
      </c>
      <c r="D645" t="s">
        <v>53</v>
      </c>
      <c r="E645" t="s">
        <v>53</v>
      </c>
    </row>
    <row r="646" spans="1:5" x14ac:dyDescent="0.25">
      <c r="A646" t="str">
        <f>"2025-01-27 20:59"</f>
        <v>2025-01-27 20:59</v>
      </c>
      <c r="B646">
        <v>4.524</v>
      </c>
      <c r="C646" t="s">
        <v>53</v>
      </c>
      <c r="D646" t="s">
        <v>53</v>
      </c>
      <c r="E646" t="s">
        <v>53</v>
      </c>
    </row>
    <row r="647" spans="1:5" x14ac:dyDescent="0.25">
      <c r="A647" t="str">
        <f>"2025-01-27 21:59"</f>
        <v>2025-01-27 21:59</v>
      </c>
      <c r="B647">
        <v>4.5110000000000001</v>
      </c>
      <c r="C647" t="s">
        <v>53</v>
      </c>
      <c r="D647" t="s">
        <v>53</v>
      </c>
      <c r="E647" t="s">
        <v>53</v>
      </c>
    </row>
    <row r="648" spans="1:5" x14ac:dyDescent="0.25">
      <c r="A648" t="str">
        <f>"2025-01-27 22:59"</f>
        <v>2025-01-27 22:59</v>
      </c>
      <c r="B648">
        <v>4.8639999999999999</v>
      </c>
      <c r="C648" t="s">
        <v>53</v>
      </c>
      <c r="D648" t="s">
        <v>53</v>
      </c>
      <c r="E648" t="s">
        <v>53</v>
      </c>
    </row>
    <row r="649" spans="1:5" x14ac:dyDescent="0.25">
      <c r="A649" t="str">
        <f>"2025-01-27 23:59"</f>
        <v>2025-01-27 23:59</v>
      </c>
      <c r="B649">
        <v>4.726</v>
      </c>
      <c r="C649" t="s">
        <v>53</v>
      </c>
      <c r="D649" t="s">
        <v>53</v>
      </c>
      <c r="E649" t="s">
        <v>53</v>
      </c>
    </row>
    <row r="650" spans="1:5" x14ac:dyDescent="0.25">
      <c r="A650" t="str">
        <f>"2025-01-28 00:59"</f>
        <v>2025-01-28 00:59</v>
      </c>
      <c r="B650">
        <v>4.6040000000000001</v>
      </c>
      <c r="C650" t="s">
        <v>53</v>
      </c>
      <c r="D650" t="s">
        <v>53</v>
      </c>
      <c r="E650" t="s">
        <v>53</v>
      </c>
    </row>
    <row r="651" spans="1:5" x14ac:dyDescent="0.25">
      <c r="A651" t="str">
        <f>"2025-01-28 01:59"</f>
        <v>2025-01-28 01:59</v>
      </c>
      <c r="B651">
        <v>4.7009999999999996</v>
      </c>
      <c r="C651" t="s">
        <v>53</v>
      </c>
      <c r="D651" t="s">
        <v>53</v>
      </c>
      <c r="E651" t="s">
        <v>53</v>
      </c>
    </row>
    <row r="652" spans="1:5" x14ac:dyDescent="0.25">
      <c r="A652" t="str">
        <f>"2025-01-28 02:59"</f>
        <v>2025-01-28 02:59</v>
      </c>
      <c r="B652">
        <v>4.5670000000000002</v>
      </c>
      <c r="C652" t="s">
        <v>53</v>
      </c>
      <c r="D652" t="s">
        <v>53</v>
      </c>
      <c r="E652" t="s">
        <v>53</v>
      </c>
    </row>
    <row r="653" spans="1:5" x14ac:dyDescent="0.25">
      <c r="A653" t="str">
        <f>"2025-01-28 03:59"</f>
        <v>2025-01-28 03:59</v>
      </c>
      <c r="B653">
        <v>4.8840000000000003</v>
      </c>
      <c r="C653" t="s">
        <v>53</v>
      </c>
      <c r="D653" t="s">
        <v>53</v>
      </c>
      <c r="E653" t="s">
        <v>53</v>
      </c>
    </row>
    <row r="654" spans="1:5" x14ac:dyDescent="0.25">
      <c r="A654" t="str">
        <f>"2025-01-28 04:59"</f>
        <v>2025-01-28 04:59</v>
      </c>
      <c r="B654">
        <v>8.5609999999999999</v>
      </c>
      <c r="C654" t="s">
        <v>53</v>
      </c>
      <c r="D654" t="s">
        <v>53</v>
      </c>
      <c r="E654" t="s">
        <v>53</v>
      </c>
    </row>
    <row r="655" spans="1:5" x14ac:dyDescent="0.25">
      <c r="A655" t="str">
        <f>"2025-01-28 05:59"</f>
        <v>2025-01-28 05:59</v>
      </c>
      <c r="B655">
        <v>9.6639999999999997</v>
      </c>
      <c r="C655" t="s">
        <v>53</v>
      </c>
      <c r="D655" t="s">
        <v>53</v>
      </c>
      <c r="E655" t="s">
        <v>53</v>
      </c>
    </row>
    <row r="656" spans="1:5" x14ac:dyDescent="0.25">
      <c r="A656" t="str">
        <f>"2025-01-28 06:59"</f>
        <v>2025-01-28 06:59</v>
      </c>
      <c r="B656">
        <v>16.375</v>
      </c>
      <c r="C656" t="s">
        <v>53</v>
      </c>
      <c r="D656" t="s">
        <v>53</v>
      </c>
      <c r="E656" t="s">
        <v>53</v>
      </c>
    </row>
    <row r="657" spans="1:5" x14ac:dyDescent="0.25">
      <c r="A657" t="str">
        <f>"2025-01-28 07:59"</f>
        <v>2025-01-28 07:59</v>
      </c>
      <c r="B657">
        <v>18.795999999999999</v>
      </c>
      <c r="C657" t="s">
        <v>53</v>
      </c>
      <c r="D657" t="s">
        <v>53</v>
      </c>
      <c r="E657" t="s">
        <v>53</v>
      </c>
    </row>
    <row r="658" spans="1:5" x14ac:dyDescent="0.25">
      <c r="A658" t="str">
        <f>"2025-01-28 08:59"</f>
        <v>2025-01-28 08:59</v>
      </c>
      <c r="B658">
        <v>11.654999999999999</v>
      </c>
      <c r="C658" t="s">
        <v>53</v>
      </c>
      <c r="D658" t="s">
        <v>53</v>
      </c>
      <c r="E658" t="s">
        <v>53</v>
      </c>
    </row>
    <row r="659" spans="1:5" x14ac:dyDescent="0.25">
      <c r="A659" t="str">
        <f>"2025-01-28 09:59"</f>
        <v>2025-01-28 09:59</v>
      </c>
      <c r="B659">
        <v>20.677</v>
      </c>
      <c r="C659" t="s">
        <v>53</v>
      </c>
      <c r="D659" t="s">
        <v>53</v>
      </c>
      <c r="E659" t="s">
        <v>53</v>
      </c>
    </row>
    <row r="660" spans="1:5" x14ac:dyDescent="0.25">
      <c r="A660" t="str">
        <f>"2025-01-28 10:59"</f>
        <v>2025-01-28 10:59</v>
      </c>
      <c r="B660">
        <v>21.675000000000001</v>
      </c>
      <c r="C660" t="s">
        <v>53</v>
      </c>
      <c r="D660" t="s">
        <v>53</v>
      </c>
      <c r="E660" t="s">
        <v>53</v>
      </c>
    </row>
    <row r="661" spans="1:5" x14ac:dyDescent="0.25">
      <c r="A661" t="str">
        <f>"2025-01-28 11:59"</f>
        <v>2025-01-28 11:59</v>
      </c>
      <c r="B661">
        <v>8.8569999999999993</v>
      </c>
      <c r="C661" t="s">
        <v>53</v>
      </c>
      <c r="D661" t="s">
        <v>53</v>
      </c>
      <c r="E661" t="s">
        <v>53</v>
      </c>
    </row>
    <row r="662" spans="1:5" x14ac:dyDescent="0.25">
      <c r="A662" t="str">
        <f>"2025-01-28 12:59"</f>
        <v>2025-01-28 12:59</v>
      </c>
      <c r="B662">
        <v>13.275</v>
      </c>
      <c r="C662" t="s">
        <v>53</v>
      </c>
      <c r="D662" t="s">
        <v>53</v>
      </c>
      <c r="E662" t="s">
        <v>53</v>
      </c>
    </row>
    <row r="663" spans="1:5" x14ac:dyDescent="0.25">
      <c r="A663" t="str">
        <f>"2025-01-28 13:59"</f>
        <v>2025-01-28 13:59</v>
      </c>
      <c r="B663">
        <v>15.627000000000001</v>
      </c>
      <c r="C663" t="s">
        <v>53</v>
      </c>
      <c r="D663" t="s">
        <v>53</v>
      </c>
      <c r="E663" t="s">
        <v>53</v>
      </c>
    </row>
    <row r="664" spans="1:5" x14ac:dyDescent="0.25">
      <c r="A664" t="str">
        <f>"2025-01-28 14:59"</f>
        <v>2025-01-28 14:59</v>
      </c>
      <c r="B664">
        <v>10.829000000000001</v>
      </c>
      <c r="C664" t="s">
        <v>53</v>
      </c>
      <c r="D664" t="s">
        <v>53</v>
      </c>
      <c r="E664" t="s">
        <v>53</v>
      </c>
    </row>
    <row r="665" spans="1:5" x14ac:dyDescent="0.25">
      <c r="A665" t="str">
        <f>"2025-01-28 15:59"</f>
        <v>2025-01-28 15:59</v>
      </c>
      <c r="B665">
        <v>6.3730000000000002</v>
      </c>
      <c r="C665" t="s">
        <v>53</v>
      </c>
      <c r="D665" t="s">
        <v>53</v>
      </c>
      <c r="E665" t="s">
        <v>53</v>
      </c>
    </row>
    <row r="666" spans="1:5" x14ac:dyDescent="0.25">
      <c r="A666" t="str">
        <f>"2025-01-28 16:59"</f>
        <v>2025-01-28 16:59</v>
      </c>
      <c r="B666">
        <v>9.39</v>
      </c>
      <c r="C666" t="s">
        <v>53</v>
      </c>
      <c r="D666" t="s">
        <v>53</v>
      </c>
      <c r="E666" t="s">
        <v>53</v>
      </c>
    </row>
    <row r="667" spans="1:5" x14ac:dyDescent="0.25">
      <c r="A667" t="str">
        <f>"2025-01-28 17:59"</f>
        <v>2025-01-28 17:59</v>
      </c>
      <c r="B667">
        <v>9.15</v>
      </c>
      <c r="C667" t="s">
        <v>53</v>
      </c>
      <c r="D667" t="s">
        <v>53</v>
      </c>
      <c r="E667" t="s">
        <v>53</v>
      </c>
    </row>
    <row r="668" spans="1:5" x14ac:dyDescent="0.25">
      <c r="A668" t="str">
        <f>"2025-01-28 18:59"</f>
        <v>2025-01-28 18:59</v>
      </c>
      <c r="B668">
        <v>6.66</v>
      </c>
      <c r="C668" t="s">
        <v>53</v>
      </c>
      <c r="D668" t="s">
        <v>53</v>
      </c>
      <c r="E668" t="s">
        <v>53</v>
      </c>
    </row>
    <row r="669" spans="1:5" x14ac:dyDescent="0.25">
      <c r="A669" t="str">
        <f>"2025-01-28 19:59"</f>
        <v>2025-01-28 19:59</v>
      </c>
      <c r="B669">
        <v>4.9459999999999997</v>
      </c>
      <c r="C669" t="s">
        <v>53</v>
      </c>
      <c r="D669" t="s">
        <v>53</v>
      </c>
      <c r="E669" t="s">
        <v>53</v>
      </c>
    </row>
    <row r="670" spans="1:5" x14ac:dyDescent="0.25">
      <c r="A670" t="str">
        <f>"2025-01-28 20:59"</f>
        <v>2025-01-28 20:59</v>
      </c>
      <c r="B670">
        <v>4.6390000000000002</v>
      </c>
      <c r="C670" t="s">
        <v>53</v>
      </c>
      <c r="D670" t="s">
        <v>53</v>
      </c>
      <c r="E670" t="s">
        <v>53</v>
      </c>
    </row>
    <row r="671" spans="1:5" x14ac:dyDescent="0.25">
      <c r="A671" t="str">
        <f>"2025-01-28 21:59"</f>
        <v>2025-01-28 21:59</v>
      </c>
      <c r="B671">
        <v>4.4880000000000004</v>
      </c>
      <c r="C671" t="s">
        <v>53</v>
      </c>
      <c r="D671" t="s">
        <v>53</v>
      </c>
      <c r="E671" t="s">
        <v>53</v>
      </c>
    </row>
    <row r="672" spans="1:5" x14ac:dyDescent="0.25">
      <c r="A672" t="str">
        <f>"2025-01-28 22:59"</f>
        <v>2025-01-28 22:59</v>
      </c>
      <c r="B672">
        <v>4.556</v>
      </c>
      <c r="C672" t="s">
        <v>53</v>
      </c>
      <c r="D672" t="s">
        <v>53</v>
      </c>
      <c r="E672" t="s">
        <v>53</v>
      </c>
    </row>
    <row r="673" spans="1:5" x14ac:dyDescent="0.25">
      <c r="A673" t="str">
        <f>"2025-01-28 23:59"</f>
        <v>2025-01-28 23:59</v>
      </c>
      <c r="B673">
        <v>4.7069999999999999</v>
      </c>
      <c r="C673" t="s">
        <v>53</v>
      </c>
      <c r="D673" t="s">
        <v>53</v>
      </c>
      <c r="E673" t="s">
        <v>53</v>
      </c>
    </row>
    <row r="674" spans="1:5" x14ac:dyDescent="0.25">
      <c r="A674" t="str">
        <f>"2025-01-29 00:59"</f>
        <v>2025-01-29 00:59</v>
      </c>
      <c r="B674">
        <v>4.4800000000000004</v>
      </c>
      <c r="C674" t="s">
        <v>53</v>
      </c>
      <c r="D674" t="s">
        <v>53</v>
      </c>
      <c r="E674" t="s">
        <v>53</v>
      </c>
    </row>
    <row r="675" spans="1:5" x14ac:dyDescent="0.25">
      <c r="A675" t="str">
        <f>"2025-01-29 01:59"</f>
        <v>2025-01-29 01:59</v>
      </c>
      <c r="B675">
        <v>4.6909999999999998</v>
      </c>
      <c r="C675" t="s">
        <v>53</v>
      </c>
      <c r="D675" t="s">
        <v>53</v>
      </c>
      <c r="E675" t="s">
        <v>53</v>
      </c>
    </row>
    <row r="676" spans="1:5" x14ac:dyDescent="0.25">
      <c r="A676" t="str">
        <f>"2025-01-29 02:59"</f>
        <v>2025-01-29 02:59</v>
      </c>
      <c r="B676">
        <v>4.4850000000000003</v>
      </c>
      <c r="C676" t="s">
        <v>53</v>
      </c>
      <c r="D676" t="s">
        <v>53</v>
      </c>
      <c r="E676" t="s">
        <v>53</v>
      </c>
    </row>
    <row r="677" spans="1:5" x14ac:dyDescent="0.25">
      <c r="A677" t="str">
        <f>"2025-01-29 03:59"</f>
        <v>2025-01-29 03:59</v>
      </c>
      <c r="B677">
        <v>4.7709999999999999</v>
      </c>
      <c r="C677" t="s">
        <v>53</v>
      </c>
      <c r="D677" t="s">
        <v>53</v>
      </c>
      <c r="E677" t="s">
        <v>53</v>
      </c>
    </row>
    <row r="678" spans="1:5" x14ac:dyDescent="0.25">
      <c r="A678" t="str">
        <f>"2025-01-29 04:59"</f>
        <v>2025-01-29 04:59</v>
      </c>
      <c r="B678">
        <v>8.5939999999999994</v>
      </c>
      <c r="C678" t="s">
        <v>53</v>
      </c>
      <c r="D678" t="s">
        <v>53</v>
      </c>
      <c r="E678" t="s">
        <v>53</v>
      </c>
    </row>
    <row r="679" spans="1:5" x14ac:dyDescent="0.25">
      <c r="A679" t="str">
        <f>"2025-01-29 05:59"</f>
        <v>2025-01-29 05:59</v>
      </c>
      <c r="B679">
        <v>9.7040000000000006</v>
      </c>
      <c r="C679" t="s">
        <v>53</v>
      </c>
      <c r="D679" t="s">
        <v>53</v>
      </c>
      <c r="E679" t="s">
        <v>53</v>
      </c>
    </row>
    <row r="680" spans="1:5" x14ac:dyDescent="0.25">
      <c r="A680" t="str">
        <f>"2025-01-29 06:59"</f>
        <v>2025-01-29 06:59</v>
      </c>
      <c r="B680">
        <v>18.184000000000001</v>
      </c>
      <c r="C680" t="s">
        <v>53</v>
      </c>
      <c r="D680" t="s">
        <v>53</v>
      </c>
      <c r="E680" t="s">
        <v>53</v>
      </c>
    </row>
    <row r="681" spans="1:5" x14ac:dyDescent="0.25">
      <c r="A681" t="str">
        <f>"2025-01-29 07:59"</f>
        <v>2025-01-29 07:59</v>
      </c>
      <c r="B681">
        <v>13.695</v>
      </c>
      <c r="C681" t="s">
        <v>53</v>
      </c>
      <c r="D681" t="s">
        <v>53</v>
      </c>
      <c r="E681" t="s">
        <v>53</v>
      </c>
    </row>
    <row r="682" spans="1:5" x14ac:dyDescent="0.25">
      <c r="A682" t="str">
        <f>"2025-01-29 08:59"</f>
        <v>2025-01-29 08:59</v>
      </c>
      <c r="B682">
        <v>11.625</v>
      </c>
      <c r="C682" t="s">
        <v>53</v>
      </c>
      <c r="D682" t="s">
        <v>53</v>
      </c>
      <c r="E682" t="s">
        <v>53</v>
      </c>
    </row>
    <row r="683" spans="1:5" x14ac:dyDescent="0.25">
      <c r="A683" t="str">
        <f>"2025-01-29 09:59"</f>
        <v>2025-01-29 09:59</v>
      </c>
      <c r="B683">
        <v>12.286</v>
      </c>
      <c r="C683" t="s">
        <v>53</v>
      </c>
      <c r="D683" t="s">
        <v>53</v>
      </c>
      <c r="E683" t="s">
        <v>53</v>
      </c>
    </row>
    <row r="684" spans="1:5" x14ac:dyDescent="0.25">
      <c r="A684" t="str">
        <f>"2025-01-29 10:59"</f>
        <v>2025-01-29 10:59</v>
      </c>
      <c r="B684">
        <v>13.366</v>
      </c>
      <c r="C684" t="s">
        <v>53</v>
      </c>
      <c r="D684" t="s">
        <v>53</v>
      </c>
      <c r="E684" t="s">
        <v>53</v>
      </c>
    </row>
    <row r="685" spans="1:5" x14ac:dyDescent="0.25">
      <c r="A685" t="str">
        <f>"2025-01-29 11:59"</f>
        <v>2025-01-29 11:59</v>
      </c>
      <c r="B685">
        <v>13.547000000000001</v>
      </c>
      <c r="C685" t="s">
        <v>53</v>
      </c>
      <c r="D685" t="s">
        <v>53</v>
      </c>
      <c r="E685" t="s">
        <v>53</v>
      </c>
    </row>
    <row r="686" spans="1:5" x14ac:dyDescent="0.25">
      <c r="A686" t="str">
        <f>"2025-01-29 12:59"</f>
        <v>2025-01-29 12:59</v>
      </c>
      <c r="B686">
        <v>13.756</v>
      </c>
      <c r="C686" t="s">
        <v>53</v>
      </c>
      <c r="D686" t="s">
        <v>53</v>
      </c>
      <c r="E686" t="s">
        <v>53</v>
      </c>
    </row>
    <row r="687" spans="1:5" x14ac:dyDescent="0.25">
      <c r="A687" t="str">
        <f>"2025-01-29 13:59"</f>
        <v>2025-01-29 13:59</v>
      </c>
      <c r="B687">
        <v>14.477</v>
      </c>
      <c r="C687" t="s">
        <v>53</v>
      </c>
      <c r="D687" t="s">
        <v>53</v>
      </c>
      <c r="E687" t="s">
        <v>53</v>
      </c>
    </row>
    <row r="688" spans="1:5" x14ac:dyDescent="0.25">
      <c r="A688" t="str">
        <f>"2025-01-29 14:59"</f>
        <v>2025-01-29 14:59</v>
      </c>
      <c r="B688">
        <v>10.108000000000001</v>
      </c>
      <c r="C688" t="s">
        <v>53</v>
      </c>
      <c r="D688" t="s">
        <v>53</v>
      </c>
      <c r="E688" t="s">
        <v>53</v>
      </c>
    </row>
    <row r="689" spans="1:5" x14ac:dyDescent="0.25">
      <c r="A689" t="str">
        <f>"2025-01-29 15:59"</f>
        <v>2025-01-29 15:59</v>
      </c>
      <c r="B689">
        <v>6.62</v>
      </c>
      <c r="C689" t="s">
        <v>53</v>
      </c>
      <c r="D689" t="s">
        <v>53</v>
      </c>
      <c r="E689" t="s">
        <v>53</v>
      </c>
    </row>
    <row r="690" spans="1:5" x14ac:dyDescent="0.25">
      <c r="A690" t="str">
        <f>"2025-01-29 16:59"</f>
        <v>2025-01-29 16:59</v>
      </c>
      <c r="B690">
        <v>9.5969999999999995</v>
      </c>
      <c r="C690" t="s">
        <v>53</v>
      </c>
      <c r="D690" t="s">
        <v>53</v>
      </c>
      <c r="E690" t="s">
        <v>53</v>
      </c>
    </row>
    <row r="691" spans="1:5" x14ac:dyDescent="0.25">
      <c r="A691" t="str">
        <f>"2025-01-29 17:59"</f>
        <v>2025-01-29 17:59</v>
      </c>
      <c r="B691">
        <v>9.4719999999999995</v>
      </c>
      <c r="C691" t="s">
        <v>53</v>
      </c>
      <c r="D691" t="s">
        <v>53</v>
      </c>
      <c r="E691" t="s">
        <v>53</v>
      </c>
    </row>
    <row r="692" spans="1:5" x14ac:dyDescent="0.25">
      <c r="A692" t="str">
        <f>"2025-01-29 18:59"</f>
        <v>2025-01-29 18:59</v>
      </c>
      <c r="B692">
        <v>6.532</v>
      </c>
      <c r="C692" t="s">
        <v>53</v>
      </c>
      <c r="D692" t="s">
        <v>53</v>
      </c>
      <c r="E692" t="s">
        <v>53</v>
      </c>
    </row>
    <row r="693" spans="1:5" x14ac:dyDescent="0.25">
      <c r="A693" t="str">
        <f>"2025-01-29 19:59"</f>
        <v>2025-01-29 19:59</v>
      </c>
      <c r="B693">
        <v>4.8630000000000004</v>
      </c>
      <c r="C693" t="s">
        <v>53</v>
      </c>
      <c r="D693" t="s">
        <v>53</v>
      </c>
      <c r="E693" t="s">
        <v>53</v>
      </c>
    </row>
    <row r="694" spans="1:5" x14ac:dyDescent="0.25">
      <c r="A694" t="str">
        <f>"2025-01-29 20:59"</f>
        <v>2025-01-29 20:59</v>
      </c>
      <c r="B694">
        <v>4.742</v>
      </c>
      <c r="C694" t="s">
        <v>53</v>
      </c>
      <c r="D694" t="s">
        <v>53</v>
      </c>
      <c r="E694" t="s">
        <v>53</v>
      </c>
    </row>
    <row r="695" spans="1:5" x14ac:dyDescent="0.25">
      <c r="A695" t="str">
        <f>"2025-01-29 21:59"</f>
        <v>2025-01-29 21:59</v>
      </c>
      <c r="B695">
        <v>4.5709999999999997</v>
      </c>
      <c r="C695" t="s">
        <v>53</v>
      </c>
      <c r="D695" t="s">
        <v>53</v>
      </c>
      <c r="E695" t="s">
        <v>53</v>
      </c>
    </row>
    <row r="696" spans="1:5" x14ac:dyDescent="0.25">
      <c r="A696" t="str">
        <f>"2025-01-29 22:59"</f>
        <v>2025-01-29 22:59</v>
      </c>
      <c r="B696">
        <v>4.9370000000000003</v>
      </c>
      <c r="C696" t="s">
        <v>53</v>
      </c>
      <c r="D696" t="s">
        <v>53</v>
      </c>
      <c r="E696" t="s">
        <v>53</v>
      </c>
    </row>
    <row r="697" spans="1:5" x14ac:dyDescent="0.25">
      <c r="A697" t="str">
        <f>"2025-01-29 23:59"</f>
        <v>2025-01-29 23:59</v>
      </c>
      <c r="B697">
        <v>4.5640000000000001</v>
      </c>
      <c r="C697" t="s">
        <v>53</v>
      </c>
      <c r="D697" t="s">
        <v>53</v>
      </c>
      <c r="E697" t="s">
        <v>53</v>
      </c>
    </row>
    <row r="698" spans="1:5" x14ac:dyDescent="0.25">
      <c r="A698" t="str">
        <f>"2025-01-30 00:59"</f>
        <v>2025-01-30 00:59</v>
      </c>
      <c r="B698">
        <v>4.6079999999999997</v>
      </c>
      <c r="C698" t="s">
        <v>53</v>
      </c>
      <c r="D698" t="s">
        <v>53</v>
      </c>
      <c r="E698" t="s">
        <v>53</v>
      </c>
    </row>
    <row r="699" spans="1:5" x14ac:dyDescent="0.25">
      <c r="A699" t="str">
        <f>"2025-01-30 01:59"</f>
        <v>2025-01-30 01:59</v>
      </c>
      <c r="B699">
        <v>4.7539999999999996</v>
      </c>
      <c r="C699" t="s">
        <v>53</v>
      </c>
      <c r="D699" t="s">
        <v>53</v>
      </c>
      <c r="E699" t="s">
        <v>53</v>
      </c>
    </row>
    <row r="700" spans="1:5" x14ac:dyDescent="0.25">
      <c r="A700" t="str">
        <f>"2025-01-30 02:59"</f>
        <v>2025-01-30 02:59</v>
      </c>
      <c r="B700">
        <v>4.5650000000000004</v>
      </c>
      <c r="C700" t="s">
        <v>53</v>
      </c>
      <c r="D700" t="s">
        <v>53</v>
      </c>
      <c r="E700" t="s">
        <v>53</v>
      </c>
    </row>
    <row r="701" spans="1:5" x14ac:dyDescent="0.25">
      <c r="A701" t="str">
        <f>"2025-01-30 03:59"</f>
        <v>2025-01-30 03:59</v>
      </c>
      <c r="B701">
        <v>4.6680000000000001</v>
      </c>
      <c r="C701" t="s">
        <v>53</v>
      </c>
      <c r="D701" t="s">
        <v>53</v>
      </c>
      <c r="E701" t="s">
        <v>53</v>
      </c>
    </row>
    <row r="702" spans="1:5" x14ac:dyDescent="0.25">
      <c r="A702" t="str">
        <f>"2025-01-30 04:59"</f>
        <v>2025-01-30 04:59</v>
      </c>
      <c r="B702">
        <v>8.1329999999999991</v>
      </c>
      <c r="C702" t="s">
        <v>53</v>
      </c>
      <c r="D702" t="s">
        <v>53</v>
      </c>
      <c r="E702" t="s">
        <v>53</v>
      </c>
    </row>
    <row r="703" spans="1:5" x14ac:dyDescent="0.25">
      <c r="A703" t="str">
        <f>"2025-01-30 05:59"</f>
        <v>2025-01-30 05:59</v>
      </c>
      <c r="B703">
        <v>6.2519999999999998</v>
      </c>
      <c r="C703" t="s">
        <v>53</v>
      </c>
      <c r="D703" t="s">
        <v>53</v>
      </c>
      <c r="E703" t="s">
        <v>53</v>
      </c>
    </row>
    <row r="704" spans="1:5" x14ac:dyDescent="0.25">
      <c r="A704" t="str">
        <f>"2025-01-30 06:59"</f>
        <v>2025-01-30 06:59</v>
      </c>
      <c r="B704">
        <v>16.95</v>
      </c>
      <c r="C704" t="s">
        <v>53</v>
      </c>
      <c r="D704" t="s">
        <v>53</v>
      </c>
      <c r="E704" t="s">
        <v>53</v>
      </c>
    </row>
    <row r="705" spans="1:5" x14ac:dyDescent="0.25">
      <c r="A705" t="str">
        <f>"2025-01-30 07:59"</f>
        <v>2025-01-30 07:59</v>
      </c>
      <c r="B705">
        <v>11.823</v>
      </c>
      <c r="C705" t="s">
        <v>53</v>
      </c>
      <c r="D705" t="s">
        <v>53</v>
      </c>
      <c r="E705" t="s">
        <v>53</v>
      </c>
    </row>
    <row r="706" spans="1:5" x14ac:dyDescent="0.25">
      <c r="A706" t="str">
        <f>"2025-01-30 08:59"</f>
        <v>2025-01-30 08:59</v>
      </c>
      <c r="B706">
        <v>19.236000000000001</v>
      </c>
      <c r="C706" t="s">
        <v>53</v>
      </c>
      <c r="D706" t="s">
        <v>53</v>
      </c>
      <c r="E706" t="s">
        <v>53</v>
      </c>
    </row>
    <row r="707" spans="1:5" x14ac:dyDescent="0.25">
      <c r="A707" t="str">
        <f>"2025-01-30 09:59"</f>
        <v>2025-01-30 09:59</v>
      </c>
      <c r="B707">
        <v>15.932</v>
      </c>
      <c r="C707" t="s">
        <v>53</v>
      </c>
      <c r="D707" t="s">
        <v>53</v>
      </c>
      <c r="E707" t="s">
        <v>53</v>
      </c>
    </row>
    <row r="708" spans="1:5" x14ac:dyDescent="0.25">
      <c r="A708" t="str">
        <f>"2025-01-30 10:59"</f>
        <v>2025-01-30 10:59</v>
      </c>
      <c r="B708">
        <v>14.835000000000001</v>
      </c>
      <c r="C708" t="s">
        <v>53</v>
      </c>
      <c r="D708" t="s">
        <v>53</v>
      </c>
      <c r="E708" t="s">
        <v>53</v>
      </c>
    </row>
    <row r="709" spans="1:5" x14ac:dyDescent="0.25">
      <c r="A709" t="str">
        <f>"2025-01-30 11:59"</f>
        <v>2025-01-30 11:59</v>
      </c>
      <c r="B709">
        <v>11.063000000000001</v>
      </c>
      <c r="C709" t="s">
        <v>53</v>
      </c>
      <c r="D709" t="s">
        <v>53</v>
      </c>
      <c r="E709" t="s">
        <v>53</v>
      </c>
    </row>
    <row r="710" spans="1:5" x14ac:dyDescent="0.25">
      <c r="A710" t="str">
        <f>"2025-01-30 12:59"</f>
        <v>2025-01-30 12:59</v>
      </c>
      <c r="B710">
        <v>13.974</v>
      </c>
      <c r="C710" t="s">
        <v>53</v>
      </c>
      <c r="D710" t="s">
        <v>53</v>
      </c>
      <c r="E710" t="s">
        <v>53</v>
      </c>
    </row>
    <row r="711" spans="1:5" x14ac:dyDescent="0.25">
      <c r="A711" t="str">
        <f>"2025-01-30 13:59"</f>
        <v>2025-01-30 13:59</v>
      </c>
      <c r="B711">
        <v>13.07</v>
      </c>
      <c r="C711" t="s">
        <v>53</v>
      </c>
      <c r="D711" t="s">
        <v>53</v>
      </c>
      <c r="E711" t="s">
        <v>53</v>
      </c>
    </row>
    <row r="712" spans="1:5" x14ac:dyDescent="0.25">
      <c r="A712" t="str">
        <f>"2025-01-30 14:59"</f>
        <v>2025-01-30 14:59</v>
      </c>
      <c r="B712">
        <v>8.5139999999999993</v>
      </c>
      <c r="C712" t="s">
        <v>53</v>
      </c>
      <c r="D712" t="s">
        <v>53</v>
      </c>
      <c r="E712" t="s">
        <v>53</v>
      </c>
    </row>
    <row r="713" spans="1:5" x14ac:dyDescent="0.25">
      <c r="A713" t="str">
        <f>"2025-01-30 15:59"</f>
        <v>2025-01-30 15:59</v>
      </c>
      <c r="B713">
        <v>6.1340000000000003</v>
      </c>
      <c r="C713" t="s">
        <v>53</v>
      </c>
      <c r="D713" t="s">
        <v>53</v>
      </c>
      <c r="E713" t="s">
        <v>53</v>
      </c>
    </row>
    <row r="714" spans="1:5" x14ac:dyDescent="0.25">
      <c r="A714" t="str">
        <f>"2025-01-30 16:59"</f>
        <v>2025-01-30 16:59</v>
      </c>
      <c r="B714">
        <v>9.4789999999999992</v>
      </c>
      <c r="C714" t="s">
        <v>53</v>
      </c>
      <c r="D714" t="s">
        <v>53</v>
      </c>
      <c r="E714" t="s">
        <v>53</v>
      </c>
    </row>
    <row r="715" spans="1:5" x14ac:dyDescent="0.25">
      <c r="A715" t="str">
        <f>"2025-01-30 17:59"</f>
        <v>2025-01-30 17:59</v>
      </c>
      <c r="B715">
        <v>9.0589999999999993</v>
      </c>
      <c r="C715" t="s">
        <v>53</v>
      </c>
      <c r="D715" t="s">
        <v>53</v>
      </c>
      <c r="E715" t="s">
        <v>53</v>
      </c>
    </row>
    <row r="716" spans="1:5" x14ac:dyDescent="0.25">
      <c r="A716" t="str">
        <f>"2025-01-30 18:59"</f>
        <v>2025-01-30 18:59</v>
      </c>
      <c r="B716">
        <v>5.8760000000000003</v>
      </c>
      <c r="C716" t="s">
        <v>53</v>
      </c>
      <c r="D716" t="s">
        <v>53</v>
      </c>
      <c r="E716" t="s">
        <v>53</v>
      </c>
    </row>
    <row r="717" spans="1:5" x14ac:dyDescent="0.25">
      <c r="A717" t="str">
        <f>"2025-01-30 19:59"</f>
        <v>2025-01-30 19:59</v>
      </c>
      <c r="B717">
        <v>4.8049999999999997</v>
      </c>
      <c r="C717" t="s">
        <v>53</v>
      </c>
      <c r="D717" t="s">
        <v>53</v>
      </c>
      <c r="E717" t="s">
        <v>53</v>
      </c>
    </row>
    <row r="718" spans="1:5" x14ac:dyDescent="0.25">
      <c r="A718" t="str">
        <f>"2025-01-30 20:59"</f>
        <v>2025-01-30 20:59</v>
      </c>
      <c r="B718">
        <v>4.6189999999999998</v>
      </c>
      <c r="C718" t="s">
        <v>53</v>
      </c>
      <c r="D718" t="s">
        <v>53</v>
      </c>
      <c r="E718" t="s">
        <v>53</v>
      </c>
    </row>
    <row r="719" spans="1:5" x14ac:dyDescent="0.25">
      <c r="A719" t="str">
        <f>"2025-01-30 21:59"</f>
        <v>2025-01-30 21:59</v>
      </c>
      <c r="B719">
        <v>4.4909999999999997</v>
      </c>
      <c r="C719" t="s">
        <v>53</v>
      </c>
      <c r="D719" t="s">
        <v>53</v>
      </c>
      <c r="E719" t="s">
        <v>53</v>
      </c>
    </row>
    <row r="720" spans="1:5" x14ac:dyDescent="0.25">
      <c r="A720" t="str">
        <f>"2025-01-30 22:59"</f>
        <v>2025-01-30 22:59</v>
      </c>
      <c r="B720">
        <v>4.8899999999999997</v>
      </c>
      <c r="C720" t="s">
        <v>53</v>
      </c>
      <c r="D720" t="s">
        <v>53</v>
      </c>
      <c r="E720" t="s">
        <v>53</v>
      </c>
    </row>
    <row r="721" spans="1:5" x14ac:dyDescent="0.25">
      <c r="A721" t="str">
        <f>"2025-01-30 23:59"</f>
        <v>2025-01-30 23:59</v>
      </c>
      <c r="B721">
        <v>4.5659999999999998</v>
      </c>
      <c r="C721" t="s">
        <v>53</v>
      </c>
      <c r="D721" t="s">
        <v>53</v>
      </c>
      <c r="E721" t="s">
        <v>53</v>
      </c>
    </row>
    <row r="722" spans="1:5" x14ac:dyDescent="0.25">
      <c r="A722" t="str">
        <f>"2025-01-31 00:59"</f>
        <v>2025-01-31 00:59</v>
      </c>
      <c r="B722">
        <v>4.6180000000000003</v>
      </c>
      <c r="C722" t="s">
        <v>53</v>
      </c>
      <c r="D722" t="s">
        <v>53</v>
      </c>
      <c r="E722" t="s">
        <v>53</v>
      </c>
    </row>
    <row r="723" spans="1:5" x14ac:dyDescent="0.25">
      <c r="A723" t="str">
        <f>"2025-01-31 01:59"</f>
        <v>2025-01-31 01:59</v>
      </c>
      <c r="B723">
        <v>4.5970000000000004</v>
      </c>
      <c r="C723" t="s">
        <v>53</v>
      </c>
      <c r="D723" t="s">
        <v>53</v>
      </c>
      <c r="E723" t="s">
        <v>53</v>
      </c>
    </row>
    <row r="724" spans="1:5" x14ac:dyDescent="0.25">
      <c r="A724" t="str">
        <f>"2025-01-31 02:59"</f>
        <v>2025-01-31 02:59</v>
      </c>
      <c r="B724">
        <v>4.5819999999999999</v>
      </c>
      <c r="C724" t="s">
        <v>53</v>
      </c>
      <c r="D724" t="s">
        <v>53</v>
      </c>
      <c r="E724" t="s">
        <v>53</v>
      </c>
    </row>
    <row r="725" spans="1:5" x14ac:dyDescent="0.25">
      <c r="A725" t="str">
        <f>"2025-01-31 03:59"</f>
        <v>2025-01-31 03:59</v>
      </c>
      <c r="B725">
        <v>4.7880000000000003</v>
      </c>
      <c r="C725" t="s">
        <v>53</v>
      </c>
      <c r="D725" t="s">
        <v>53</v>
      </c>
      <c r="E725" t="s">
        <v>53</v>
      </c>
    </row>
    <row r="726" spans="1:5" x14ac:dyDescent="0.25">
      <c r="A726" t="str">
        <f>"2025-01-31 04:59"</f>
        <v>2025-01-31 04:59</v>
      </c>
      <c r="B726">
        <v>8.5890000000000004</v>
      </c>
      <c r="C726" t="s">
        <v>53</v>
      </c>
      <c r="D726" t="s">
        <v>53</v>
      </c>
      <c r="E726" t="s">
        <v>53</v>
      </c>
    </row>
    <row r="727" spans="1:5" x14ac:dyDescent="0.25">
      <c r="A727" t="str">
        <f>"2025-01-31 05:59"</f>
        <v>2025-01-31 05:59</v>
      </c>
      <c r="B727">
        <v>9.7550000000000008</v>
      </c>
      <c r="C727" t="s">
        <v>53</v>
      </c>
      <c r="D727" t="s">
        <v>53</v>
      </c>
      <c r="E727" t="s">
        <v>53</v>
      </c>
    </row>
    <row r="728" spans="1:5" x14ac:dyDescent="0.25">
      <c r="A728" t="str">
        <f>"2025-01-31 06:59"</f>
        <v>2025-01-31 06:59</v>
      </c>
      <c r="B728">
        <v>16.138000000000002</v>
      </c>
      <c r="C728" t="s">
        <v>53</v>
      </c>
      <c r="D728" t="s">
        <v>53</v>
      </c>
      <c r="E728" t="s">
        <v>53</v>
      </c>
    </row>
    <row r="729" spans="1:5" x14ac:dyDescent="0.25">
      <c r="A729" t="str">
        <f>"2025-01-31 07:59"</f>
        <v>2025-01-31 07:59</v>
      </c>
      <c r="B729">
        <v>12.657999999999999</v>
      </c>
      <c r="C729" t="s">
        <v>53</v>
      </c>
      <c r="D729" t="s">
        <v>53</v>
      </c>
      <c r="E729" t="s">
        <v>53</v>
      </c>
    </row>
    <row r="730" spans="1:5" x14ac:dyDescent="0.25">
      <c r="A730" t="str">
        <f>"2025-01-31 08:59"</f>
        <v>2025-01-31 08:59</v>
      </c>
      <c r="B730">
        <v>9.4930000000000003</v>
      </c>
      <c r="C730" t="s">
        <v>53</v>
      </c>
      <c r="D730" t="s">
        <v>53</v>
      </c>
      <c r="E730" t="s">
        <v>53</v>
      </c>
    </row>
    <row r="731" spans="1:5" x14ac:dyDescent="0.25">
      <c r="A731" t="str">
        <f>"2025-01-31 09:59"</f>
        <v>2025-01-31 09:59</v>
      </c>
      <c r="B731">
        <v>12.148</v>
      </c>
      <c r="C731" t="s">
        <v>53</v>
      </c>
      <c r="D731" t="s">
        <v>53</v>
      </c>
      <c r="E731" t="s">
        <v>53</v>
      </c>
    </row>
    <row r="732" spans="1:5" x14ac:dyDescent="0.25">
      <c r="A732" t="str">
        <f>"2025-01-31 10:59"</f>
        <v>2025-01-31 10:59</v>
      </c>
      <c r="B732">
        <v>13.221</v>
      </c>
      <c r="C732" t="s">
        <v>53</v>
      </c>
      <c r="D732" t="s">
        <v>53</v>
      </c>
      <c r="E732" t="s">
        <v>53</v>
      </c>
    </row>
    <row r="733" spans="1:5" x14ac:dyDescent="0.25">
      <c r="A733" t="str">
        <f>"2025-01-31 11:59"</f>
        <v>2025-01-31 11:59</v>
      </c>
      <c r="B733">
        <v>12.27</v>
      </c>
      <c r="C733" t="s">
        <v>53</v>
      </c>
      <c r="D733" t="s">
        <v>53</v>
      </c>
      <c r="E733" t="s">
        <v>53</v>
      </c>
    </row>
    <row r="734" spans="1:5" x14ac:dyDescent="0.25">
      <c r="A734" t="str">
        <f>"2025-01-31 12:59"</f>
        <v>2025-01-31 12:59</v>
      </c>
      <c r="B734">
        <v>12.786</v>
      </c>
      <c r="C734" t="s">
        <v>53</v>
      </c>
      <c r="D734" t="s">
        <v>53</v>
      </c>
      <c r="E734" t="s">
        <v>53</v>
      </c>
    </row>
    <row r="735" spans="1:5" x14ac:dyDescent="0.25">
      <c r="A735" t="str">
        <f>"2025-01-31 13:59"</f>
        <v>2025-01-31 13:59</v>
      </c>
      <c r="B735">
        <v>20.12</v>
      </c>
      <c r="C735" t="s">
        <v>53</v>
      </c>
      <c r="D735" t="s">
        <v>53</v>
      </c>
      <c r="E735" t="s">
        <v>53</v>
      </c>
    </row>
    <row r="736" spans="1:5" x14ac:dyDescent="0.25">
      <c r="A736" t="str">
        <f>"2025-01-31 14:59"</f>
        <v>2025-01-31 14:59</v>
      </c>
      <c r="B736">
        <v>8.8070000000000004</v>
      </c>
      <c r="C736" t="s">
        <v>53</v>
      </c>
      <c r="D736" t="s">
        <v>53</v>
      </c>
      <c r="E736" t="s">
        <v>53</v>
      </c>
    </row>
    <row r="737" spans="1:5" x14ac:dyDescent="0.25">
      <c r="A737" t="str">
        <f>"2025-01-31 15:59"</f>
        <v>2025-01-31 15:59</v>
      </c>
      <c r="B737">
        <v>5.7729999999999997</v>
      </c>
      <c r="C737" t="s">
        <v>53</v>
      </c>
      <c r="D737" t="s">
        <v>53</v>
      </c>
      <c r="E737" t="s">
        <v>53</v>
      </c>
    </row>
    <row r="738" spans="1:5" x14ac:dyDescent="0.25">
      <c r="A738" t="str">
        <f>"2025-01-31 16:59"</f>
        <v>2025-01-31 16:59</v>
      </c>
      <c r="B738">
        <v>10.130000000000001</v>
      </c>
      <c r="C738" t="s">
        <v>53</v>
      </c>
      <c r="D738" t="s">
        <v>53</v>
      </c>
      <c r="E738" t="s">
        <v>53</v>
      </c>
    </row>
    <row r="739" spans="1:5" x14ac:dyDescent="0.25">
      <c r="A739" t="str">
        <f>"2025-01-31 17:59"</f>
        <v>2025-01-31 17:59</v>
      </c>
      <c r="B739">
        <v>6.5330000000000004</v>
      </c>
      <c r="C739" t="s">
        <v>53</v>
      </c>
      <c r="D739" t="s">
        <v>53</v>
      </c>
      <c r="E739" t="s">
        <v>53</v>
      </c>
    </row>
    <row r="740" spans="1:5" x14ac:dyDescent="0.25">
      <c r="A740" t="str">
        <f>"2025-01-31 18:59"</f>
        <v>2025-01-31 18:59</v>
      </c>
      <c r="B740">
        <v>5.1369999999999996</v>
      </c>
      <c r="C740" t="s">
        <v>53</v>
      </c>
      <c r="D740" t="s">
        <v>53</v>
      </c>
      <c r="E740" t="s">
        <v>53</v>
      </c>
    </row>
    <row r="741" spans="1:5" x14ac:dyDescent="0.25">
      <c r="A741" t="str">
        <f>"2025-01-31 19:59"</f>
        <v>2025-01-31 19:59</v>
      </c>
      <c r="B741">
        <v>4.5430000000000001</v>
      </c>
      <c r="C741" t="s">
        <v>53</v>
      </c>
      <c r="D741" t="s">
        <v>53</v>
      </c>
      <c r="E741" t="s">
        <v>53</v>
      </c>
    </row>
    <row r="742" spans="1:5" x14ac:dyDescent="0.25">
      <c r="A742" t="str">
        <f>"2025-01-31 20:59"</f>
        <v>2025-01-31 20:59</v>
      </c>
      <c r="B742">
        <v>4.3789999999999996</v>
      </c>
      <c r="C742" t="s">
        <v>53</v>
      </c>
      <c r="D742" t="s">
        <v>53</v>
      </c>
      <c r="E742" t="s">
        <v>53</v>
      </c>
    </row>
    <row r="743" spans="1:5" x14ac:dyDescent="0.25">
      <c r="A743" t="str">
        <f>"2025-01-31 21:59"</f>
        <v>2025-01-31 21:59</v>
      </c>
      <c r="B743">
        <v>4.45</v>
      </c>
      <c r="C743" t="s">
        <v>53</v>
      </c>
      <c r="D743" t="s">
        <v>53</v>
      </c>
      <c r="E743" t="s">
        <v>53</v>
      </c>
    </row>
    <row r="744" spans="1:5" x14ac:dyDescent="0.25">
      <c r="A744" t="str">
        <f>"2025-01-31 22:59"</f>
        <v>2025-01-31 22:59</v>
      </c>
      <c r="B744">
        <v>4.4390000000000001</v>
      </c>
      <c r="C744" t="s">
        <v>53</v>
      </c>
      <c r="D744" t="s">
        <v>53</v>
      </c>
      <c r="E744" t="s">
        <v>53</v>
      </c>
    </row>
    <row r="745" spans="1:5" x14ac:dyDescent="0.25">
      <c r="A745" t="str">
        <f>"2025-01-31 23:59"</f>
        <v>2025-01-31 23:59</v>
      </c>
      <c r="B745">
        <v>4.5010000000000003</v>
      </c>
      <c r="C745" t="s">
        <v>53</v>
      </c>
      <c r="D745" t="s">
        <v>53</v>
      </c>
      <c r="E745" t="s">
        <v>53</v>
      </c>
    </row>
    <row r="746" spans="1:5" x14ac:dyDescent="0.25">
      <c r="A746" t="str">
        <f>"2025-02-01 00:59"</f>
        <v>2025-02-01 00:59</v>
      </c>
      <c r="B746">
        <v>4.3650000000000002</v>
      </c>
      <c r="C746" t="s">
        <v>53</v>
      </c>
      <c r="D746" t="s">
        <v>53</v>
      </c>
      <c r="E746" t="s">
        <v>53</v>
      </c>
    </row>
    <row r="747" spans="1:5" x14ac:dyDescent="0.25">
      <c r="A747" t="str">
        <f>"2025-02-01 01:59"</f>
        <v>2025-02-01 01:59</v>
      </c>
      <c r="B747">
        <v>4.641</v>
      </c>
      <c r="C747" t="s">
        <v>53</v>
      </c>
      <c r="D747" t="s">
        <v>53</v>
      </c>
      <c r="E747" t="s">
        <v>53</v>
      </c>
    </row>
    <row r="748" spans="1:5" x14ac:dyDescent="0.25">
      <c r="A748" t="str">
        <f>"2025-02-01 02:59"</f>
        <v>2025-02-01 02:59</v>
      </c>
      <c r="B748">
        <v>4.3099999999999996</v>
      </c>
      <c r="C748" t="s">
        <v>53</v>
      </c>
      <c r="D748" t="s">
        <v>53</v>
      </c>
      <c r="E748" t="s">
        <v>53</v>
      </c>
    </row>
    <row r="749" spans="1:5" x14ac:dyDescent="0.25">
      <c r="A749" t="str">
        <f>"2025-02-01 03:59"</f>
        <v>2025-02-01 03:59</v>
      </c>
      <c r="B749">
        <v>4.2969999999999997</v>
      </c>
      <c r="C749" t="s">
        <v>53</v>
      </c>
      <c r="D749" t="s">
        <v>53</v>
      </c>
      <c r="E749" t="s">
        <v>53</v>
      </c>
    </row>
    <row r="750" spans="1:5" x14ac:dyDescent="0.25">
      <c r="A750" t="str">
        <f>"2025-02-01 04:59"</f>
        <v>2025-02-01 04:59</v>
      </c>
      <c r="B750">
        <v>7.67</v>
      </c>
      <c r="C750" t="s">
        <v>53</v>
      </c>
      <c r="D750" t="s">
        <v>53</v>
      </c>
      <c r="E750" t="s">
        <v>53</v>
      </c>
    </row>
    <row r="751" spans="1:5" x14ac:dyDescent="0.25">
      <c r="A751" t="str">
        <f>"2025-02-01 05:59"</f>
        <v>2025-02-01 05:59</v>
      </c>
      <c r="B751">
        <v>4.5170000000000003</v>
      </c>
      <c r="C751" t="s">
        <v>53</v>
      </c>
      <c r="D751" t="s">
        <v>53</v>
      </c>
      <c r="E751" t="s">
        <v>53</v>
      </c>
    </row>
    <row r="752" spans="1:5" x14ac:dyDescent="0.25">
      <c r="A752" t="str">
        <f>"2025-02-01 06:59"</f>
        <v>2025-02-01 06:59</v>
      </c>
      <c r="B752">
        <v>4.3170000000000002</v>
      </c>
      <c r="C752" t="s">
        <v>53</v>
      </c>
      <c r="D752" t="s">
        <v>53</v>
      </c>
      <c r="E752" t="s">
        <v>53</v>
      </c>
    </row>
    <row r="753" spans="1:5" x14ac:dyDescent="0.25">
      <c r="A753" t="str">
        <f>"2025-02-01 07:59"</f>
        <v>2025-02-01 07:59</v>
      </c>
      <c r="B753">
        <v>4.2069999999999999</v>
      </c>
      <c r="C753" t="s">
        <v>53</v>
      </c>
      <c r="D753" t="s">
        <v>53</v>
      </c>
      <c r="E753" t="s">
        <v>53</v>
      </c>
    </row>
    <row r="754" spans="1:5" x14ac:dyDescent="0.25">
      <c r="A754" t="str">
        <f>"2025-02-01 08:59"</f>
        <v>2025-02-01 08:59</v>
      </c>
      <c r="B754">
        <v>3.9249999999999998</v>
      </c>
      <c r="C754" t="s">
        <v>53</v>
      </c>
      <c r="D754" t="s">
        <v>53</v>
      </c>
      <c r="E754" t="s">
        <v>53</v>
      </c>
    </row>
    <row r="755" spans="1:5" x14ac:dyDescent="0.25">
      <c r="A755" t="str">
        <f>"2025-02-01 09:59"</f>
        <v>2025-02-01 09:59</v>
      </c>
      <c r="B755">
        <v>4.069</v>
      </c>
      <c r="C755" t="s">
        <v>53</v>
      </c>
      <c r="D755" t="s">
        <v>53</v>
      </c>
      <c r="E755" t="s">
        <v>53</v>
      </c>
    </row>
    <row r="756" spans="1:5" x14ac:dyDescent="0.25">
      <c r="A756" t="str">
        <f>"2025-02-01 10:59"</f>
        <v>2025-02-01 10:59</v>
      </c>
      <c r="B756">
        <v>4.0750000000000002</v>
      </c>
      <c r="C756" t="s">
        <v>53</v>
      </c>
      <c r="D756" t="s">
        <v>53</v>
      </c>
      <c r="E756" t="s">
        <v>53</v>
      </c>
    </row>
    <row r="757" spans="1:5" x14ac:dyDescent="0.25">
      <c r="A757" t="str">
        <f>"2025-02-01 11:59"</f>
        <v>2025-02-01 11:59</v>
      </c>
      <c r="B757">
        <v>3.9129999999999998</v>
      </c>
      <c r="C757" t="s">
        <v>53</v>
      </c>
      <c r="D757" t="s">
        <v>53</v>
      </c>
      <c r="E757" t="s">
        <v>53</v>
      </c>
    </row>
    <row r="758" spans="1:5" x14ac:dyDescent="0.25">
      <c r="A758" t="str">
        <f>"2025-02-01 12:59"</f>
        <v>2025-02-01 12:59</v>
      </c>
      <c r="B758">
        <v>3.992</v>
      </c>
      <c r="C758" t="s">
        <v>53</v>
      </c>
      <c r="D758" t="s">
        <v>53</v>
      </c>
      <c r="E758" t="s">
        <v>53</v>
      </c>
    </row>
    <row r="759" spans="1:5" x14ac:dyDescent="0.25">
      <c r="A759" t="str">
        <f>"2025-02-01 13:59"</f>
        <v>2025-02-01 13:59</v>
      </c>
      <c r="B759">
        <v>4.2569999999999997</v>
      </c>
      <c r="C759" t="s">
        <v>53</v>
      </c>
      <c r="D759" t="s">
        <v>53</v>
      </c>
      <c r="E759" t="s">
        <v>53</v>
      </c>
    </row>
    <row r="760" spans="1:5" x14ac:dyDescent="0.25">
      <c r="A760" t="str">
        <f>"2025-02-01 14:59"</f>
        <v>2025-02-01 14:59</v>
      </c>
      <c r="B760">
        <v>3.899</v>
      </c>
      <c r="C760" t="s">
        <v>53</v>
      </c>
      <c r="D760" t="s">
        <v>53</v>
      </c>
      <c r="E760" t="s">
        <v>53</v>
      </c>
    </row>
    <row r="761" spans="1:5" x14ac:dyDescent="0.25">
      <c r="A761" t="str">
        <f>"2025-02-01 15:59"</f>
        <v>2025-02-01 15:59</v>
      </c>
      <c r="B761">
        <v>3.8220000000000001</v>
      </c>
      <c r="C761" t="s">
        <v>53</v>
      </c>
      <c r="D761" t="s">
        <v>53</v>
      </c>
      <c r="E761" t="s">
        <v>53</v>
      </c>
    </row>
    <row r="762" spans="1:5" x14ac:dyDescent="0.25">
      <c r="A762" t="str">
        <f>"2025-02-01 16:59"</f>
        <v>2025-02-01 16:59</v>
      </c>
      <c r="B762">
        <v>4.3310000000000004</v>
      </c>
      <c r="C762" t="s">
        <v>53</v>
      </c>
      <c r="D762" t="s">
        <v>53</v>
      </c>
      <c r="E762" t="s">
        <v>53</v>
      </c>
    </row>
    <row r="763" spans="1:5" x14ac:dyDescent="0.25">
      <c r="A763" t="str">
        <f>"2025-02-01 17:59"</f>
        <v>2025-02-01 17:59</v>
      </c>
      <c r="B763">
        <v>6.7779999999999996</v>
      </c>
      <c r="C763" t="s">
        <v>53</v>
      </c>
      <c r="D763" t="s">
        <v>53</v>
      </c>
      <c r="E763" t="s">
        <v>53</v>
      </c>
    </row>
    <row r="764" spans="1:5" x14ac:dyDescent="0.25">
      <c r="A764" t="str">
        <f>"2025-02-01 18:59"</f>
        <v>2025-02-01 18:59</v>
      </c>
      <c r="B764">
        <v>4.38</v>
      </c>
      <c r="C764" t="s">
        <v>53</v>
      </c>
      <c r="D764" t="s">
        <v>53</v>
      </c>
      <c r="E764" t="s">
        <v>53</v>
      </c>
    </row>
    <row r="765" spans="1:5" x14ac:dyDescent="0.25">
      <c r="A765" t="str">
        <f>"2025-02-01 19:59"</f>
        <v>2025-02-01 19:59</v>
      </c>
      <c r="B765">
        <v>4.4530000000000003</v>
      </c>
      <c r="C765" t="s">
        <v>53</v>
      </c>
      <c r="D765" t="s">
        <v>53</v>
      </c>
      <c r="E765" t="s">
        <v>53</v>
      </c>
    </row>
    <row r="766" spans="1:5" x14ac:dyDescent="0.25">
      <c r="A766" t="str">
        <f>"2025-02-01 20:59"</f>
        <v>2025-02-01 20:59</v>
      </c>
      <c r="B766">
        <v>4.3449999999999998</v>
      </c>
      <c r="C766" t="s">
        <v>53</v>
      </c>
      <c r="D766" t="s">
        <v>53</v>
      </c>
      <c r="E766" t="s">
        <v>53</v>
      </c>
    </row>
    <row r="767" spans="1:5" x14ac:dyDescent="0.25">
      <c r="A767" t="str">
        <f>"2025-02-01 21:59"</f>
        <v>2025-02-01 21:59</v>
      </c>
      <c r="B767">
        <v>4.3810000000000002</v>
      </c>
      <c r="C767" t="s">
        <v>53</v>
      </c>
      <c r="D767" t="s">
        <v>53</v>
      </c>
      <c r="E767" t="s">
        <v>53</v>
      </c>
    </row>
    <row r="768" spans="1:5" x14ac:dyDescent="0.25">
      <c r="A768" t="str">
        <f>"2025-02-01 22:59"</f>
        <v>2025-02-01 22:59</v>
      </c>
      <c r="B768">
        <v>4.49</v>
      </c>
      <c r="C768" t="s">
        <v>53</v>
      </c>
      <c r="D768" t="s">
        <v>53</v>
      </c>
      <c r="E768" t="s">
        <v>53</v>
      </c>
    </row>
    <row r="769" spans="1:5" x14ac:dyDescent="0.25">
      <c r="A769" t="str">
        <f>"2025-02-01 23:59"</f>
        <v>2025-02-01 23:59</v>
      </c>
      <c r="B769">
        <v>4.3339999999999996</v>
      </c>
      <c r="C769" t="s">
        <v>53</v>
      </c>
      <c r="D769" t="s">
        <v>53</v>
      </c>
      <c r="E769" t="s">
        <v>53</v>
      </c>
    </row>
    <row r="770" spans="1:5" x14ac:dyDescent="0.25">
      <c r="A770" t="str">
        <f>"2025-02-02 00:59"</f>
        <v>2025-02-02 00:59</v>
      </c>
      <c r="B770">
        <v>4.2140000000000004</v>
      </c>
      <c r="C770" t="s">
        <v>53</v>
      </c>
      <c r="D770" t="s">
        <v>53</v>
      </c>
      <c r="E770" t="s">
        <v>53</v>
      </c>
    </row>
    <row r="771" spans="1:5" x14ac:dyDescent="0.25">
      <c r="A771" t="str">
        <f>"2025-02-02 01:59"</f>
        <v>2025-02-02 01:59</v>
      </c>
      <c r="B771">
        <v>4.5780000000000003</v>
      </c>
      <c r="C771" t="s">
        <v>53</v>
      </c>
      <c r="D771" t="s">
        <v>53</v>
      </c>
      <c r="E771" t="s">
        <v>53</v>
      </c>
    </row>
    <row r="772" spans="1:5" x14ac:dyDescent="0.25">
      <c r="A772" t="str">
        <f>"2025-02-02 02:59"</f>
        <v>2025-02-02 02:59</v>
      </c>
      <c r="B772">
        <v>4.3499999999999996</v>
      </c>
      <c r="C772" t="s">
        <v>53</v>
      </c>
      <c r="D772" t="s">
        <v>53</v>
      </c>
      <c r="E772" t="s">
        <v>53</v>
      </c>
    </row>
    <row r="773" spans="1:5" x14ac:dyDescent="0.25">
      <c r="A773" t="str">
        <f>"2025-02-02 03:59"</f>
        <v>2025-02-02 03:59</v>
      </c>
      <c r="B773">
        <v>4.3099999999999996</v>
      </c>
      <c r="C773" t="s">
        <v>53</v>
      </c>
      <c r="D773" t="s">
        <v>53</v>
      </c>
      <c r="E773" t="s">
        <v>53</v>
      </c>
    </row>
    <row r="774" spans="1:5" x14ac:dyDescent="0.25">
      <c r="A774" t="str">
        <f>"2025-02-02 04:59"</f>
        <v>2025-02-02 04:59</v>
      </c>
      <c r="B774">
        <v>7.423</v>
      </c>
      <c r="C774" t="s">
        <v>53</v>
      </c>
      <c r="D774" t="s">
        <v>53</v>
      </c>
      <c r="E774" t="s">
        <v>53</v>
      </c>
    </row>
    <row r="775" spans="1:5" x14ac:dyDescent="0.25">
      <c r="A775" t="str">
        <f>"2025-02-02 05:59"</f>
        <v>2025-02-02 05:59</v>
      </c>
      <c r="B775">
        <v>4.3129999999999997</v>
      </c>
      <c r="C775" t="s">
        <v>53</v>
      </c>
      <c r="D775" t="s">
        <v>53</v>
      </c>
      <c r="E775" t="s">
        <v>53</v>
      </c>
    </row>
    <row r="776" spans="1:5" x14ac:dyDescent="0.25">
      <c r="A776" t="str">
        <f>"2025-02-02 06:59"</f>
        <v>2025-02-02 06:59</v>
      </c>
      <c r="B776">
        <v>4.3449999999999998</v>
      </c>
      <c r="C776" t="s">
        <v>53</v>
      </c>
      <c r="D776" t="s">
        <v>53</v>
      </c>
      <c r="E776" t="s">
        <v>53</v>
      </c>
    </row>
    <row r="777" spans="1:5" x14ac:dyDescent="0.25">
      <c r="A777" t="str">
        <f>"2025-02-02 07:59"</f>
        <v>2025-02-02 07:59</v>
      </c>
      <c r="B777">
        <v>4.226</v>
      </c>
      <c r="C777" t="s">
        <v>53</v>
      </c>
      <c r="D777" t="s">
        <v>53</v>
      </c>
      <c r="E777" t="s">
        <v>53</v>
      </c>
    </row>
    <row r="778" spans="1:5" x14ac:dyDescent="0.25">
      <c r="A778" t="str">
        <f>"2025-02-02 08:59"</f>
        <v>2025-02-02 08:59</v>
      </c>
      <c r="B778">
        <v>3.927</v>
      </c>
      <c r="C778" t="s">
        <v>53</v>
      </c>
      <c r="D778" t="s">
        <v>53</v>
      </c>
      <c r="E778" t="s">
        <v>53</v>
      </c>
    </row>
    <row r="779" spans="1:5" x14ac:dyDescent="0.25">
      <c r="A779" t="str">
        <f>"2025-02-02 09:59"</f>
        <v>2025-02-02 09:59</v>
      </c>
      <c r="B779">
        <v>3.919</v>
      </c>
      <c r="C779" t="s">
        <v>53</v>
      </c>
      <c r="D779" t="s">
        <v>53</v>
      </c>
      <c r="E779" t="s">
        <v>53</v>
      </c>
    </row>
    <row r="780" spans="1:5" x14ac:dyDescent="0.25">
      <c r="A780" t="str">
        <f>"2025-02-02 10:59"</f>
        <v>2025-02-02 10:59</v>
      </c>
      <c r="B780">
        <v>4.056</v>
      </c>
      <c r="C780" t="s">
        <v>53</v>
      </c>
      <c r="D780" t="s">
        <v>53</v>
      </c>
      <c r="E780" t="s">
        <v>53</v>
      </c>
    </row>
    <row r="781" spans="1:5" x14ac:dyDescent="0.25">
      <c r="A781" t="str">
        <f>"2025-02-02 11:59"</f>
        <v>2025-02-02 11:59</v>
      </c>
      <c r="B781">
        <v>3.7909999999999999</v>
      </c>
      <c r="C781" t="s">
        <v>53</v>
      </c>
      <c r="D781" t="s">
        <v>53</v>
      </c>
      <c r="E781" t="s">
        <v>53</v>
      </c>
    </row>
    <row r="782" spans="1:5" x14ac:dyDescent="0.25">
      <c r="A782" t="str">
        <f>"2025-02-02 12:59"</f>
        <v>2025-02-02 12:59</v>
      </c>
      <c r="B782">
        <v>3.944</v>
      </c>
      <c r="C782" t="s">
        <v>53</v>
      </c>
      <c r="D782" t="s">
        <v>53</v>
      </c>
      <c r="E782" t="s">
        <v>53</v>
      </c>
    </row>
    <row r="783" spans="1:5" x14ac:dyDescent="0.25">
      <c r="A783" t="str">
        <f>"2025-02-02 13:59"</f>
        <v>2025-02-02 13:59</v>
      </c>
      <c r="B783">
        <v>4.1970000000000001</v>
      </c>
      <c r="C783" t="s">
        <v>53</v>
      </c>
      <c r="D783" t="s">
        <v>53</v>
      </c>
      <c r="E783" t="s">
        <v>53</v>
      </c>
    </row>
    <row r="784" spans="1:5" x14ac:dyDescent="0.25">
      <c r="A784" t="str">
        <f>"2025-02-02 14:59"</f>
        <v>2025-02-02 14:59</v>
      </c>
      <c r="B784">
        <v>3.9409999999999998</v>
      </c>
      <c r="C784" t="s">
        <v>53</v>
      </c>
      <c r="D784" t="s">
        <v>53</v>
      </c>
      <c r="E784" t="s">
        <v>53</v>
      </c>
    </row>
    <row r="785" spans="1:5" x14ac:dyDescent="0.25">
      <c r="A785" t="str">
        <f>"2025-02-02 15:59"</f>
        <v>2025-02-02 15:59</v>
      </c>
      <c r="B785">
        <v>3.7650000000000001</v>
      </c>
      <c r="C785" t="s">
        <v>53</v>
      </c>
      <c r="D785" t="s">
        <v>53</v>
      </c>
      <c r="E785" t="s">
        <v>53</v>
      </c>
    </row>
    <row r="786" spans="1:5" x14ac:dyDescent="0.25">
      <c r="A786" t="str">
        <f>"2025-02-02 16:59"</f>
        <v>2025-02-02 16:59</v>
      </c>
      <c r="B786">
        <v>4.3639999999999999</v>
      </c>
      <c r="C786" t="s">
        <v>53</v>
      </c>
      <c r="D786" t="s">
        <v>53</v>
      </c>
      <c r="E786" t="s">
        <v>53</v>
      </c>
    </row>
    <row r="787" spans="1:5" x14ac:dyDescent="0.25">
      <c r="A787" t="str">
        <f>"2025-02-02 17:59"</f>
        <v>2025-02-02 17:59</v>
      </c>
      <c r="B787">
        <v>4.9660000000000002</v>
      </c>
      <c r="C787" t="s">
        <v>53</v>
      </c>
      <c r="D787" t="s">
        <v>53</v>
      </c>
      <c r="E787" t="s">
        <v>53</v>
      </c>
    </row>
    <row r="788" spans="1:5" x14ac:dyDescent="0.25">
      <c r="A788" t="str">
        <f>"2025-02-02 18:59"</f>
        <v>2025-02-02 18:59</v>
      </c>
      <c r="B788">
        <v>5.8730000000000002</v>
      </c>
      <c r="C788" t="s">
        <v>53</v>
      </c>
      <c r="D788" t="s">
        <v>53</v>
      </c>
      <c r="E788" t="s">
        <v>53</v>
      </c>
    </row>
    <row r="789" spans="1:5" x14ac:dyDescent="0.25">
      <c r="A789" t="str">
        <f>"2025-02-02 19:59"</f>
        <v>2025-02-02 19:59</v>
      </c>
      <c r="B789">
        <v>4.423</v>
      </c>
      <c r="C789" t="s">
        <v>53</v>
      </c>
      <c r="D789" t="s">
        <v>53</v>
      </c>
      <c r="E789" t="s">
        <v>53</v>
      </c>
    </row>
    <row r="790" spans="1:5" x14ac:dyDescent="0.25">
      <c r="A790" t="str">
        <f>"2025-02-02 20:59"</f>
        <v>2025-02-02 20:59</v>
      </c>
      <c r="B790">
        <v>4.1989999999999998</v>
      </c>
      <c r="C790" t="s">
        <v>53</v>
      </c>
      <c r="D790" t="s">
        <v>53</v>
      </c>
      <c r="E790" t="s">
        <v>53</v>
      </c>
    </row>
    <row r="791" spans="1:5" x14ac:dyDescent="0.25">
      <c r="A791" t="str">
        <f>"2025-02-02 21:59"</f>
        <v>2025-02-02 21:59</v>
      </c>
      <c r="B791">
        <v>4.2149999999999999</v>
      </c>
      <c r="C791" t="s">
        <v>53</v>
      </c>
      <c r="D791" t="s">
        <v>53</v>
      </c>
      <c r="E791" t="s">
        <v>53</v>
      </c>
    </row>
    <row r="792" spans="1:5" x14ac:dyDescent="0.25">
      <c r="A792" t="str">
        <f>"2025-02-02 22:59"</f>
        <v>2025-02-02 22:59</v>
      </c>
      <c r="B792">
        <v>4.5839999999999996</v>
      </c>
      <c r="C792" t="s">
        <v>53</v>
      </c>
      <c r="D792" t="s">
        <v>53</v>
      </c>
      <c r="E792" t="s">
        <v>53</v>
      </c>
    </row>
    <row r="793" spans="1:5" x14ac:dyDescent="0.25">
      <c r="A793" t="str">
        <f>"2025-02-02 23:59"</f>
        <v>2025-02-02 23:59</v>
      </c>
      <c r="B793">
        <v>4.2110000000000003</v>
      </c>
      <c r="C793" t="s">
        <v>53</v>
      </c>
      <c r="D793" t="s">
        <v>53</v>
      </c>
      <c r="E793" t="s">
        <v>53</v>
      </c>
    </row>
    <row r="794" spans="1:5" x14ac:dyDescent="0.25">
      <c r="A794" t="str">
        <f>"2025-02-03 00:59"</f>
        <v>2025-02-03 00:59</v>
      </c>
      <c r="B794">
        <v>4.3090000000000002</v>
      </c>
      <c r="C794" t="s">
        <v>53</v>
      </c>
      <c r="D794" t="s">
        <v>53</v>
      </c>
      <c r="E794" t="s">
        <v>53</v>
      </c>
    </row>
    <row r="795" spans="1:5" x14ac:dyDescent="0.25">
      <c r="A795" t="str">
        <f>"2025-02-03 01:59"</f>
        <v>2025-02-03 01:59</v>
      </c>
      <c r="B795">
        <v>4.4269999999999996</v>
      </c>
      <c r="C795" t="s">
        <v>53</v>
      </c>
      <c r="D795" t="s">
        <v>53</v>
      </c>
      <c r="E795" t="s">
        <v>53</v>
      </c>
    </row>
    <row r="796" spans="1:5" x14ac:dyDescent="0.25">
      <c r="A796" t="str">
        <f>"2025-02-03 02:59"</f>
        <v>2025-02-03 02:59</v>
      </c>
      <c r="B796">
        <v>4.55</v>
      </c>
      <c r="C796" t="s">
        <v>53</v>
      </c>
      <c r="D796" t="s">
        <v>53</v>
      </c>
      <c r="E796" t="s">
        <v>53</v>
      </c>
    </row>
    <row r="797" spans="1:5" x14ac:dyDescent="0.25">
      <c r="A797" t="str">
        <f>"2025-02-03 03:59"</f>
        <v>2025-02-03 03:59</v>
      </c>
      <c r="B797">
        <v>4.96</v>
      </c>
      <c r="C797" t="s">
        <v>53</v>
      </c>
      <c r="D797" t="s">
        <v>53</v>
      </c>
      <c r="E797" t="s">
        <v>53</v>
      </c>
    </row>
    <row r="798" spans="1:5" x14ac:dyDescent="0.25">
      <c r="A798" t="str">
        <f>"2025-02-03 04:59"</f>
        <v>2025-02-03 04:59</v>
      </c>
      <c r="B798">
        <v>9.4090000000000007</v>
      </c>
      <c r="C798" t="s">
        <v>53</v>
      </c>
      <c r="D798" t="s">
        <v>53</v>
      </c>
      <c r="E798" t="s">
        <v>53</v>
      </c>
    </row>
    <row r="799" spans="1:5" x14ac:dyDescent="0.25">
      <c r="A799" t="str">
        <f>"2025-02-03 05:59"</f>
        <v>2025-02-03 05:59</v>
      </c>
      <c r="B799">
        <v>6.351</v>
      </c>
      <c r="C799" t="s">
        <v>53</v>
      </c>
      <c r="D799" t="s">
        <v>53</v>
      </c>
      <c r="E799" t="s">
        <v>53</v>
      </c>
    </row>
    <row r="800" spans="1:5" x14ac:dyDescent="0.25">
      <c r="A800" t="str">
        <f>"2025-02-03 06:59"</f>
        <v>2025-02-03 06:59</v>
      </c>
      <c r="B800">
        <v>22.702999999999999</v>
      </c>
      <c r="C800" t="s">
        <v>53</v>
      </c>
      <c r="D800" t="s">
        <v>53</v>
      </c>
      <c r="E800" t="s">
        <v>53</v>
      </c>
    </row>
    <row r="801" spans="1:5" x14ac:dyDescent="0.25">
      <c r="A801" t="str">
        <f>"2025-02-03 07:59"</f>
        <v>2025-02-03 07:59</v>
      </c>
      <c r="B801">
        <v>16.344999999999999</v>
      </c>
      <c r="C801" t="s">
        <v>53</v>
      </c>
      <c r="D801" t="s">
        <v>53</v>
      </c>
      <c r="E801" t="s">
        <v>53</v>
      </c>
    </row>
    <row r="802" spans="1:5" x14ac:dyDescent="0.25">
      <c r="A802" t="str">
        <f>"2025-02-03 08:59"</f>
        <v>2025-02-03 08:59</v>
      </c>
      <c r="B802">
        <v>20.044</v>
      </c>
      <c r="C802" t="s">
        <v>53</v>
      </c>
      <c r="D802" t="s">
        <v>53</v>
      </c>
      <c r="E802" t="s">
        <v>53</v>
      </c>
    </row>
    <row r="803" spans="1:5" x14ac:dyDescent="0.25">
      <c r="A803" t="str">
        <f>"2025-02-03 09:59"</f>
        <v>2025-02-03 09:59</v>
      </c>
      <c r="B803">
        <v>17.495999999999999</v>
      </c>
      <c r="C803" t="s">
        <v>53</v>
      </c>
      <c r="D803" t="s">
        <v>53</v>
      </c>
      <c r="E803" t="s">
        <v>53</v>
      </c>
    </row>
    <row r="804" spans="1:5" x14ac:dyDescent="0.25">
      <c r="A804" t="str">
        <f>"2025-02-03 10:59"</f>
        <v>2025-02-03 10:59</v>
      </c>
      <c r="B804">
        <v>15.596</v>
      </c>
      <c r="C804" t="s">
        <v>53</v>
      </c>
      <c r="D804" t="s">
        <v>53</v>
      </c>
      <c r="E804" t="s">
        <v>53</v>
      </c>
    </row>
    <row r="805" spans="1:5" x14ac:dyDescent="0.25">
      <c r="A805" t="str">
        <f>"2025-02-03 11:59"</f>
        <v>2025-02-03 11:59</v>
      </c>
      <c r="B805">
        <v>13.028</v>
      </c>
      <c r="C805" t="s">
        <v>53</v>
      </c>
      <c r="D805" t="s">
        <v>53</v>
      </c>
      <c r="E805" t="s">
        <v>53</v>
      </c>
    </row>
    <row r="806" spans="1:5" x14ac:dyDescent="0.25">
      <c r="A806" t="str">
        <f>"2025-02-03 12:59"</f>
        <v>2025-02-03 12:59</v>
      </c>
      <c r="B806">
        <v>18.835999999999999</v>
      </c>
      <c r="C806" t="s">
        <v>53</v>
      </c>
      <c r="D806" t="s">
        <v>53</v>
      </c>
      <c r="E806" t="s">
        <v>53</v>
      </c>
    </row>
    <row r="807" spans="1:5" x14ac:dyDescent="0.25">
      <c r="A807" t="str">
        <f>"2025-02-03 13:59"</f>
        <v>2025-02-03 13:59</v>
      </c>
      <c r="B807">
        <v>20.138000000000002</v>
      </c>
      <c r="C807" t="s">
        <v>53</v>
      </c>
      <c r="D807" t="s">
        <v>53</v>
      </c>
      <c r="E807" t="s">
        <v>53</v>
      </c>
    </row>
    <row r="808" spans="1:5" x14ac:dyDescent="0.25">
      <c r="A808" t="str">
        <f>"2025-02-03 14:59"</f>
        <v>2025-02-03 14:59</v>
      </c>
      <c r="B808">
        <v>8.141</v>
      </c>
      <c r="C808" t="s">
        <v>53</v>
      </c>
      <c r="D808" t="s">
        <v>53</v>
      </c>
      <c r="E808" t="s">
        <v>53</v>
      </c>
    </row>
    <row r="809" spans="1:5" x14ac:dyDescent="0.25">
      <c r="A809" t="str">
        <f>"2025-02-03 15:59"</f>
        <v>2025-02-03 15:59</v>
      </c>
      <c r="B809">
        <v>6.5819999999999999</v>
      </c>
      <c r="C809" t="s">
        <v>53</v>
      </c>
      <c r="D809" t="s">
        <v>53</v>
      </c>
      <c r="E809" t="s">
        <v>53</v>
      </c>
    </row>
    <row r="810" spans="1:5" x14ac:dyDescent="0.25">
      <c r="A810" t="str">
        <f>"2025-02-03 16:59"</f>
        <v>2025-02-03 16:59</v>
      </c>
      <c r="B810">
        <v>10.81</v>
      </c>
      <c r="C810" t="s">
        <v>53</v>
      </c>
      <c r="D810" t="s">
        <v>53</v>
      </c>
      <c r="E810" t="s">
        <v>53</v>
      </c>
    </row>
    <row r="811" spans="1:5" x14ac:dyDescent="0.25">
      <c r="A811" t="str">
        <f>"2025-02-03 17:59"</f>
        <v>2025-02-03 17:59</v>
      </c>
      <c r="B811">
        <v>8.4749999999999996</v>
      </c>
      <c r="C811" t="s">
        <v>53</v>
      </c>
      <c r="D811" t="s">
        <v>53</v>
      </c>
      <c r="E811" t="s">
        <v>53</v>
      </c>
    </row>
    <row r="812" spans="1:5" x14ac:dyDescent="0.25">
      <c r="A812" t="str">
        <f>"2025-02-03 18:59"</f>
        <v>2025-02-03 18:59</v>
      </c>
      <c r="B812">
        <v>5.6680000000000001</v>
      </c>
      <c r="C812" t="s">
        <v>53</v>
      </c>
      <c r="D812" t="s">
        <v>53</v>
      </c>
      <c r="E812" t="s">
        <v>53</v>
      </c>
    </row>
    <row r="813" spans="1:5" x14ac:dyDescent="0.25">
      <c r="A813" t="str">
        <f>"2025-02-03 19:59"</f>
        <v>2025-02-03 19:59</v>
      </c>
      <c r="B813">
        <v>4.7930000000000001</v>
      </c>
      <c r="C813" t="s">
        <v>53</v>
      </c>
      <c r="D813" t="s">
        <v>53</v>
      </c>
      <c r="E813" t="s">
        <v>53</v>
      </c>
    </row>
    <row r="814" spans="1:5" x14ac:dyDescent="0.25">
      <c r="A814" t="str">
        <f>"2025-02-03 20:59"</f>
        <v>2025-02-03 20:59</v>
      </c>
      <c r="B814">
        <v>4.4530000000000003</v>
      </c>
      <c r="C814" t="s">
        <v>53</v>
      </c>
      <c r="D814" t="s">
        <v>53</v>
      </c>
      <c r="E814" t="s">
        <v>53</v>
      </c>
    </row>
    <row r="815" spans="1:5" x14ac:dyDescent="0.25">
      <c r="A815" t="str">
        <f>"2025-02-03 21:59"</f>
        <v>2025-02-03 21:59</v>
      </c>
      <c r="B815">
        <v>4.423</v>
      </c>
      <c r="C815" t="s">
        <v>53</v>
      </c>
      <c r="D815" t="s">
        <v>53</v>
      </c>
      <c r="E815" t="s">
        <v>53</v>
      </c>
    </row>
    <row r="816" spans="1:5" x14ac:dyDescent="0.25">
      <c r="A816" t="str">
        <f>"2025-02-03 22:59"</f>
        <v>2025-02-03 22:59</v>
      </c>
      <c r="B816">
        <v>4.8689999999999998</v>
      </c>
      <c r="C816" t="s">
        <v>53</v>
      </c>
      <c r="D816" t="s">
        <v>53</v>
      </c>
      <c r="E816" t="s">
        <v>53</v>
      </c>
    </row>
    <row r="817" spans="1:5" x14ac:dyDescent="0.25">
      <c r="A817" t="str">
        <f>"2025-02-03 23:59"</f>
        <v>2025-02-03 23:59</v>
      </c>
      <c r="B817">
        <v>4.343</v>
      </c>
      <c r="C817" t="s">
        <v>53</v>
      </c>
      <c r="D817" t="s">
        <v>53</v>
      </c>
      <c r="E817" t="s">
        <v>53</v>
      </c>
    </row>
    <row r="818" spans="1:5" x14ac:dyDescent="0.25">
      <c r="A818" t="str">
        <f>"2025-02-04 00:59"</f>
        <v>2025-02-04 00:59</v>
      </c>
      <c r="B818">
        <v>4.4059999999999997</v>
      </c>
      <c r="C818" t="s">
        <v>53</v>
      </c>
      <c r="D818" t="s">
        <v>53</v>
      </c>
      <c r="E818" t="s">
        <v>53</v>
      </c>
    </row>
    <row r="819" spans="1:5" x14ac:dyDescent="0.25">
      <c r="A819" t="str">
        <f>"2025-02-04 01:59"</f>
        <v>2025-02-04 01:59</v>
      </c>
      <c r="B819">
        <v>4.6310000000000002</v>
      </c>
      <c r="C819" t="s">
        <v>53</v>
      </c>
      <c r="D819" t="s">
        <v>53</v>
      </c>
      <c r="E819" t="s">
        <v>53</v>
      </c>
    </row>
    <row r="820" spans="1:5" x14ac:dyDescent="0.25">
      <c r="A820" t="str">
        <f>"2025-02-04 02:59"</f>
        <v>2025-02-04 02:59</v>
      </c>
      <c r="B820">
        <v>4.4379999999999997</v>
      </c>
      <c r="C820" t="s">
        <v>53</v>
      </c>
      <c r="D820" t="s">
        <v>53</v>
      </c>
      <c r="E820" t="s">
        <v>53</v>
      </c>
    </row>
    <row r="821" spans="1:5" x14ac:dyDescent="0.25">
      <c r="A821" t="str">
        <f>"2025-02-04 03:59"</f>
        <v>2025-02-04 03:59</v>
      </c>
      <c r="B821">
        <v>4.7450000000000001</v>
      </c>
      <c r="C821" t="s">
        <v>53</v>
      </c>
      <c r="D821" t="s">
        <v>53</v>
      </c>
      <c r="E821" t="s">
        <v>53</v>
      </c>
    </row>
    <row r="822" spans="1:5" x14ac:dyDescent="0.25">
      <c r="A822" t="str">
        <f>"2025-02-04 04:59"</f>
        <v>2025-02-04 04:59</v>
      </c>
      <c r="B822">
        <v>8.9139999999999997</v>
      </c>
      <c r="C822" t="s">
        <v>53</v>
      </c>
      <c r="D822" t="s">
        <v>53</v>
      </c>
      <c r="E822" t="s">
        <v>53</v>
      </c>
    </row>
    <row r="823" spans="1:5" x14ac:dyDescent="0.25">
      <c r="A823" t="str">
        <f>"2025-02-04 05:59"</f>
        <v>2025-02-04 05:59</v>
      </c>
      <c r="B823">
        <v>6.62</v>
      </c>
      <c r="C823" t="s">
        <v>53</v>
      </c>
      <c r="D823" t="s">
        <v>53</v>
      </c>
      <c r="E823" t="s">
        <v>53</v>
      </c>
    </row>
    <row r="824" spans="1:5" x14ac:dyDescent="0.25">
      <c r="A824" t="str">
        <f>"2025-02-04 06:59"</f>
        <v>2025-02-04 06:59</v>
      </c>
      <c r="B824">
        <v>23.263000000000002</v>
      </c>
      <c r="C824" t="s">
        <v>53</v>
      </c>
      <c r="D824" t="s">
        <v>53</v>
      </c>
      <c r="E824" t="s">
        <v>53</v>
      </c>
    </row>
    <row r="825" spans="1:5" x14ac:dyDescent="0.25">
      <c r="A825" t="str">
        <f>"2025-02-04 07:59"</f>
        <v>2025-02-04 07:59</v>
      </c>
      <c r="B825">
        <v>20.437999999999999</v>
      </c>
      <c r="C825" t="s">
        <v>53</v>
      </c>
      <c r="D825" t="s">
        <v>53</v>
      </c>
      <c r="E825" t="s">
        <v>53</v>
      </c>
    </row>
    <row r="826" spans="1:5" x14ac:dyDescent="0.25">
      <c r="A826" t="str">
        <f>"2025-02-04 08:59"</f>
        <v>2025-02-04 08:59</v>
      </c>
      <c r="B826">
        <v>18.126000000000001</v>
      </c>
      <c r="C826" t="s">
        <v>53</v>
      </c>
      <c r="D826" t="s">
        <v>53</v>
      </c>
      <c r="E826" t="s">
        <v>53</v>
      </c>
    </row>
    <row r="827" spans="1:5" x14ac:dyDescent="0.25">
      <c r="A827" t="str">
        <f>"2025-02-04 09:59"</f>
        <v>2025-02-04 09:59</v>
      </c>
      <c r="B827">
        <v>20.827999999999999</v>
      </c>
      <c r="C827" t="s">
        <v>53</v>
      </c>
      <c r="D827" t="s">
        <v>53</v>
      </c>
      <c r="E827" t="s">
        <v>53</v>
      </c>
    </row>
    <row r="828" spans="1:5" x14ac:dyDescent="0.25">
      <c r="A828" t="str">
        <f>"2025-02-04 10:59"</f>
        <v>2025-02-04 10:59</v>
      </c>
      <c r="B828">
        <v>14.77</v>
      </c>
      <c r="C828" t="s">
        <v>53</v>
      </c>
      <c r="D828" t="s">
        <v>53</v>
      </c>
      <c r="E828" t="s">
        <v>53</v>
      </c>
    </row>
    <row r="829" spans="1:5" x14ac:dyDescent="0.25">
      <c r="A829" t="str">
        <f>"2025-02-04 11:59"</f>
        <v>2025-02-04 11:59</v>
      </c>
      <c r="B829">
        <v>14.093999999999999</v>
      </c>
      <c r="C829" t="s">
        <v>53</v>
      </c>
      <c r="D829" t="s">
        <v>53</v>
      </c>
      <c r="E829" t="s">
        <v>53</v>
      </c>
    </row>
    <row r="830" spans="1:5" x14ac:dyDescent="0.25">
      <c r="A830" t="str">
        <f>"2025-02-04 12:59"</f>
        <v>2025-02-04 12:59</v>
      </c>
      <c r="B830">
        <v>13.784000000000001</v>
      </c>
      <c r="C830" t="s">
        <v>53</v>
      </c>
      <c r="D830" t="s">
        <v>53</v>
      </c>
      <c r="E830" t="s">
        <v>53</v>
      </c>
    </row>
    <row r="831" spans="1:5" x14ac:dyDescent="0.25">
      <c r="A831" t="str">
        <f>"2025-02-04 13:59"</f>
        <v>2025-02-04 13:59</v>
      </c>
      <c r="B831">
        <v>16.754999999999999</v>
      </c>
      <c r="C831" t="s">
        <v>53</v>
      </c>
      <c r="D831" t="s">
        <v>53</v>
      </c>
      <c r="E831" t="s">
        <v>53</v>
      </c>
    </row>
    <row r="832" spans="1:5" x14ac:dyDescent="0.25">
      <c r="A832" t="str">
        <f>"2025-02-04 14:59"</f>
        <v>2025-02-04 14:59</v>
      </c>
      <c r="B832">
        <v>10.676</v>
      </c>
      <c r="C832" t="s">
        <v>53</v>
      </c>
      <c r="D832" t="s">
        <v>53</v>
      </c>
      <c r="E832" t="s">
        <v>53</v>
      </c>
    </row>
    <row r="833" spans="1:5" x14ac:dyDescent="0.25">
      <c r="A833" t="str">
        <f>"2025-02-04 15:59"</f>
        <v>2025-02-04 15:59</v>
      </c>
      <c r="B833">
        <v>6.6609999999999996</v>
      </c>
      <c r="C833" t="s">
        <v>53</v>
      </c>
      <c r="D833" t="s">
        <v>53</v>
      </c>
      <c r="E833" t="s">
        <v>53</v>
      </c>
    </row>
    <row r="834" spans="1:5" x14ac:dyDescent="0.25">
      <c r="A834" t="str">
        <f>"2025-02-04 16:59"</f>
        <v>2025-02-04 16:59</v>
      </c>
      <c r="B834">
        <v>10.026</v>
      </c>
      <c r="C834" t="s">
        <v>53</v>
      </c>
      <c r="D834" t="s">
        <v>53</v>
      </c>
      <c r="E834" t="s">
        <v>53</v>
      </c>
    </row>
    <row r="835" spans="1:5" x14ac:dyDescent="0.25">
      <c r="A835" t="str">
        <f>"2025-02-04 17:59"</f>
        <v>2025-02-04 17:59</v>
      </c>
      <c r="B835">
        <v>8.5229999999999997</v>
      </c>
      <c r="C835" t="s">
        <v>53</v>
      </c>
      <c r="D835" t="s">
        <v>53</v>
      </c>
      <c r="E835" t="s">
        <v>53</v>
      </c>
    </row>
    <row r="836" spans="1:5" x14ac:dyDescent="0.25">
      <c r="A836" t="str">
        <f>"2025-02-04 18:59"</f>
        <v>2025-02-04 18:59</v>
      </c>
      <c r="B836">
        <v>5.4560000000000004</v>
      </c>
      <c r="C836" t="s">
        <v>53</v>
      </c>
      <c r="D836" t="s">
        <v>53</v>
      </c>
      <c r="E836" t="s">
        <v>53</v>
      </c>
    </row>
    <row r="837" spans="1:5" x14ac:dyDescent="0.25">
      <c r="A837" t="str">
        <f>"2025-02-04 19:59"</f>
        <v>2025-02-04 19:59</v>
      </c>
      <c r="B837">
        <v>4.8369999999999997</v>
      </c>
      <c r="C837" t="s">
        <v>53</v>
      </c>
      <c r="D837" t="s">
        <v>53</v>
      </c>
      <c r="E837" t="s">
        <v>53</v>
      </c>
    </row>
    <row r="838" spans="1:5" x14ac:dyDescent="0.25">
      <c r="A838" t="str">
        <f>"2025-02-04 20:59"</f>
        <v>2025-02-04 20:59</v>
      </c>
      <c r="B838">
        <v>4.4180000000000001</v>
      </c>
      <c r="C838" t="s">
        <v>53</v>
      </c>
      <c r="D838" t="s">
        <v>53</v>
      </c>
      <c r="E838" t="s">
        <v>53</v>
      </c>
    </row>
    <row r="839" spans="1:5" x14ac:dyDescent="0.25">
      <c r="A839" t="str">
        <f>"2025-02-04 21:59"</f>
        <v>2025-02-04 21:59</v>
      </c>
      <c r="B839">
        <v>4.4160000000000004</v>
      </c>
      <c r="C839" t="s">
        <v>53</v>
      </c>
      <c r="D839" t="s">
        <v>53</v>
      </c>
      <c r="E839" t="s">
        <v>53</v>
      </c>
    </row>
    <row r="840" spans="1:5" x14ac:dyDescent="0.25">
      <c r="A840" t="str">
        <f>"2025-02-04 22:59"</f>
        <v>2025-02-04 22:59</v>
      </c>
      <c r="B840">
        <v>4.7610000000000001</v>
      </c>
      <c r="C840" t="s">
        <v>53</v>
      </c>
      <c r="D840" t="s">
        <v>53</v>
      </c>
      <c r="E840" t="s">
        <v>53</v>
      </c>
    </row>
    <row r="841" spans="1:5" x14ac:dyDescent="0.25">
      <c r="A841" t="str">
        <f>"2025-02-04 23:59"</f>
        <v>2025-02-04 23:59</v>
      </c>
      <c r="B841">
        <v>4.3879999999999999</v>
      </c>
      <c r="C841" t="s">
        <v>53</v>
      </c>
      <c r="D841" t="s">
        <v>53</v>
      </c>
      <c r="E841" t="s">
        <v>53</v>
      </c>
    </row>
    <row r="842" spans="1:5" x14ac:dyDescent="0.25">
      <c r="A842" t="str">
        <f>"2025-02-05 00:59"</f>
        <v>2025-02-05 00:59</v>
      </c>
      <c r="B842">
        <v>4.4000000000000004</v>
      </c>
      <c r="C842" t="s">
        <v>53</v>
      </c>
      <c r="D842" t="s">
        <v>53</v>
      </c>
      <c r="E842" t="s">
        <v>53</v>
      </c>
    </row>
    <row r="843" spans="1:5" x14ac:dyDescent="0.25">
      <c r="A843" t="str">
        <f>"2025-02-05 01:59"</f>
        <v>2025-02-05 01:59</v>
      </c>
      <c r="B843">
        <v>4.5259999999999998</v>
      </c>
      <c r="C843" t="s">
        <v>53</v>
      </c>
      <c r="D843" t="s">
        <v>53</v>
      </c>
      <c r="E843" t="s">
        <v>53</v>
      </c>
    </row>
    <row r="844" spans="1:5" x14ac:dyDescent="0.25">
      <c r="A844" t="str">
        <f>"2025-02-05 02:59"</f>
        <v>2025-02-05 02:59</v>
      </c>
      <c r="B844">
        <v>4.2960000000000003</v>
      </c>
      <c r="C844" t="s">
        <v>53</v>
      </c>
      <c r="D844" t="s">
        <v>53</v>
      </c>
      <c r="E844" t="s">
        <v>53</v>
      </c>
    </row>
    <row r="845" spans="1:5" x14ac:dyDescent="0.25">
      <c r="A845" t="str">
        <f>"2025-02-05 03:59"</f>
        <v>2025-02-05 03:59</v>
      </c>
      <c r="B845">
        <v>4.7729999999999997</v>
      </c>
      <c r="C845" t="s">
        <v>53</v>
      </c>
      <c r="D845" t="s">
        <v>53</v>
      </c>
      <c r="E845" t="s">
        <v>53</v>
      </c>
    </row>
    <row r="846" spans="1:5" x14ac:dyDescent="0.25">
      <c r="A846" t="str">
        <f>"2025-02-05 04:59"</f>
        <v>2025-02-05 04:59</v>
      </c>
      <c r="B846">
        <v>8.032</v>
      </c>
      <c r="C846" t="s">
        <v>53</v>
      </c>
      <c r="D846" t="s">
        <v>53</v>
      </c>
      <c r="E846" t="s">
        <v>53</v>
      </c>
    </row>
    <row r="847" spans="1:5" x14ac:dyDescent="0.25">
      <c r="A847" t="str">
        <f>"2025-02-05 05:59"</f>
        <v>2025-02-05 05:59</v>
      </c>
      <c r="B847">
        <v>6.327</v>
      </c>
      <c r="C847" t="s">
        <v>53</v>
      </c>
      <c r="D847" t="s">
        <v>53</v>
      </c>
      <c r="E847" t="s">
        <v>53</v>
      </c>
    </row>
    <row r="848" spans="1:5" x14ac:dyDescent="0.25">
      <c r="A848" t="str">
        <f>"2025-02-05 06:59"</f>
        <v>2025-02-05 06:59</v>
      </c>
      <c r="B848">
        <v>21.280999999999999</v>
      </c>
      <c r="C848" t="s">
        <v>53</v>
      </c>
      <c r="D848" t="s">
        <v>53</v>
      </c>
      <c r="E848" t="s">
        <v>53</v>
      </c>
    </row>
    <row r="849" spans="1:5" x14ac:dyDescent="0.25">
      <c r="A849" t="str">
        <f>"2025-02-05 07:59"</f>
        <v>2025-02-05 07:59</v>
      </c>
      <c r="B849">
        <v>13.247</v>
      </c>
      <c r="C849" t="s">
        <v>53</v>
      </c>
      <c r="D849" t="s">
        <v>53</v>
      </c>
      <c r="E849" t="s">
        <v>53</v>
      </c>
    </row>
    <row r="850" spans="1:5" x14ac:dyDescent="0.25">
      <c r="A850" t="str">
        <f>"2025-02-05 08:59"</f>
        <v>2025-02-05 08:59</v>
      </c>
      <c r="B850">
        <v>16.105</v>
      </c>
      <c r="C850" t="s">
        <v>53</v>
      </c>
      <c r="D850" t="s">
        <v>53</v>
      </c>
      <c r="E850" t="s">
        <v>53</v>
      </c>
    </row>
    <row r="851" spans="1:5" x14ac:dyDescent="0.25">
      <c r="A851" t="str">
        <f>"2025-02-05 09:59"</f>
        <v>2025-02-05 09:59</v>
      </c>
      <c r="B851">
        <v>20.995000000000001</v>
      </c>
      <c r="C851" t="s">
        <v>53</v>
      </c>
      <c r="D851" t="s">
        <v>53</v>
      </c>
      <c r="E851" t="s">
        <v>53</v>
      </c>
    </row>
    <row r="852" spans="1:5" x14ac:dyDescent="0.25">
      <c r="A852" t="str">
        <f>"2025-02-05 10:59"</f>
        <v>2025-02-05 10:59</v>
      </c>
      <c r="B852">
        <v>15.621</v>
      </c>
      <c r="C852" t="s">
        <v>53</v>
      </c>
      <c r="D852" t="s">
        <v>53</v>
      </c>
      <c r="E852" t="s">
        <v>53</v>
      </c>
    </row>
    <row r="853" spans="1:5" x14ac:dyDescent="0.25">
      <c r="A853" t="str">
        <f>"2025-02-05 11:59"</f>
        <v>2025-02-05 11:59</v>
      </c>
      <c r="B853">
        <v>9.3460000000000001</v>
      </c>
      <c r="C853" t="s">
        <v>53</v>
      </c>
      <c r="D853" t="s">
        <v>53</v>
      </c>
      <c r="E853" t="s">
        <v>53</v>
      </c>
    </row>
    <row r="854" spans="1:5" x14ac:dyDescent="0.25">
      <c r="A854" t="str">
        <f>"2025-02-05 12:59"</f>
        <v>2025-02-05 12:59</v>
      </c>
      <c r="B854">
        <v>14.803000000000001</v>
      </c>
      <c r="C854" t="s">
        <v>53</v>
      </c>
      <c r="D854" t="s">
        <v>53</v>
      </c>
      <c r="E854" t="s">
        <v>53</v>
      </c>
    </row>
    <row r="855" spans="1:5" x14ac:dyDescent="0.25">
      <c r="A855" t="str">
        <f>"2025-02-05 13:59"</f>
        <v>2025-02-05 13:59</v>
      </c>
      <c r="B855">
        <v>19.125</v>
      </c>
      <c r="C855" t="s">
        <v>53</v>
      </c>
      <c r="D855" t="s">
        <v>53</v>
      </c>
      <c r="E855" t="s">
        <v>53</v>
      </c>
    </row>
    <row r="856" spans="1:5" x14ac:dyDescent="0.25">
      <c r="A856" t="str">
        <f>"2025-02-05 14:59"</f>
        <v>2025-02-05 14:59</v>
      </c>
      <c r="B856">
        <v>9.0879999999999992</v>
      </c>
      <c r="C856" t="s">
        <v>53</v>
      </c>
      <c r="D856" t="s">
        <v>53</v>
      </c>
      <c r="E856" t="s">
        <v>53</v>
      </c>
    </row>
    <row r="857" spans="1:5" x14ac:dyDescent="0.25">
      <c r="A857" t="str">
        <f>"2025-02-05 15:59"</f>
        <v>2025-02-05 15:59</v>
      </c>
      <c r="B857">
        <v>6.5119999999999996</v>
      </c>
      <c r="C857" t="s">
        <v>53</v>
      </c>
      <c r="D857" t="s">
        <v>53</v>
      </c>
      <c r="E857" t="s">
        <v>53</v>
      </c>
    </row>
    <row r="858" spans="1:5" x14ac:dyDescent="0.25">
      <c r="A858" t="str">
        <f>"2025-02-05 16:59"</f>
        <v>2025-02-05 16:59</v>
      </c>
      <c r="B858">
        <v>10.448</v>
      </c>
      <c r="C858" t="s">
        <v>53</v>
      </c>
      <c r="D858" t="s">
        <v>53</v>
      </c>
      <c r="E858" t="s">
        <v>53</v>
      </c>
    </row>
    <row r="859" spans="1:5" x14ac:dyDescent="0.25">
      <c r="A859" t="str">
        <f>"2025-02-05 17:59"</f>
        <v>2025-02-05 17:59</v>
      </c>
      <c r="B859">
        <v>7.1520000000000001</v>
      </c>
      <c r="C859" t="s">
        <v>53</v>
      </c>
      <c r="D859" t="s">
        <v>53</v>
      </c>
      <c r="E859" t="s">
        <v>53</v>
      </c>
    </row>
    <row r="860" spans="1:5" x14ac:dyDescent="0.25">
      <c r="A860" t="str">
        <f>"2025-02-05 18:59"</f>
        <v>2025-02-05 18:59</v>
      </c>
      <c r="B860">
        <v>5.5430000000000001</v>
      </c>
      <c r="C860" t="s">
        <v>53</v>
      </c>
      <c r="D860" t="s">
        <v>53</v>
      </c>
      <c r="E860" t="s">
        <v>53</v>
      </c>
    </row>
    <row r="861" spans="1:5" x14ac:dyDescent="0.25">
      <c r="A861" t="str">
        <f>"2025-02-05 19:59"</f>
        <v>2025-02-05 19:59</v>
      </c>
      <c r="B861">
        <v>4.867</v>
      </c>
      <c r="C861" t="s">
        <v>53</v>
      </c>
      <c r="D861" t="s">
        <v>53</v>
      </c>
      <c r="E861" t="s">
        <v>53</v>
      </c>
    </row>
    <row r="862" spans="1:5" x14ac:dyDescent="0.25">
      <c r="A862" t="str">
        <f>"2025-02-05 20:59"</f>
        <v>2025-02-05 20:59</v>
      </c>
      <c r="B862">
        <v>4.4560000000000004</v>
      </c>
      <c r="C862" t="s">
        <v>53</v>
      </c>
      <c r="D862" t="s">
        <v>53</v>
      </c>
      <c r="E862" t="s">
        <v>53</v>
      </c>
    </row>
    <row r="863" spans="1:5" x14ac:dyDescent="0.25">
      <c r="A863" t="str">
        <f>"2025-02-05 21:59"</f>
        <v>2025-02-05 21:59</v>
      </c>
      <c r="B863">
        <v>4.4119999999999999</v>
      </c>
      <c r="C863" t="s">
        <v>53</v>
      </c>
      <c r="D863" t="s">
        <v>53</v>
      </c>
      <c r="E863" t="s">
        <v>53</v>
      </c>
    </row>
    <row r="864" spans="1:5" x14ac:dyDescent="0.25">
      <c r="A864" t="str">
        <f>"2025-02-05 22:59"</f>
        <v>2025-02-05 22:59</v>
      </c>
      <c r="B864">
        <v>4.8520000000000003</v>
      </c>
      <c r="C864" t="s">
        <v>53</v>
      </c>
      <c r="D864" t="s">
        <v>53</v>
      </c>
      <c r="E864" t="s">
        <v>53</v>
      </c>
    </row>
    <row r="865" spans="1:5" x14ac:dyDescent="0.25">
      <c r="A865" t="str">
        <f>"2025-02-05 23:59"</f>
        <v>2025-02-05 23:59</v>
      </c>
      <c r="B865">
        <v>4.4669999999999996</v>
      </c>
      <c r="C865" t="s">
        <v>53</v>
      </c>
      <c r="D865" t="s">
        <v>53</v>
      </c>
      <c r="E865" t="s">
        <v>53</v>
      </c>
    </row>
    <row r="866" spans="1:5" x14ac:dyDescent="0.25">
      <c r="A866" t="str">
        <f>"2025-02-06 00:59"</f>
        <v>2025-02-06 00:59</v>
      </c>
      <c r="B866">
        <v>4.4459999999999997</v>
      </c>
      <c r="C866" t="s">
        <v>53</v>
      </c>
      <c r="D866" t="s">
        <v>53</v>
      </c>
      <c r="E866" t="s">
        <v>53</v>
      </c>
    </row>
    <row r="867" spans="1:5" x14ac:dyDescent="0.25">
      <c r="A867" t="str">
        <f>"2025-02-06 01:59"</f>
        <v>2025-02-06 01:59</v>
      </c>
      <c r="B867">
        <v>4.5570000000000004</v>
      </c>
      <c r="C867" t="s">
        <v>53</v>
      </c>
      <c r="D867" t="s">
        <v>53</v>
      </c>
      <c r="E867" t="s">
        <v>53</v>
      </c>
    </row>
    <row r="868" spans="1:5" x14ac:dyDescent="0.25">
      <c r="A868" t="str">
        <f>"2025-02-06 02:59"</f>
        <v>2025-02-06 02:59</v>
      </c>
      <c r="B868">
        <v>4.3949999999999996</v>
      </c>
      <c r="C868" t="s">
        <v>53</v>
      </c>
      <c r="D868" t="s">
        <v>53</v>
      </c>
      <c r="E868" t="s">
        <v>53</v>
      </c>
    </row>
    <row r="869" spans="1:5" x14ac:dyDescent="0.25">
      <c r="A869" t="str">
        <f>"2025-02-06 03:59"</f>
        <v>2025-02-06 03:59</v>
      </c>
      <c r="B869">
        <v>4.8659999999999997</v>
      </c>
      <c r="C869" t="s">
        <v>53</v>
      </c>
      <c r="D869" t="s">
        <v>53</v>
      </c>
      <c r="E869" t="s">
        <v>53</v>
      </c>
    </row>
    <row r="870" spans="1:5" x14ac:dyDescent="0.25">
      <c r="A870" t="str">
        <f>"2025-02-06 04:59"</f>
        <v>2025-02-06 04:59</v>
      </c>
      <c r="B870">
        <v>8.4169999999999998</v>
      </c>
      <c r="C870" t="s">
        <v>53</v>
      </c>
      <c r="D870" t="s">
        <v>53</v>
      </c>
      <c r="E870" t="s">
        <v>53</v>
      </c>
    </row>
    <row r="871" spans="1:5" x14ac:dyDescent="0.25">
      <c r="A871" t="str">
        <f>"2025-02-06 05:59"</f>
        <v>2025-02-06 05:59</v>
      </c>
      <c r="B871">
        <v>6.2990000000000004</v>
      </c>
      <c r="C871" t="s">
        <v>53</v>
      </c>
      <c r="D871" t="s">
        <v>53</v>
      </c>
      <c r="E871" t="s">
        <v>53</v>
      </c>
    </row>
    <row r="872" spans="1:5" x14ac:dyDescent="0.25">
      <c r="A872" t="str">
        <f>"2025-02-06 06:59"</f>
        <v>2025-02-06 06:59</v>
      </c>
      <c r="B872">
        <v>21.613</v>
      </c>
      <c r="C872" t="s">
        <v>53</v>
      </c>
      <c r="D872" t="s">
        <v>53</v>
      </c>
      <c r="E872" t="s">
        <v>53</v>
      </c>
    </row>
    <row r="873" spans="1:5" x14ac:dyDescent="0.25">
      <c r="A873" t="str">
        <f>"2025-02-06 07:59"</f>
        <v>2025-02-06 07:59</v>
      </c>
      <c r="B873">
        <v>20.542999999999999</v>
      </c>
      <c r="C873" t="s">
        <v>53</v>
      </c>
      <c r="D873" t="s">
        <v>53</v>
      </c>
      <c r="E873" t="s">
        <v>53</v>
      </c>
    </row>
    <row r="874" spans="1:5" x14ac:dyDescent="0.25">
      <c r="A874" t="str">
        <f>"2025-02-06 08:59"</f>
        <v>2025-02-06 08:59</v>
      </c>
      <c r="B874">
        <v>22.719000000000001</v>
      </c>
      <c r="C874" t="s">
        <v>53</v>
      </c>
      <c r="D874" t="s">
        <v>53</v>
      </c>
      <c r="E874" t="s">
        <v>53</v>
      </c>
    </row>
    <row r="875" spans="1:5" x14ac:dyDescent="0.25">
      <c r="A875" t="str">
        <f>"2025-02-06 09:59"</f>
        <v>2025-02-06 09:59</v>
      </c>
      <c r="B875">
        <v>18.997</v>
      </c>
      <c r="C875" t="s">
        <v>53</v>
      </c>
      <c r="D875" t="s">
        <v>53</v>
      </c>
      <c r="E875" t="s">
        <v>53</v>
      </c>
    </row>
    <row r="876" spans="1:5" x14ac:dyDescent="0.25">
      <c r="A876" t="str">
        <f>"2025-02-06 10:59"</f>
        <v>2025-02-06 10:59</v>
      </c>
      <c r="B876">
        <v>15.055999999999999</v>
      </c>
      <c r="C876" t="s">
        <v>53</v>
      </c>
      <c r="D876" t="s">
        <v>53</v>
      </c>
      <c r="E876" t="s">
        <v>53</v>
      </c>
    </row>
    <row r="877" spans="1:5" x14ac:dyDescent="0.25">
      <c r="A877" t="str">
        <f>"2025-02-06 11:59"</f>
        <v>2025-02-06 11:59</v>
      </c>
      <c r="B877">
        <v>11.651</v>
      </c>
      <c r="C877" t="s">
        <v>53</v>
      </c>
      <c r="D877" t="s">
        <v>53</v>
      </c>
      <c r="E877" t="s">
        <v>53</v>
      </c>
    </row>
    <row r="878" spans="1:5" x14ac:dyDescent="0.25">
      <c r="A878" t="str">
        <f>"2025-02-06 12:59"</f>
        <v>2025-02-06 12:59</v>
      </c>
      <c r="B878">
        <v>16.768999999999998</v>
      </c>
      <c r="C878" t="s">
        <v>53</v>
      </c>
      <c r="D878" t="s">
        <v>53</v>
      </c>
      <c r="E878" t="s">
        <v>53</v>
      </c>
    </row>
    <row r="879" spans="1:5" x14ac:dyDescent="0.25">
      <c r="A879" t="str">
        <f>"2025-02-06 13:59"</f>
        <v>2025-02-06 13:59</v>
      </c>
      <c r="B879">
        <v>20.747</v>
      </c>
      <c r="C879" t="s">
        <v>53</v>
      </c>
      <c r="D879" t="s">
        <v>53</v>
      </c>
      <c r="E879" t="s">
        <v>53</v>
      </c>
    </row>
    <row r="880" spans="1:5" x14ac:dyDescent="0.25">
      <c r="A880" t="str">
        <f>"2025-02-06 14:59"</f>
        <v>2025-02-06 14:59</v>
      </c>
      <c r="B880">
        <v>10.44</v>
      </c>
      <c r="C880" t="s">
        <v>53</v>
      </c>
      <c r="D880" t="s">
        <v>53</v>
      </c>
      <c r="E880" t="s">
        <v>53</v>
      </c>
    </row>
    <row r="881" spans="1:5" x14ac:dyDescent="0.25">
      <c r="A881" t="str">
        <f>"2025-02-06 15:59"</f>
        <v>2025-02-06 15:59</v>
      </c>
      <c r="B881">
        <v>6.7309999999999999</v>
      </c>
      <c r="C881" t="s">
        <v>53</v>
      </c>
      <c r="D881" t="s">
        <v>53</v>
      </c>
      <c r="E881" t="s">
        <v>53</v>
      </c>
    </row>
    <row r="882" spans="1:5" x14ac:dyDescent="0.25">
      <c r="A882" t="str">
        <f>"2025-02-06 16:59"</f>
        <v>2025-02-06 16:59</v>
      </c>
      <c r="B882">
        <v>10.246</v>
      </c>
      <c r="C882" t="s">
        <v>53</v>
      </c>
      <c r="D882" t="s">
        <v>53</v>
      </c>
      <c r="E882" t="s">
        <v>53</v>
      </c>
    </row>
    <row r="883" spans="1:5" x14ac:dyDescent="0.25">
      <c r="A883" t="str">
        <f>"2025-02-06 17:59"</f>
        <v>2025-02-06 17:59</v>
      </c>
      <c r="B883">
        <v>8.5860000000000003</v>
      </c>
      <c r="C883" t="s">
        <v>53</v>
      </c>
      <c r="D883" t="s">
        <v>53</v>
      </c>
      <c r="E883" t="s">
        <v>53</v>
      </c>
    </row>
    <row r="884" spans="1:5" x14ac:dyDescent="0.25">
      <c r="A884" t="str">
        <f>"2025-02-06 18:59"</f>
        <v>2025-02-06 18:59</v>
      </c>
      <c r="B884">
        <v>5.9530000000000003</v>
      </c>
      <c r="C884" t="s">
        <v>53</v>
      </c>
      <c r="D884" t="s">
        <v>53</v>
      </c>
      <c r="E884" t="s">
        <v>53</v>
      </c>
    </row>
    <row r="885" spans="1:5" x14ac:dyDescent="0.25">
      <c r="A885" t="str">
        <f>"2025-02-06 19:59"</f>
        <v>2025-02-06 19:59</v>
      </c>
      <c r="B885">
        <v>5.0309999999999997</v>
      </c>
      <c r="C885" t="s">
        <v>53</v>
      </c>
      <c r="D885" t="s">
        <v>53</v>
      </c>
      <c r="E885" t="s">
        <v>53</v>
      </c>
    </row>
    <row r="886" spans="1:5" x14ac:dyDescent="0.25">
      <c r="A886" t="str">
        <f>"2025-02-06 20:59"</f>
        <v>2025-02-06 20:59</v>
      </c>
      <c r="B886">
        <v>4.6870000000000003</v>
      </c>
      <c r="C886" t="s">
        <v>53</v>
      </c>
      <c r="D886" t="s">
        <v>53</v>
      </c>
      <c r="E886" t="s">
        <v>53</v>
      </c>
    </row>
    <row r="887" spans="1:5" x14ac:dyDescent="0.25">
      <c r="A887" t="str">
        <f>"2025-02-06 21:59"</f>
        <v>2025-02-06 21:59</v>
      </c>
      <c r="B887">
        <v>4.5919999999999996</v>
      </c>
      <c r="C887" t="s">
        <v>53</v>
      </c>
      <c r="D887" t="s">
        <v>53</v>
      </c>
      <c r="E887" t="s">
        <v>53</v>
      </c>
    </row>
    <row r="888" spans="1:5" x14ac:dyDescent="0.25">
      <c r="A888" t="str">
        <f>"2025-02-06 22:59"</f>
        <v>2025-02-06 22:59</v>
      </c>
      <c r="B888">
        <v>4.8310000000000004</v>
      </c>
      <c r="C888" t="s">
        <v>53</v>
      </c>
      <c r="D888" t="s">
        <v>53</v>
      </c>
      <c r="E888" t="s">
        <v>53</v>
      </c>
    </row>
    <row r="889" spans="1:5" x14ac:dyDescent="0.25">
      <c r="A889" t="str">
        <f>"2025-02-06 23:59"</f>
        <v>2025-02-06 23:59</v>
      </c>
      <c r="B889">
        <v>4.51</v>
      </c>
      <c r="C889" t="s">
        <v>53</v>
      </c>
      <c r="D889" t="s">
        <v>53</v>
      </c>
      <c r="E889" t="s">
        <v>53</v>
      </c>
    </row>
    <row r="890" spans="1:5" x14ac:dyDescent="0.25">
      <c r="A890" t="str">
        <f>"2025-02-07 00:59"</f>
        <v>2025-02-07 00:59</v>
      </c>
      <c r="B890">
        <v>4.7300000000000004</v>
      </c>
      <c r="C890" t="s">
        <v>53</v>
      </c>
      <c r="D890" t="s">
        <v>53</v>
      </c>
      <c r="E890" t="s">
        <v>53</v>
      </c>
    </row>
    <row r="891" spans="1:5" x14ac:dyDescent="0.25">
      <c r="A891" t="str">
        <f>"2025-02-07 01:59"</f>
        <v>2025-02-07 01:59</v>
      </c>
      <c r="B891">
        <v>4.6890000000000001</v>
      </c>
      <c r="C891" t="s">
        <v>53</v>
      </c>
      <c r="D891" t="s">
        <v>53</v>
      </c>
      <c r="E891" t="s">
        <v>53</v>
      </c>
    </row>
    <row r="892" spans="1:5" x14ac:dyDescent="0.25">
      <c r="A892" t="str">
        <f>"2025-02-07 02:59"</f>
        <v>2025-02-07 02:59</v>
      </c>
      <c r="B892">
        <v>4.4669999999999996</v>
      </c>
      <c r="C892" t="s">
        <v>53</v>
      </c>
      <c r="D892" t="s">
        <v>53</v>
      </c>
      <c r="E892" t="s">
        <v>53</v>
      </c>
    </row>
    <row r="893" spans="1:5" x14ac:dyDescent="0.25">
      <c r="A893" t="str">
        <f>"2025-02-07 03:59"</f>
        <v>2025-02-07 03:59</v>
      </c>
      <c r="B893">
        <v>4.8490000000000002</v>
      </c>
      <c r="C893" t="s">
        <v>53</v>
      </c>
      <c r="D893" t="s">
        <v>53</v>
      </c>
      <c r="E893" t="s">
        <v>53</v>
      </c>
    </row>
    <row r="894" spans="1:5" x14ac:dyDescent="0.25">
      <c r="A894" t="str">
        <f>"2025-02-07 04:59"</f>
        <v>2025-02-07 04:59</v>
      </c>
      <c r="B894">
        <v>9.0370000000000008</v>
      </c>
      <c r="C894" t="s">
        <v>53</v>
      </c>
      <c r="D894" t="s">
        <v>53</v>
      </c>
      <c r="E894" t="s">
        <v>53</v>
      </c>
    </row>
    <row r="895" spans="1:5" x14ac:dyDescent="0.25">
      <c r="A895" t="str">
        <f>"2025-02-07 05:59"</f>
        <v>2025-02-07 05:59</v>
      </c>
      <c r="B895">
        <v>6.7089999999999996</v>
      </c>
      <c r="C895" t="s">
        <v>53</v>
      </c>
      <c r="D895" t="s">
        <v>53</v>
      </c>
      <c r="E895" t="s">
        <v>53</v>
      </c>
    </row>
    <row r="896" spans="1:5" x14ac:dyDescent="0.25">
      <c r="A896" t="str">
        <f>"2025-02-07 06:59"</f>
        <v>2025-02-07 06:59</v>
      </c>
      <c r="B896">
        <v>22.332000000000001</v>
      </c>
      <c r="C896" t="s">
        <v>53</v>
      </c>
      <c r="D896" t="s">
        <v>53</v>
      </c>
      <c r="E896" t="s">
        <v>53</v>
      </c>
    </row>
    <row r="897" spans="1:5" x14ac:dyDescent="0.25">
      <c r="A897" t="str">
        <f>"2025-02-07 07:59"</f>
        <v>2025-02-07 07:59</v>
      </c>
      <c r="B897">
        <v>21.247</v>
      </c>
      <c r="C897" t="s">
        <v>53</v>
      </c>
      <c r="D897" t="s">
        <v>53</v>
      </c>
      <c r="E897" t="s">
        <v>53</v>
      </c>
    </row>
    <row r="898" spans="1:5" x14ac:dyDescent="0.25">
      <c r="A898" t="str">
        <f>"2025-02-07 08:59"</f>
        <v>2025-02-07 08:59</v>
      </c>
      <c r="B898">
        <v>19.837</v>
      </c>
      <c r="C898" t="s">
        <v>53</v>
      </c>
      <c r="D898" t="s">
        <v>53</v>
      </c>
      <c r="E898" t="s">
        <v>53</v>
      </c>
    </row>
    <row r="899" spans="1:5" x14ac:dyDescent="0.25">
      <c r="A899" t="str">
        <f>"2025-02-07 09:59"</f>
        <v>2025-02-07 09:59</v>
      </c>
      <c r="B899">
        <v>14.901</v>
      </c>
      <c r="C899" t="s">
        <v>53</v>
      </c>
      <c r="D899" t="s">
        <v>53</v>
      </c>
      <c r="E899" t="s">
        <v>53</v>
      </c>
    </row>
    <row r="900" spans="1:5" x14ac:dyDescent="0.25">
      <c r="A900" t="str">
        <f>"2025-02-07 10:59"</f>
        <v>2025-02-07 10:59</v>
      </c>
      <c r="B900">
        <v>15.712</v>
      </c>
      <c r="C900" t="s">
        <v>53</v>
      </c>
      <c r="D900" t="s">
        <v>53</v>
      </c>
      <c r="E900" t="s">
        <v>53</v>
      </c>
    </row>
    <row r="901" spans="1:5" x14ac:dyDescent="0.25">
      <c r="A901" t="str">
        <f>"2025-02-07 11:59"</f>
        <v>2025-02-07 11:59</v>
      </c>
      <c r="B901">
        <v>10.163</v>
      </c>
      <c r="C901" t="s">
        <v>53</v>
      </c>
      <c r="D901" t="s">
        <v>53</v>
      </c>
      <c r="E901" t="s">
        <v>53</v>
      </c>
    </row>
    <row r="902" spans="1:5" x14ac:dyDescent="0.25">
      <c r="A902" t="str">
        <f>"2025-02-07 12:59"</f>
        <v>2025-02-07 12:59</v>
      </c>
      <c r="B902">
        <v>18.122</v>
      </c>
      <c r="C902" t="s">
        <v>53</v>
      </c>
      <c r="D902" t="s">
        <v>53</v>
      </c>
      <c r="E902" t="s">
        <v>53</v>
      </c>
    </row>
    <row r="903" spans="1:5" x14ac:dyDescent="0.25">
      <c r="A903" t="str">
        <f>"2025-02-07 13:59"</f>
        <v>2025-02-07 13:59</v>
      </c>
      <c r="B903">
        <v>19.937999999999999</v>
      </c>
      <c r="C903" t="s">
        <v>53</v>
      </c>
      <c r="D903" t="s">
        <v>53</v>
      </c>
      <c r="E903" t="s">
        <v>53</v>
      </c>
    </row>
    <row r="904" spans="1:5" x14ac:dyDescent="0.25">
      <c r="A904" t="str">
        <f>"2025-02-07 14:59"</f>
        <v>2025-02-07 14:59</v>
      </c>
      <c r="B904">
        <v>9.4629999999999992</v>
      </c>
      <c r="C904" t="s">
        <v>53</v>
      </c>
      <c r="D904" t="s">
        <v>53</v>
      </c>
      <c r="E904" t="s">
        <v>53</v>
      </c>
    </row>
    <row r="905" spans="1:5" x14ac:dyDescent="0.25">
      <c r="A905" t="str">
        <f>"2025-02-07 15:59"</f>
        <v>2025-02-07 15:59</v>
      </c>
      <c r="B905">
        <v>6.3179999999999996</v>
      </c>
      <c r="C905" t="s">
        <v>53</v>
      </c>
      <c r="D905" t="s">
        <v>53</v>
      </c>
      <c r="E905" t="s">
        <v>53</v>
      </c>
    </row>
    <row r="906" spans="1:5" x14ac:dyDescent="0.25">
      <c r="A906" t="str">
        <f>"2025-02-07 16:59"</f>
        <v>2025-02-07 16:59</v>
      </c>
      <c r="B906">
        <v>10.409000000000001</v>
      </c>
      <c r="C906" t="s">
        <v>53</v>
      </c>
      <c r="D906" t="s">
        <v>53</v>
      </c>
      <c r="E906" t="s">
        <v>53</v>
      </c>
    </row>
    <row r="907" spans="1:5" x14ac:dyDescent="0.25">
      <c r="A907" t="str">
        <f>"2025-02-07 17:59"</f>
        <v>2025-02-07 17:59</v>
      </c>
      <c r="B907">
        <v>6.9470000000000001</v>
      </c>
      <c r="C907" t="s">
        <v>53</v>
      </c>
      <c r="D907" t="s">
        <v>53</v>
      </c>
      <c r="E907" t="s">
        <v>53</v>
      </c>
    </row>
    <row r="908" spans="1:5" x14ac:dyDescent="0.25">
      <c r="A908" t="str">
        <f>"2025-02-07 18:59"</f>
        <v>2025-02-07 18:59</v>
      </c>
      <c r="B908">
        <v>5.21</v>
      </c>
      <c r="C908" t="s">
        <v>53</v>
      </c>
      <c r="D908" t="s">
        <v>53</v>
      </c>
      <c r="E908" t="s">
        <v>53</v>
      </c>
    </row>
    <row r="909" spans="1:5" x14ac:dyDescent="0.25">
      <c r="A909" t="str">
        <f>"2025-02-07 19:59"</f>
        <v>2025-02-07 19:59</v>
      </c>
      <c r="B909">
        <v>4.673</v>
      </c>
      <c r="C909" t="s">
        <v>53</v>
      </c>
      <c r="D909" t="s">
        <v>53</v>
      </c>
      <c r="E909" t="s">
        <v>53</v>
      </c>
    </row>
    <row r="910" spans="1:5" x14ac:dyDescent="0.25">
      <c r="A910" t="str">
        <f>"2025-02-07 20:59"</f>
        <v>2025-02-07 20:59</v>
      </c>
      <c r="B910">
        <v>4.4249999999999998</v>
      </c>
      <c r="C910" t="s">
        <v>53</v>
      </c>
      <c r="D910" t="s">
        <v>53</v>
      </c>
      <c r="E910" t="s">
        <v>53</v>
      </c>
    </row>
    <row r="911" spans="1:5" x14ac:dyDescent="0.25">
      <c r="A911" t="str">
        <f>"2025-02-07 21:59"</f>
        <v>2025-02-07 21:59</v>
      </c>
      <c r="B911">
        <v>4.181</v>
      </c>
      <c r="C911" t="s">
        <v>53</v>
      </c>
      <c r="D911" t="s">
        <v>53</v>
      </c>
      <c r="E911" t="s">
        <v>53</v>
      </c>
    </row>
    <row r="912" spans="1:5" x14ac:dyDescent="0.25">
      <c r="A912" t="str">
        <f>"2025-02-07 22:59"</f>
        <v>2025-02-07 22:59</v>
      </c>
      <c r="B912">
        <v>4.4720000000000004</v>
      </c>
      <c r="C912" t="s">
        <v>53</v>
      </c>
      <c r="D912" t="s">
        <v>53</v>
      </c>
      <c r="E912" t="s">
        <v>53</v>
      </c>
    </row>
    <row r="913" spans="1:5" x14ac:dyDescent="0.25">
      <c r="A913" t="str">
        <f>"2025-02-07 23:59"</f>
        <v>2025-02-07 23:59</v>
      </c>
      <c r="B913">
        <v>4.2290000000000001</v>
      </c>
      <c r="C913" t="s">
        <v>53</v>
      </c>
      <c r="D913" t="s">
        <v>53</v>
      </c>
      <c r="E913" t="s">
        <v>53</v>
      </c>
    </row>
    <row r="914" spans="1:5" x14ac:dyDescent="0.25">
      <c r="A914" t="str">
        <f>"2025-02-08 00:59"</f>
        <v>2025-02-08 00:59</v>
      </c>
      <c r="B914">
        <v>4.2910000000000004</v>
      </c>
      <c r="C914" t="s">
        <v>53</v>
      </c>
      <c r="D914" t="s">
        <v>53</v>
      </c>
      <c r="E914" t="s">
        <v>53</v>
      </c>
    </row>
    <row r="915" spans="1:5" x14ac:dyDescent="0.25">
      <c r="A915" t="str">
        <f>"2025-02-08 01:59"</f>
        <v>2025-02-08 01:59</v>
      </c>
      <c r="B915">
        <v>4.5309999999999997</v>
      </c>
      <c r="C915" t="s">
        <v>53</v>
      </c>
      <c r="D915" t="s">
        <v>53</v>
      </c>
      <c r="E915" t="s">
        <v>53</v>
      </c>
    </row>
    <row r="916" spans="1:5" x14ac:dyDescent="0.25">
      <c r="A916" t="str">
        <f>"2025-02-08 02:59"</f>
        <v>2025-02-08 02:59</v>
      </c>
      <c r="B916">
        <v>4.2830000000000004</v>
      </c>
      <c r="C916" t="s">
        <v>53</v>
      </c>
      <c r="D916" t="s">
        <v>53</v>
      </c>
      <c r="E916" t="s">
        <v>53</v>
      </c>
    </row>
    <row r="917" spans="1:5" x14ac:dyDescent="0.25">
      <c r="A917" t="str">
        <f>"2025-02-08 03:59"</f>
        <v>2025-02-08 03:59</v>
      </c>
      <c r="B917">
        <v>4.2160000000000002</v>
      </c>
      <c r="C917" t="s">
        <v>53</v>
      </c>
      <c r="D917" t="s">
        <v>53</v>
      </c>
      <c r="E917" t="s">
        <v>53</v>
      </c>
    </row>
    <row r="918" spans="1:5" x14ac:dyDescent="0.25">
      <c r="A918" t="str">
        <f>"2025-02-08 04:59"</f>
        <v>2025-02-08 04:59</v>
      </c>
      <c r="B918">
        <v>8.9169999999999998</v>
      </c>
      <c r="C918" t="s">
        <v>53</v>
      </c>
      <c r="D918" t="s">
        <v>53</v>
      </c>
      <c r="E918" t="s">
        <v>53</v>
      </c>
    </row>
    <row r="919" spans="1:5" x14ac:dyDescent="0.25">
      <c r="A919" t="str">
        <f>"2025-02-08 05:59"</f>
        <v>2025-02-08 05:59</v>
      </c>
      <c r="B919">
        <v>5.0999999999999996</v>
      </c>
      <c r="C919" t="s">
        <v>53</v>
      </c>
      <c r="D919" t="s">
        <v>53</v>
      </c>
      <c r="E919" t="s">
        <v>53</v>
      </c>
    </row>
    <row r="920" spans="1:5" x14ac:dyDescent="0.25">
      <c r="A920" t="str">
        <f>"2025-02-08 06:59"</f>
        <v>2025-02-08 06:59</v>
      </c>
      <c r="B920">
        <v>4.2359999999999998</v>
      </c>
      <c r="C920" t="s">
        <v>53</v>
      </c>
      <c r="D920" t="s">
        <v>53</v>
      </c>
      <c r="E920" t="s">
        <v>53</v>
      </c>
    </row>
    <row r="921" spans="1:5" x14ac:dyDescent="0.25">
      <c r="A921" t="str">
        <f>"2025-02-08 07:59"</f>
        <v>2025-02-08 07:59</v>
      </c>
      <c r="B921">
        <v>4.1260000000000003</v>
      </c>
      <c r="C921" t="s">
        <v>53</v>
      </c>
      <c r="D921" t="s">
        <v>53</v>
      </c>
      <c r="E921" t="s">
        <v>53</v>
      </c>
    </row>
    <row r="922" spans="1:5" x14ac:dyDescent="0.25">
      <c r="A922" t="str">
        <f>"2025-02-08 08:59"</f>
        <v>2025-02-08 08:59</v>
      </c>
      <c r="B922">
        <v>4.0030000000000001</v>
      </c>
      <c r="C922" t="s">
        <v>53</v>
      </c>
      <c r="D922" t="s">
        <v>53</v>
      </c>
      <c r="E922" t="s">
        <v>53</v>
      </c>
    </row>
    <row r="923" spans="1:5" x14ac:dyDescent="0.25">
      <c r="A923" t="str">
        <f>"2025-02-08 09:59"</f>
        <v>2025-02-08 09:59</v>
      </c>
      <c r="B923">
        <v>3.9140000000000001</v>
      </c>
      <c r="C923" t="s">
        <v>53</v>
      </c>
      <c r="D923" t="s">
        <v>53</v>
      </c>
      <c r="E923" t="s">
        <v>53</v>
      </c>
    </row>
    <row r="924" spans="1:5" x14ac:dyDescent="0.25">
      <c r="A924" t="str">
        <f>"2025-02-08 10:59"</f>
        <v>2025-02-08 10:59</v>
      </c>
      <c r="B924">
        <v>3.895</v>
      </c>
      <c r="C924" t="s">
        <v>53</v>
      </c>
      <c r="D924" t="s">
        <v>53</v>
      </c>
      <c r="E924" t="s">
        <v>53</v>
      </c>
    </row>
    <row r="925" spans="1:5" x14ac:dyDescent="0.25">
      <c r="A925" t="str">
        <f>"2025-02-08 11:59"</f>
        <v>2025-02-08 11:59</v>
      </c>
      <c r="B925">
        <v>3.9209999999999998</v>
      </c>
      <c r="C925" t="s">
        <v>53</v>
      </c>
      <c r="D925" t="s">
        <v>53</v>
      </c>
      <c r="E925" t="s">
        <v>53</v>
      </c>
    </row>
    <row r="926" spans="1:5" x14ac:dyDescent="0.25">
      <c r="A926" t="str">
        <f>"2025-02-08 12:59"</f>
        <v>2025-02-08 12:59</v>
      </c>
      <c r="B926">
        <v>3.931</v>
      </c>
      <c r="C926" t="s">
        <v>53</v>
      </c>
      <c r="D926" t="s">
        <v>53</v>
      </c>
      <c r="E926" t="s">
        <v>53</v>
      </c>
    </row>
    <row r="927" spans="1:5" x14ac:dyDescent="0.25">
      <c r="A927" t="str">
        <f>"2025-02-08 13:59"</f>
        <v>2025-02-08 13:59</v>
      </c>
      <c r="B927">
        <v>4.2380000000000004</v>
      </c>
      <c r="C927" t="s">
        <v>53</v>
      </c>
      <c r="D927" t="s">
        <v>53</v>
      </c>
      <c r="E927" t="s">
        <v>53</v>
      </c>
    </row>
    <row r="928" spans="1:5" x14ac:dyDescent="0.25">
      <c r="A928" t="str">
        <f>"2025-02-08 14:59"</f>
        <v>2025-02-08 14:59</v>
      </c>
      <c r="B928">
        <v>3.8090000000000002</v>
      </c>
      <c r="C928" t="s">
        <v>53</v>
      </c>
      <c r="D928" t="s">
        <v>53</v>
      </c>
      <c r="E928" t="s">
        <v>53</v>
      </c>
    </row>
    <row r="929" spans="1:5" x14ac:dyDescent="0.25">
      <c r="A929" t="str">
        <f>"2025-02-08 15:59"</f>
        <v>2025-02-08 15:59</v>
      </c>
      <c r="B929">
        <v>3.661</v>
      </c>
      <c r="C929" t="s">
        <v>53</v>
      </c>
      <c r="D929" t="s">
        <v>53</v>
      </c>
      <c r="E929" t="s">
        <v>53</v>
      </c>
    </row>
    <row r="930" spans="1:5" x14ac:dyDescent="0.25">
      <c r="A930" t="str">
        <f>"2025-02-08 16:59"</f>
        <v>2025-02-08 16:59</v>
      </c>
      <c r="B930">
        <v>4.3170000000000002</v>
      </c>
      <c r="C930" t="s">
        <v>53</v>
      </c>
      <c r="D930" t="s">
        <v>53</v>
      </c>
      <c r="E930" t="s">
        <v>53</v>
      </c>
    </row>
    <row r="931" spans="1:5" x14ac:dyDescent="0.25">
      <c r="A931" t="str">
        <f>"2025-02-08 17:59"</f>
        <v>2025-02-08 17:59</v>
      </c>
      <c r="B931">
        <v>4.5019999999999998</v>
      </c>
      <c r="C931" t="s">
        <v>53</v>
      </c>
      <c r="D931" t="s">
        <v>53</v>
      </c>
      <c r="E931" t="s">
        <v>53</v>
      </c>
    </row>
    <row r="932" spans="1:5" x14ac:dyDescent="0.25">
      <c r="A932" t="str">
        <f>"2025-02-08 18:59"</f>
        <v>2025-02-08 18:59</v>
      </c>
      <c r="B932">
        <v>4.4550000000000001</v>
      </c>
      <c r="C932" t="s">
        <v>53</v>
      </c>
      <c r="D932" t="s">
        <v>53</v>
      </c>
      <c r="E932" t="s">
        <v>53</v>
      </c>
    </row>
    <row r="933" spans="1:5" x14ac:dyDescent="0.25">
      <c r="A933" t="str">
        <f>"2025-02-08 19:59"</f>
        <v>2025-02-08 19:59</v>
      </c>
      <c r="B933">
        <v>4.6500000000000004</v>
      </c>
      <c r="C933" t="s">
        <v>53</v>
      </c>
      <c r="D933" t="s">
        <v>53</v>
      </c>
      <c r="E933" t="s">
        <v>53</v>
      </c>
    </row>
    <row r="934" spans="1:5" x14ac:dyDescent="0.25">
      <c r="A934" t="str">
        <f>"2025-02-08 20:59"</f>
        <v>2025-02-08 20:59</v>
      </c>
      <c r="B934">
        <v>4.3920000000000003</v>
      </c>
      <c r="C934" t="s">
        <v>53</v>
      </c>
      <c r="D934" t="s">
        <v>53</v>
      </c>
      <c r="E934" t="s">
        <v>53</v>
      </c>
    </row>
    <row r="935" spans="1:5" x14ac:dyDescent="0.25">
      <c r="A935" t="str">
        <f>"2025-02-08 21:59"</f>
        <v>2025-02-08 21:59</v>
      </c>
      <c r="B935">
        <v>4.5229999999999997</v>
      </c>
      <c r="C935" t="s">
        <v>53</v>
      </c>
      <c r="D935" t="s">
        <v>53</v>
      </c>
      <c r="E935" t="s">
        <v>53</v>
      </c>
    </row>
    <row r="936" spans="1:5" x14ac:dyDescent="0.25">
      <c r="A936" t="str">
        <f>"2025-02-08 22:59"</f>
        <v>2025-02-08 22:59</v>
      </c>
      <c r="B936">
        <v>4.6719999999999997</v>
      </c>
      <c r="C936" t="s">
        <v>53</v>
      </c>
      <c r="D936" t="s">
        <v>53</v>
      </c>
      <c r="E936" t="s">
        <v>53</v>
      </c>
    </row>
    <row r="937" spans="1:5" x14ac:dyDescent="0.25">
      <c r="A937" t="str">
        <f>"2025-02-08 23:59"</f>
        <v>2025-02-08 23:59</v>
      </c>
      <c r="B937">
        <v>4.4669999999999996</v>
      </c>
      <c r="C937" t="s">
        <v>53</v>
      </c>
      <c r="D937" t="s">
        <v>53</v>
      </c>
      <c r="E937" t="s">
        <v>53</v>
      </c>
    </row>
    <row r="938" spans="1:5" x14ac:dyDescent="0.25">
      <c r="A938" t="str">
        <f>"2025-02-09 00:59"</f>
        <v>2025-02-09 00:59</v>
      </c>
      <c r="B938">
        <v>4.4340000000000002</v>
      </c>
      <c r="C938" t="s">
        <v>53</v>
      </c>
      <c r="D938" t="s">
        <v>53</v>
      </c>
      <c r="E938" t="s">
        <v>53</v>
      </c>
    </row>
    <row r="939" spans="1:5" x14ac:dyDescent="0.25">
      <c r="A939" t="str">
        <f>"2025-02-09 01:59"</f>
        <v>2025-02-09 01:59</v>
      </c>
      <c r="B939">
        <v>4.6459999999999999</v>
      </c>
      <c r="C939" t="s">
        <v>53</v>
      </c>
      <c r="D939" t="s">
        <v>53</v>
      </c>
      <c r="E939" t="s">
        <v>53</v>
      </c>
    </row>
    <row r="940" spans="1:5" x14ac:dyDescent="0.25">
      <c r="A940" t="str">
        <f>"2025-02-09 02:59"</f>
        <v>2025-02-09 02:59</v>
      </c>
      <c r="B940">
        <v>4.3879999999999999</v>
      </c>
      <c r="C940" t="s">
        <v>53</v>
      </c>
      <c r="D940" t="s">
        <v>53</v>
      </c>
      <c r="E940" t="s">
        <v>53</v>
      </c>
    </row>
    <row r="941" spans="1:5" x14ac:dyDescent="0.25">
      <c r="A941" t="str">
        <f>"2025-02-09 03:59"</f>
        <v>2025-02-09 03:59</v>
      </c>
      <c r="B941">
        <v>4.3940000000000001</v>
      </c>
      <c r="C941" t="s">
        <v>53</v>
      </c>
      <c r="D941" t="s">
        <v>53</v>
      </c>
      <c r="E941" t="s">
        <v>53</v>
      </c>
    </row>
    <row r="942" spans="1:5" x14ac:dyDescent="0.25">
      <c r="A942" t="str">
        <f>"2025-02-09 04:59"</f>
        <v>2025-02-09 04:59</v>
      </c>
      <c r="B942">
        <v>8.8539999999999992</v>
      </c>
      <c r="C942" t="s">
        <v>53</v>
      </c>
      <c r="D942" t="s">
        <v>53</v>
      </c>
      <c r="E942" t="s">
        <v>53</v>
      </c>
    </row>
    <row r="943" spans="1:5" x14ac:dyDescent="0.25">
      <c r="A943" t="str">
        <f>"2025-02-09 05:59"</f>
        <v>2025-02-09 05:59</v>
      </c>
      <c r="B943">
        <v>6.0609999999999999</v>
      </c>
      <c r="C943" t="s">
        <v>53</v>
      </c>
      <c r="D943" t="s">
        <v>53</v>
      </c>
      <c r="E943" t="s">
        <v>53</v>
      </c>
    </row>
    <row r="944" spans="1:5" x14ac:dyDescent="0.25">
      <c r="A944" t="str">
        <f>"2025-02-09 06:59"</f>
        <v>2025-02-09 06:59</v>
      </c>
      <c r="B944">
        <v>4.327</v>
      </c>
      <c r="C944" t="s">
        <v>53</v>
      </c>
      <c r="D944" t="s">
        <v>53</v>
      </c>
      <c r="E944" t="s">
        <v>53</v>
      </c>
    </row>
    <row r="945" spans="1:5" x14ac:dyDescent="0.25">
      <c r="A945" t="str">
        <f>"2025-02-09 07:59"</f>
        <v>2025-02-09 07:59</v>
      </c>
      <c r="B945">
        <v>4.2830000000000004</v>
      </c>
      <c r="C945" t="s">
        <v>53</v>
      </c>
      <c r="D945" t="s">
        <v>53</v>
      </c>
      <c r="E945" t="s">
        <v>53</v>
      </c>
    </row>
    <row r="946" spans="1:5" x14ac:dyDescent="0.25">
      <c r="A946" t="str">
        <f>"2025-02-09 08:59"</f>
        <v>2025-02-09 08:59</v>
      </c>
      <c r="B946">
        <v>4.0869999999999997</v>
      </c>
      <c r="C946" t="s">
        <v>53</v>
      </c>
      <c r="D946" t="s">
        <v>53</v>
      </c>
      <c r="E946" t="s">
        <v>53</v>
      </c>
    </row>
    <row r="947" spans="1:5" x14ac:dyDescent="0.25">
      <c r="A947" t="str">
        <f>"2025-02-09 09:59"</f>
        <v>2025-02-09 09:59</v>
      </c>
      <c r="B947">
        <v>4.1820000000000004</v>
      </c>
      <c r="C947" t="s">
        <v>53</v>
      </c>
      <c r="D947" t="s">
        <v>53</v>
      </c>
      <c r="E947" t="s">
        <v>53</v>
      </c>
    </row>
    <row r="948" spans="1:5" x14ac:dyDescent="0.25">
      <c r="A948" t="str">
        <f>"2025-02-09 10:59"</f>
        <v>2025-02-09 10:59</v>
      </c>
      <c r="B948">
        <v>4.2510000000000003</v>
      </c>
      <c r="C948" t="s">
        <v>53</v>
      </c>
      <c r="D948" t="s">
        <v>53</v>
      </c>
      <c r="E948" t="s">
        <v>53</v>
      </c>
    </row>
    <row r="949" spans="1:5" x14ac:dyDescent="0.25">
      <c r="A949" t="str">
        <f>"2025-02-09 11:59"</f>
        <v>2025-02-09 11:59</v>
      </c>
      <c r="B949">
        <v>3.9590000000000001</v>
      </c>
      <c r="C949" t="s">
        <v>53</v>
      </c>
      <c r="D949" t="s">
        <v>53</v>
      </c>
      <c r="E949" t="s">
        <v>53</v>
      </c>
    </row>
    <row r="950" spans="1:5" x14ac:dyDescent="0.25">
      <c r="A950" t="str">
        <f>"2025-02-09 12:59"</f>
        <v>2025-02-09 12:59</v>
      </c>
      <c r="B950">
        <v>4</v>
      </c>
      <c r="C950" t="s">
        <v>53</v>
      </c>
      <c r="D950" t="s">
        <v>53</v>
      </c>
      <c r="E950" t="s">
        <v>53</v>
      </c>
    </row>
    <row r="951" spans="1:5" x14ac:dyDescent="0.25">
      <c r="A951" t="str">
        <f>"2025-02-09 13:59"</f>
        <v>2025-02-09 13:59</v>
      </c>
      <c r="B951">
        <v>4.4859999999999998</v>
      </c>
      <c r="C951" t="s">
        <v>53</v>
      </c>
      <c r="D951" t="s">
        <v>53</v>
      </c>
      <c r="E951" t="s">
        <v>53</v>
      </c>
    </row>
    <row r="952" spans="1:5" x14ac:dyDescent="0.25">
      <c r="A952" t="str">
        <f>"2025-02-09 14:59"</f>
        <v>2025-02-09 14:59</v>
      </c>
      <c r="B952">
        <v>3.968</v>
      </c>
      <c r="C952" t="s">
        <v>53</v>
      </c>
      <c r="D952" t="s">
        <v>53</v>
      </c>
      <c r="E952" t="s">
        <v>53</v>
      </c>
    </row>
    <row r="953" spans="1:5" x14ac:dyDescent="0.25">
      <c r="A953" t="str">
        <f>"2025-02-09 15:59"</f>
        <v>2025-02-09 15:59</v>
      </c>
      <c r="B953">
        <v>3.927</v>
      </c>
      <c r="C953" t="s">
        <v>53</v>
      </c>
      <c r="D953" t="s">
        <v>53</v>
      </c>
      <c r="E953" t="s">
        <v>53</v>
      </c>
    </row>
    <row r="954" spans="1:5" x14ac:dyDescent="0.25">
      <c r="A954" t="str">
        <f>"2025-02-09 16:59"</f>
        <v>2025-02-09 16:59</v>
      </c>
      <c r="B954">
        <v>4.3769999999999998</v>
      </c>
      <c r="C954" t="s">
        <v>53</v>
      </c>
      <c r="D954" t="s">
        <v>53</v>
      </c>
      <c r="E954" t="s">
        <v>53</v>
      </c>
    </row>
    <row r="955" spans="1:5" x14ac:dyDescent="0.25">
      <c r="A955" t="str">
        <f>"2025-02-09 17:59"</f>
        <v>2025-02-09 17:59</v>
      </c>
      <c r="B955">
        <v>4.5049999999999999</v>
      </c>
      <c r="C955" t="s">
        <v>53</v>
      </c>
      <c r="D955" t="s">
        <v>53</v>
      </c>
      <c r="E955" t="s">
        <v>53</v>
      </c>
    </row>
    <row r="956" spans="1:5" x14ac:dyDescent="0.25">
      <c r="A956" t="str">
        <f>"2025-02-09 18:59"</f>
        <v>2025-02-09 18:59</v>
      </c>
      <c r="B956">
        <v>4.4820000000000002</v>
      </c>
      <c r="C956" t="s">
        <v>53</v>
      </c>
      <c r="D956" t="s">
        <v>53</v>
      </c>
      <c r="E956" t="s">
        <v>53</v>
      </c>
    </row>
    <row r="957" spans="1:5" x14ac:dyDescent="0.25">
      <c r="A957" t="str">
        <f>"2025-02-09 19:59"</f>
        <v>2025-02-09 19:59</v>
      </c>
      <c r="B957">
        <v>4.6589999999999998</v>
      </c>
      <c r="C957" t="s">
        <v>53</v>
      </c>
      <c r="D957" t="s">
        <v>53</v>
      </c>
      <c r="E957" t="s">
        <v>53</v>
      </c>
    </row>
    <row r="958" spans="1:5" x14ac:dyDescent="0.25">
      <c r="A958" t="str">
        <f>"2025-02-09 20:59"</f>
        <v>2025-02-09 20:59</v>
      </c>
      <c r="B958">
        <v>4.4630000000000001</v>
      </c>
      <c r="C958" t="s">
        <v>53</v>
      </c>
      <c r="D958" t="s">
        <v>53</v>
      </c>
      <c r="E958" t="s">
        <v>53</v>
      </c>
    </row>
    <row r="959" spans="1:5" x14ac:dyDescent="0.25">
      <c r="A959" t="str">
        <f>"2025-02-09 21:59"</f>
        <v>2025-02-09 21:59</v>
      </c>
      <c r="B959">
        <v>4.4530000000000003</v>
      </c>
      <c r="C959" t="s">
        <v>53</v>
      </c>
      <c r="D959" t="s">
        <v>53</v>
      </c>
      <c r="E959" t="s">
        <v>53</v>
      </c>
    </row>
    <row r="960" spans="1:5" x14ac:dyDescent="0.25">
      <c r="A960" t="str">
        <f>"2025-02-09 22:59"</f>
        <v>2025-02-09 22:59</v>
      </c>
      <c r="B960">
        <v>4.6100000000000003</v>
      </c>
      <c r="C960" t="s">
        <v>53</v>
      </c>
      <c r="D960" t="s">
        <v>53</v>
      </c>
      <c r="E960" t="s">
        <v>53</v>
      </c>
    </row>
    <row r="961" spans="1:5" x14ac:dyDescent="0.25">
      <c r="A961" t="str">
        <f>"2025-02-09 23:59"</f>
        <v>2025-02-09 23:59</v>
      </c>
      <c r="B961">
        <v>4.4710000000000001</v>
      </c>
      <c r="C961" t="s">
        <v>53</v>
      </c>
      <c r="D961" t="s">
        <v>53</v>
      </c>
      <c r="E961" t="s">
        <v>53</v>
      </c>
    </row>
    <row r="962" spans="1:5" x14ac:dyDescent="0.25">
      <c r="A962" t="str">
        <f>"2025-02-10 00:59"</f>
        <v>2025-02-10 00:59</v>
      </c>
      <c r="B962">
        <v>4.4180000000000001</v>
      </c>
      <c r="C962" t="s">
        <v>53</v>
      </c>
      <c r="D962" t="s">
        <v>53</v>
      </c>
      <c r="E962" t="s">
        <v>53</v>
      </c>
    </row>
    <row r="963" spans="1:5" x14ac:dyDescent="0.25">
      <c r="A963" t="str">
        <f>"2025-02-10 01:59"</f>
        <v>2025-02-10 01:59</v>
      </c>
      <c r="B963">
        <v>4.8259999999999996</v>
      </c>
      <c r="C963" t="s">
        <v>53</v>
      </c>
      <c r="D963" t="s">
        <v>53</v>
      </c>
      <c r="E963" t="s">
        <v>53</v>
      </c>
    </row>
    <row r="964" spans="1:5" x14ac:dyDescent="0.25">
      <c r="A964" t="str">
        <f>"2025-02-10 02:59"</f>
        <v>2025-02-10 02:59</v>
      </c>
      <c r="B964">
        <v>4.7960000000000003</v>
      </c>
      <c r="C964" t="s">
        <v>53</v>
      </c>
      <c r="D964" t="s">
        <v>53</v>
      </c>
      <c r="E964" t="s">
        <v>53</v>
      </c>
    </row>
    <row r="965" spans="1:5" x14ac:dyDescent="0.25">
      <c r="A965" t="str">
        <f>"2025-02-10 03:59"</f>
        <v>2025-02-10 03:59</v>
      </c>
      <c r="B965">
        <v>5.0199999999999996</v>
      </c>
      <c r="C965" t="s">
        <v>53</v>
      </c>
      <c r="D965" t="s">
        <v>53</v>
      </c>
      <c r="E965" t="s">
        <v>53</v>
      </c>
    </row>
    <row r="966" spans="1:5" x14ac:dyDescent="0.25">
      <c r="A966" t="str">
        <f>"2025-02-10 04:59"</f>
        <v>2025-02-10 04:59</v>
      </c>
      <c r="B966">
        <v>9.7110000000000003</v>
      </c>
      <c r="C966" t="s">
        <v>53</v>
      </c>
      <c r="D966" t="s">
        <v>53</v>
      </c>
      <c r="E966" t="s">
        <v>53</v>
      </c>
    </row>
    <row r="967" spans="1:5" x14ac:dyDescent="0.25">
      <c r="A967" t="str">
        <f>"2025-02-10 05:59"</f>
        <v>2025-02-10 05:59</v>
      </c>
      <c r="B967">
        <v>7.3289999999999997</v>
      </c>
      <c r="C967" t="s">
        <v>53</v>
      </c>
      <c r="D967" t="s">
        <v>53</v>
      </c>
      <c r="E967" t="s">
        <v>53</v>
      </c>
    </row>
    <row r="968" spans="1:5" x14ac:dyDescent="0.25">
      <c r="A968" t="str">
        <f>"2025-02-10 06:59"</f>
        <v>2025-02-10 06:59</v>
      </c>
      <c r="B968">
        <v>19.667999999999999</v>
      </c>
      <c r="C968" t="s">
        <v>53</v>
      </c>
      <c r="D968" t="s">
        <v>53</v>
      </c>
      <c r="E968" t="s">
        <v>53</v>
      </c>
    </row>
    <row r="969" spans="1:5" x14ac:dyDescent="0.25">
      <c r="A969" t="str">
        <f>"2025-02-10 07:59"</f>
        <v>2025-02-10 07:59</v>
      </c>
      <c r="B969">
        <v>21.056000000000001</v>
      </c>
      <c r="C969" t="s">
        <v>53</v>
      </c>
      <c r="D969" t="s">
        <v>53</v>
      </c>
      <c r="E969" t="s">
        <v>53</v>
      </c>
    </row>
    <row r="970" spans="1:5" x14ac:dyDescent="0.25">
      <c r="A970" t="str">
        <f>"2025-02-10 08:59"</f>
        <v>2025-02-10 08:59</v>
      </c>
      <c r="B970">
        <v>18.363</v>
      </c>
      <c r="C970" t="s">
        <v>53</v>
      </c>
      <c r="D970" t="s">
        <v>53</v>
      </c>
      <c r="E970" t="s">
        <v>53</v>
      </c>
    </row>
    <row r="971" spans="1:5" x14ac:dyDescent="0.25">
      <c r="A971" t="str">
        <f>"2025-02-10 09:59"</f>
        <v>2025-02-10 09:59</v>
      </c>
      <c r="B971">
        <v>21.927</v>
      </c>
      <c r="C971" t="s">
        <v>53</v>
      </c>
      <c r="D971" t="s">
        <v>53</v>
      </c>
      <c r="E971" t="s">
        <v>53</v>
      </c>
    </row>
    <row r="972" spans="1:5" x14ac:dyDescent="0.25">
      <c r="A972" t="str">
        <f>"2025-02-10 10:59"</f>
        <v>2025-02-10 10:59</v>
      </c>
      <c r="B972">
        <v>20.581</v>
      </c>
      <c r="C972" t="s">
        <v>53</v>
      </c>
      <c r="D972" t="s">
        <v>53</v>
      </c>
      <c r="E972" t="s">
        <v>53</v>
      </c>
    </row>
    <row r="973" spans="1:5" x14ac:dyDescent="0.25">
      <c r="A973" t="str">
        <f>"2025-02-10 11:59"</f>
        <v>2025-02-10 11:59</v>
      </c>
      <c r="B973">
        <v>14.212999999999999</v>
      </c>
      <c r="C973" t="s">
        <v>53</v>
      </c>
      <c r="D973" t="s">
        <v>53</v>
      </c>
      <c r="E973" t="s">
        <v>53</v>
      </c>
    </row>
    <row r="974" spans="1:5" x14ac:dyDescent="0.25">
      <c r="A974" t="str">
        <f>"2025-02-10 12:59"</f>
        <v>2025-02-10 12:59</v>
      </c>
      <c r="B974">
        <v>19.585999999999999</v>
      </c>
      <c r="C974" t="s">
        <v>53</v>
      </c>
      <c r="D974" t="s">
        <v>53</v>
      </c>
      <c r="E974" t="s">
        <v>53</v>
      </c>
    </row>
    <row r="975" spans="1:5" x14ac:dyDescent="0.25">
      <c r="A975" t="str">
        <f>"2025-02-10 13:59"</f>
        <v>2025-02-10 13:59</v>
      </c>
      <c r="B975">
        <v>16.350000000000001</v>
      </c>
      <c r="C975" t="s">
        <v>53</v>
      </c>
      <c r="D975" t="s">
        <v>53</v>
      </c>
      <c r="E975" t="s">
        <v>53</v>
      </c>
    </row>
    <row r="976" spans="1:5" x14ac:dyDescent="0.25">
      <c r="A976" t="str">
        <f>"2025-02-10 14:59"</f>
        <v>2025-02-10 14:59</v>
      </c>
      <c r="B976">
        <v>10.035</v>
      </c>
      <c r="C976" t="s">
        <v>53</v>
      </c>
      <c r="D976" t="s">
        <v>53</v>
      </c>
      <c r="E976" t="s">
        <v>53</v>
      </c>
    </row>
    <row r="977" spans="1:5" x14ac:dyDescent="0.25">
      <c r="A977" t="str">
        <f>"2025-02-10 15:59"</f>
        <v>2025-02-10 15:59</v>
      </c>
      <c r="B977">
        <v>6.7759999999999998</v>
      </c>
      <c r="C977" t="s">
        <v>53</v>
      </c>
      <c r="D977" t="s">
        <v>53</v>
      </c>
      <c r="E977" t="s">
        <v>53</v>
      </c>
    </row>
    <row r="978" spans="1:5" x14ac:dyDescent="0.25">
      <c r="A978" t="str">
        <f>"2025-02-10 16:59"</f>
        <v>2025-02-10 16:59</v>
      </c>
      <c r="B978">
        <v>10.507999999999999</v>
      </c>
      <c r="C978" t="s">
        <v>53</v>
      </c>
      <c r="D978" t="s">
        <v>53</v>
      </c>
      <c r="E978" t="s">
        <v>53</v>
      </c>
    </row>
    <row r="979" spans="1:5" x14ac:dyDescent="0.25">
      <c r="A979" t="str">
        <f>"2025-02-10 17:59"</f>
        <v>2025-02-10 17:59</v>
      </c>
      <c r="B979">
        <v>9.15</v>
      </c>
      <c r="C979" t="s">
        <v>53</v>
      </c>
      <c r="D979" t="s">
        <v>53</v>
      </c>
      <c r="E979" t="s">
        <v>53</v>
      </c>
    </row>
    <row r="980" spans="1:5" x14ac:dyDescent="0.25">
      <c r="A980" t="str">
        <f>"2025-02-10 18:59"</f>
        <v>2025-02-10 18:59</v>
      </c>
      <c r="B980">
        <v>5.7130000000000001</v>
      </c>
      <c r="C980" t="s">
        <v>53</v>
      </c>
      <c r="D980" t="s">
        <v>53</v>
      </c>
      <c r="E980" t="s">
        <v>53</v>
      </c>
    </row>
    <row r="981" spans="1:5" x14ac:dyDescent="0.25">
      <c r="A981" t="str">
        <f>"2025-02-10 19:59"</f>
        <v>2025-02-10 19:59</v>
      </c>
      <c r="B981">
        <v>5.0659999999999998</v>
      </c>
      <c r="C981" t="s">
        <v>53</v>
      </c>
      <c r="D981" t="s">
        <v>53</v>
      </c>
      <c r="E981" t="s">
        <v>53</v>
      </c>
    </row>
    <row r="982" spans="1:5" x14ac:dyDescent="0.25">
      <c r="A982" t="str">
        <f>"2025-02-10 20:59"</f>
        <v>2025-02-10 20:59</v>
      </c>
      <c r="B982">
        <v>4.7320000000000002</v>
      </c>
      <c r="C982" t="s">
        <v>53</v>
      </c>
      <c r="D982" t="s">
        <v>53</v>
      </c>
      <c r="E982" t="s">
        <v>53</v>
      </c>
    </row>
    <row r="983" spans="1:5" x14ac:dyDescent="0.25">
      <c r="A983" t="str">
        <f>"2025-02-10 21:59"</f>
        <v>2025-02-10 21:59</v>
      </c>
      <c r="B983">
        <v>4.6390000000000002</v>
      </c>
      <c r="C983" t="s">
        <v>53</v>
      </c>
      <c r="D983" t="s">
        <v>53</v>
      </c>
      <c r="E983" t="s">
        <v>53</v>
      </c>
    </row>
    <row r="984" spans="1:5" x14ac:dyDescent="0.25">
      <c r="A984" t="str">
        <f>"2025-02-10 22:59"</f>
        <v>2025-02-10 22:59</v>
      </c>
      <c r="B984">
        <v>5.1959999999999997</v>
      </c>
      <c r="C984" t="s">
        <v>53</v>
      </c>
      <c r="D984" t="s">
        <v>53</v>
      </c>
      <c r="E984" t="s">
        <v>53</v>
      </c>
    </row>
    <row r="985" spans="1:5" x14ac:dyDescent="0.25">
      <c r="A985" t="str">
        <f>"2025-02-10 23:59"</f>
        <v>2025-02-10 23:59</v>
      </c>
      <c r="B985">
        <v>4.6260000000000003</v>
      </c>
      <c r="C985" t="s">
        <v>53</v>
      </c>
      <c r="D985" t="s">
        <v>53</v>
      </c>
      <c r="E985" t="s">
        <v>53</v>
      </c>
    </row>
    <row r="986" spans="1:5" x14ac:dyDescent="0.25">
      <c r="A986" t="str">
        <f>"2025-02-11 00:59"</f>
        <v>2025-02-11 00:59</v>
      </c>
      <c r="B986">
        <v>4.6500000000000004</v>
      </c>
      <c r="C986" t="s">
        <v>53</v>
      </c>
      <c r="D986" t="s">
        <v>53</v>
      </c>
      <c r="E986" t="s">
        <v>53</v>
      </c>
    </row>
    <row r="987" spans="1:5" x14ac:dyDescent="0.25">
      <c r="A987" t="str">
        <f>"2025-02-11 01:59"</f>
        <v>2025-02-11 01:59</v>
      </c>
      <c r="B987">
        <v>4.9450000000000003</v>
      </c>
      <c r="C987" t="s">
        <v>53</v>
      </c>
      <c r="D987" t="s">
        <v>53</v>
      </c>
      <c r="E987" t="s">
        <v>53</v>
      </c>
    </row>
    <row r="988" spans="1:5" x14ac:dyDescent="0.25">
      <c r="A988" t="str">
        <f>"2025-02-11 02:59"</f>
        <v>2025-02-11 02:59</v>
      </c>
      <c r="B988">
        <v>4.673</v>
      </c>
      <c r="C988" t="s">
        <v>53</v>
      </c>
      <c r="D988" t="s">
        <v>53</v>
      </c>
      <c r="E988" t="s">
        <v>53</v>
      </c>
    </row>
    <row r="989" spans="1:5" x14ac:dyDescent="0.25">
      <c r="A989" t="str">
        <f>"2025-02-11 03:59"</f>
        <v>2025-02-11 03:59</v>
      </c>
      <c r="B989">
        <v>4.9260000000000002</v>
      </c>
      <c r="C989" t="s">
        <v>53</v>
      </c>
      <c r="D989" t="s">
        <v>53</v>
      </c>
      <c r="E989" t="s">
        <v>53</v>
      </c>
    </row>
    <row r="990" spans="1:5" x14ac:dyDescent="0.25">
      <c r="A990" t="str">
        <f>"2025-02-11 04:59"</f>
        <v>2025-02-11 04:59</v>
      </c>
      <c r="B990">
        <v>8.6539999999999999</v>
      </c>
      <c r="C990" t="s">
        <v>53</v>
      </c>
      <c r="D990" t="s">
        <v>53</v>
      </c>
      <c r="E990" t="s">
        <v>53</v>
      </c>
    </row>
    <row r="991" spans="1:5" x14ac:dyDescent="0.25">
      <c r="A991" t="str">
        <f>"2025-02-11 05:59"</f>
        <v>2025-02-11 05:59</v>
      </c>
      <c r="B991">
        <v>6.59</v>
      </c>
      <c r="C991" t="s">
        <v>53</v>
      </c>
      <c r="D991" t="s">
        <v>53</v>
      </c>
      <c r="E991" t="s">
        <v>53</v>
      </c>
    </row>
    <row r="992" spans="1:5" x14ac:dyDescent="0.25">
      <c r="A992" t="str">
        <f>"2025-02-11 06:59"</f>
        <v>2025-02-11 06:59</v>
      </c>
      <c r="B992">
        <v>17.027999999999999</v>
      </c>
      <c r="C992" t="s">
        <v>53</v>
      </c>
      <c r="D992" t="s">
        <v>53</v>
      </c>
      <c r="E992" t="s">
        <v>53</v>
      </c>
    </row>
    <row r="993" spans="1:5" x14ac:dyDescent="0.25">
      <c r="A993" t="str">
        <f>"2025-02-11 07:59"</f>
        <v>2025-02-11 07:59</v>
      </c>
      <c r="B993">
        <v>16.992999999999999</v>
      </c>
      <c r="C993" t="s">
        <v>53</v>
      </c>
      <c r="D993" t="s">
        <v>53</v>
      </c>
      <c r="E993" t="s">
        <v>53</v>
      </c>
    </row>
    <row r="994" spans="1:5" x14ac:dyDescent="0.25">
      <c r="A994" t="str">
        <f>"2025-02-11 08:59"</f>
        <v>2025-02-11 08:59</v>
      </c>
      <c r="B994">
        <v>23.916</v>
      </c>
      <c r="C994" t="s">
        <v>53</v>
      </c>
      <c r="D994" t="s">
        <v>53</v>
      </c>
      <c r="E994" t="s">
        <v>53</v>
      </c>
    </row>
    <row r="995" spans="1:5" x14ac:dyDescent="0.25">
      <c r="A995" t="str">
        <f>"2025-02-11 09:59"</f>
        <v>2025-02-11 09:59</v>
      </c>
      <c r="B995">
        <v>18.295000000000002</v>
      </c>
      <c r="C995" t="s">
        <v>53</v>
      </c>
      <c r="D995" t="s">
        <v>53</v>
      </c>
      <c r="E995" t="s">
        <v>53</v>
      </c>
    </row>
    <row r="996" spans="1:5" x14ac:dyDescent="0.25">
      <c r="A996" t="str">
        <f>"2025-02-11 10:59"</f>
        <v>2025-02-11 10:59</v>
      </c>
      <c r="B996">
        <v>15.545</v>
      </c>
      <c r="C996" t="s">
        <v>53</v>
      </c>
      <c r="D996" t="s">
        <v>53</v>
      </c>
      <c r="E996" t="s">
        <v>53</v>
      </c>
    </row>
    <row r="997" spans="1:5" x14ac:dyDescent="0.25">
      <c r="A997" t="str">
        <f>"2025-02-11 11:59"</f>
        <v>2025-02-11 11:59</v>
      </c>
      <c r="B997">
        <v>11.281000000000001</v>
      </c>
      <c r="C997" t="s">
        <v>53</v>
      </c>
      <c r="D997" t="s">
        <v>53</v>
      </c>
      <c r="E997" t="s">
        <v>53</v>
      </c>
    </row>
    <row r="998" spans="1:5" x14ac:dyDescent="0.25">
      <c r="A998" t="str">
        <f>"2025-02-11 12:59"</f>
        <v>2025-02-11 12:59</v>
      </c>
      <c r="B998">
        <v>15.865</v>
      </c>
      <c r="C998" t="s">
        <v>53</v>
      </c>
      <c r="D998" t="s">
        <v>53</v>
      </c>
      <c r="E998" t="s">
        <v>53</v>
      </c>
    </row>
    <row r="999" spans="1:5" x14ac:dyDescent="0.25">
      <c r="A999" t="str">
        <f>"2025-02-11 13:59"</f>
        <v>2025-02-11 13:59</v>
      </c>
      <c r="B999">
        <v>19.670999999999999</v>
      </c>
      <c r="C999" t="s">
        <v>53</v>
      </c>
      <c r="D999" t="s">
        <v>53</v>
      </c>
      <c r="E999" t="s">
        <v>53</v>
      </c>
    </row>
    <row r="1000" spans="1:5" x14ac:dyDescent="0.25">
      <c r="A1000" t="str">
        <f>"2025-02-11 14:59"</f>
        <v>2025-02-11 14:59</v>
      </c>
      <c r="B1000">
        <v>8.8019999999999996</v>
      </c>
      <c r="C1000" t="s">
        <v>53</v>
      </c>
      <c r="D1000" t="s">
        <v>53</v>
      </c>
      <c r="E1000" t="s">
        <v>53</v>
      </c>
    </row>
    <row r="1001" spans="1:5" x14ac:dyDescent="0.25">
      <c r="A1001" t="str">
        <f>"2025-02-11 15:59"</f>
        <v>2025-02-11 15:59</v>
      </c>
      <c r="B1001">
        <v>6.8090000000000002</v>
      </c>
      <c r="C1001" t="s">
        <v>53</v>
      </c>
      <c r="D1001" t="s">
        <v>53</v>
      </c>
      <c r="E1001" t="s">
        <v>53</v>
      </c>
    </row>
    <row r="1002" spans="1:5" x14ac:dyDescent="0.25">
      <c r="A1002" t="str">
        <f>"2025-02-11 16:59"</f>
        <v>2025-02-11 16:59</v>
      </c>
      <c r="B1002">
        <v>10.095000000000001</v>
      </c>
      <c r="C1002" t="s">
        <v>53</v>
      </c>
      <c r="D1002" t="s">
        <v>53</v>
      </c>
      <c r="E1002" t="s">
        <v>53</v>
      </c>
    </row>
    <row r="1003" spans="1:5" x14ac:dyDescent="0.25">
      <c r="A1003" t="str">
        <f>"2025-02-11 17:59"</f>
        <v>2025-02-11 17:59</v>
      </c>
      <c r="B1003">
        <v>5.6840000000000002</v>
      </c>
      <c r="C1003" t="s">
        <v>53</v>
      </c>
      <c r="D1003" t="s">
        <v>53</v>
      </c>
      <c r="E1003" t="s">
        <v>53</v>
      </c>
    </row>
    <row r="1004" spans="1:5" x14ac:dyDescent="0.25">
      <c r="A1004" t="str">
        <f>"2025-02-11 18:59"</f>
        <v>2025-02-11 18:59</v>
      </c>
      <c r="B1004">
        <v>5.6449999999999996</v>
      </c>
      <c r="C1004" t="s">
        <v>53</v>
      </c>
      <c r="D1004" t="s">
        <v>53</v>
      </c>
      <c r="E1004" t="s">
        <v>53</v>
      </c>
    </row>
    <row r="1005" spans="1:5" x14ac:dyDescent="0.25">
      <c r="A1005" t="str">
        <f>"2025-02-11 19:59"</f>
        <v>2025-02-11 19:59</v>
      </c>
      <c r="B1005">
        <v>5.0460000000000003</v>
      </c>
      <c r="C1005" t="s">
        <v>53</v>
      </c>
      <c r="D1005" t="s">
        <v>53</v>
      </c>
      <c r="E1005" t="s">
        <v>53</v>
      </c>
    </row>
    <row r="1006" spans="1:5" x14ac:dyDescent="0.25">
      <c r="A1006" t="str">
        <f>"2025-02-11 20:59"</f>
        <v>2025-02-11 20:59</v>
      </c>
      <c r="B1006">
        <v>4.7329999999999997</v>
      </c>
      <c r="C1006" t="s">
        <v>53</v>
      </c>
      <c r="D1006" t="s">
        <v>53</v>
      </c>
      <c r="E1006" t="s">
        <v>53</v>
      </c>
    </row>
    <row r="1007" spans="1:5" x14ac:dyDescent="0.25">
      <c r="A1007" t="str">
        <f>"2025-02-11 21:59"</f>
        <v>2025-02-11 21:59</v>
      </c>
      <c r="B1007">
        <v>4.5049999999999999</v>
      </c>
      <c r="C1007" t="s">
        <v>53</v>
      </c>
      <c r="D1007" t="s">
        <v>53</v>
      </c>
      <c r="E1007" t="s">
        <v>53</v>
      </c>
    </row>
    <row r="1008" spans="1:5" x14ac:dyDescent="0.25">
      <c r="A1008" t="str">
        <f>"2025-02-11 22:59"</f>
        <v>2025-02-11 22:59</v>
      </c>
      <c r="B1008">
        <v>4.7939999999999996</v>
      </c>
      <c r="C1008" t="s">
        <v>53</v>
      </c>
      <c r="D1008" t="s">
        <v>53</v>
      </c>
      <c r="E1008" t="s">
        <v>53</v>
      </c>
    </row>
    <row r="1009" spans="1:5" x14ac:dyDescent="0.25">
      <c r="A1009" t="str">
        <f>"2025-02-11 23:59"</f>
        <v>2025-02-11 23:59</v>
      </c>
      <c r="B1009">
        <v>4.4939999999999998</v>
      </c>
      <c r="C1009" t="s">
        <v>53</v>
      </c>
      <c r="D1009" t="s">
        <v>53</v>
      </c>
      <c r="E1009" t="s">
        <v>53</v>
      </c>
    </row>
    <row r="1010" spans="1:5" x14ac:dyDescent="0.25">
      <c r="A1010" t="str">
        <f>"2025-02-12 00:59"</f>
        <v>2025-02-12 00:59</v>
      </c>
      <c r="B1010">
        <v>4.5060000000000002</v>
      </c>
      <c r="C1010" t="s">
        <v>53</v>
      </c>
      <c r="D1010" t="s">
        <v>53</v>
      </c>
      <c r="E1010" t="s">
        <v>53</v>
      </c>
    </row>
    <row r="1011" spans="1:5" x14ac:dyDescent="0.25">
      <c r="A1011" t="str">
        <f>"2025-02-12 01:59"</f>
        <v>2025-02-12 01:59</v>
      </c>
      <c r="B1011">
        <v>4.6550000000000002</v>
      </c>
      <c r="C1011" t="s">
        <v>53</v>
      </c>
      <c r="D1011" t="s">
        <v>53</v>
      </c>
      <c r="E1011" t="s">
        <v>53</v>
      </c>
    </row>
    <row r="1012" spans="1:5" x14ac:dyDescent="0.25">
      <c r="A1012" t="str">
        <f>"2025-02-12 02:59"</f>
        <v>2025-02-12 02:59</v>
      </c>
      <c r="B1012">
        <v>4.6020000000000003</v>
      </c>
      <c r="C1012" t="s">
        <v>53</v>
      </c>
      <c r="D1012" t="s">
        <v>53</v>
      </c>
      <c r="E1012" t="s">
        <v>53</v>
      </c>
    </row>
    <row r="1013" spans="1:5" x14ac:dyDescent="0.25">
      <c r="A1013" t="str">
        <f>"2025-02-12 03:59"</f>
        <v>2025-02-12 03:59</v>
      </c>
      <c r="B1013">
        <v>4.7859999999999996</v>
      </c>
      <c r="C1013" t="s">
        <v>53</v>
      </c>
      <c r="D1013" t="s">
        <v>53</v>
      </c>
      <c r="E1013" t="s">
        <v>53</v>
      </c>
    </row>
    <row r="1014" spans="1:5" x14ac:dyDescent="0.25">
      <c r="A1014" t="str">
        <f>"2025-02-12 04:59"</f>
        <v>2025-02-12 04:59</v>
      </c>
      <c r="B1014">
        <v>8.89</v>
      </c>
      <c r="C1014" t="s">
        <v>53</v>
      </c>
      <c r="D1014" t="s">
        <v>53</v>
      </c>
      <c r="E1014" t="s">
        <v>53</v>
      </c>
    </row>
    <row r="1015" spans="1:5" x14ac:dyDescent="0.25">
      <c r="A1015" t="str">
        <f>"2025-02-12 05:59"</f>
        <v>2025-02-12 05:59</v>
      </c>
      <c r="B1015">
        <v>6.4370000000000003</v>
      </c>
      <c r="C1015" t="s">
        <v>53</v>
      </c>
      <c r="D1015" t="s">
        <v>53</v>
      </c>
      <c r="E1015" t="s">
        <v>53</v>
      </c>
    </row>
    <row r="1016" spans="1:5" x14ac:dyDescent="0.25">
      <c r="A1016" t="str">
        <f>"2025-02-12 06:59"</f>
        <v>2025-02-12 06:59</v>
      </c>
      <c r="B1016">
        <v>20.468</v>
      </c>
      <c r="C1016" t="s">
        <v>53</v>
      </c>
      <c r="D1016" t="s">
        <v>53</v>
      </c>
      <c r="E1016" t="s">
        <v>53</v>
      </c>
    </row>
    <row r="1017" spans="1:5" x14ac:dyDescent="0.25">
      <c r="A1017" t="str">
        <f>"2025-02-12 07:59"</f>
        <v>2025-02-12 07:59</v>
      </c>
      <c r="B1017">
        <v>18.207999999999998</v>
      </c>
      <c r="C1017" t="s">
        <v>53</v>
      </c>
      <c r="D1017" t="s">
        <v>53</v>
      </c>
      <c r="E1017" t="s">
        <v>53</v>
      </c>
    </row>
    <row r="1018" spans="1:5" x14ac:dyDescent="0.25">
      <c r="A1018" t="str">
        <f>"2025-02-12 08:59"</f>
        <v>2025-02-12 08:59</v>
      </c>
      <c r="B1018">
        <v>17.367999999999999</v>
      </c>
      <c r="C1018" t="s">
        <v>53</v>
      </c>
      <c r="D1018" t="s">
        <v>53</v>
      </c>
      <c r="E1018" t="s">
        <v>53</v>
      </c>
    </row>
    <row r="1019" spans="1:5" x14ac:dyDescent="0.25">
      <c r="A1019" t="str">
        <f>"2025-02-12 09:59"</f>
        <v>2025-02-12 09:59</v>
      </c>
      <c r="B1019">
        <v>14.413</v>
      </c>
      <c r="C1019" t="s">
        <v>53</v>
      </c>
      <c r="D1019" t="s">
        <v>53</v>
      </c>
      <c r="E1019" t="s">
        <v>53</v>
      </c>
    </row>
    <row r="1020" spans="1:5" x14ac:dyDescent="0.25">
      <c r="A1020" t="str">
        <f>"2025-02-12 10:59"</f>
        <v>2025-02-12 10:59</v>
      </c>
      <c r="B1020">
        <v>20.638999999999999</v>
      </c>
      <c r="C1020" t="s">
        <v>53</v>
      </c>
      <c r="D1020" t="s">
        <v>53</v>
      </c>
      <c r="E1020" t="s">
        <v>53</v>
      </c>
    </row>
    <row r="1021" spans="1:5" x14ac:dyDescent="0.25">
      <c r="A1021" t="str">
        <f>"2025-02-12 11:59"</f>
        <v>2025-02-12 11:59</v>
      </c>
      <c r="B1021">
        <v>15.036</v>
      </c>
      <c r="C1021" t="s">
        <v>53</v>
      </c>
      <c r="D1021" t="s">
        <v>53</v>
      </c>
      <c r="E1021" t="s">
        <v>53</v>
      </c>
    </row>
    <row r="1022" spans="1:5" x14ac:dyDescent="0.25">
      <c r="A1022" t="str">
        <f>"2025-02-12 12:59"</f>
        <v>2025-02-12 12:59</v>
      </c>
      <c r="B1022">
        <v>14.75</v>
      </c>
      <c r="C1022" t="s">
        <v>53</v>
      </c>
      <c r="D1022" t="s">
        <v>53</v>
      </c>
      <c r="E1022" t="s">
        <v>53</v>
      </c>
    </row>
    <row r="1023" spans="1:5" x14ac:dyDescent="0.25">
      <c r="A1023" t="str">
        <f>"2025-02-12 13:59"</f>
        <v>2025-02-12 13:59</v>
      </c>
      <c r="B1023">
        <v>16.238</v>
      </c>
      <c r="C1023" t="s">
        <v>53</v>
      </c>
      <c r="D1023" t="s">
        <v>53</v>
      </c>
      <c r="E1023" t="s">
        <v>53</v>
      </c>
    </row>
    <row r="1024" spans="1:5" x14ac:dyDescent="0.25">
      <c r="A1024" t="str">
        <f>"2025-02-12 14:59"</f>
        <v>2025-02-12 14:59</v>
      </c>
      <c r="B1024">
        <v>7.4539999999999997</v>
      </c>
      <c r="C1024" t="s">
        <v>53</v>
      </c>
      <c r="D1024" t="s">
        <v>53</v>
      </c>
      <c r="E1024" t="s">
        <v>53</v>
      </c>
    </row>
    <row r="1025" spans="1:5" x14ac:dyDescent="0.25">
      <c r="A1025" t="str">
        <f>"2025-02-12 15:59"</f>
        <v>2025-02-12 15:59</v>
      </c>
      <c r="B1025">
        <v>5.8380000000000001</v>
      </c>
      <c r="C1025" t="s">
        <v>53</v>
      </c>
      <c r="D1025" t="s">
        <v>53</v>
      </c>
      <c r="E1025" t="s">
        <v>53</v>
      </c>
    </row>
    <row r="1026" spans="1:5" x14ac:dyDescent="0.25">
      <c r="A1026" t="str">
        <f>"2025-02-12 16:59"</f>
        <v>2025-02-12 16:59</v>
      </c>
      <c r="B1026">
        <v>10.393000000000001</v>
      </c>
      <c r="C1026" t="s">
        <v>53</v>
      </c>
      <c r="D1026" t="s">
        <v>53</v>
      </c>
      <c r="E1026" t="s">
        <v>53</v>
      </c>
    </row>
    <row r="1027" spans="1:5" x14ac:dyDescent="0.25">
      <c r="A1027" t="str">
        <f>"2025-02-12 17:59"</f>
        <v>2025-02-12 17:59</v>
      </c>
      <c r="B1027">
        <v>8.3089999999999993</v>
      </c>
      <c r="C1027" t="s">
        <v>53</v>
      </c>
      <c r="D1027" t="s">
        <v>53</v>
      </c>
      <c r="E1027" t="s">
        <v>53</v>
      </c>
    </row>
    <row r="1028" spans="1:5" x14ac:dyDescent="0.25">
      <c r="A1028" t="str">
        <f>"2025-02-12 18:59"</f>
        <v>2025-02-12 18:59</v>
      </c>
      <c r="B1028">
        <v>6.2919999999999998</v>
      </c>
      <c r="C1028" t="s">
        <v>53</v>
      </c>
      <c r="D1028" t="s">
        <v>53</v>
      </c>
      <c r="E1028" t="s">
        <v>53</v>
      </c>
    </row>
    <row r="1029" spans="1:5" x14ac:dyDescent="0.25">
      <c r="A1029" t="str">
        <f>"2025-02-12 19:59"</f>
        <v>2025-02-12 19:59</v>
      </c>
      <c r="B1029">
        <v>5.7809999999999997</v>
      </c>
      <c r="C1029" t="s">
        <v>53</v>
      </c>
      <c r="D1029" t="s">
        <v>53</v>
      </c>
      <c r="E1029" t="s">
        <v>53</v>
      </c>
    </row>
    <row r="1030" spans="1:5" x14ac:dyDescent="0.25">
      <c r="A1030" t="str">
        <f>"2025-02-12 20:59"</f>
        <v>2025-02-12 20:59</v>
      </c>
      <c r="B1030">
        <v>5.4909999999999997</v>
      </c>
      <c r="C1030" t="s">
        <v>53</v>
      </c>
      <c r="D1030" t="s">
        <v>53</v>
      </c>
      <c r="E1030" t="s">
        <v>53</v>
      </c>
    </row>
    <row r="1031" spans="1:5" x14ac:dyDescent="0.25">
      <c r="A1031" t="str">
        <f>"2025-02-12 21:59"</f>
        <v>2025-02-12 21:59</v>
      </c>
      <c r="B1031">
        <v>5.367</v>
      </c>
      <c r="C1031" t="s">
        <v>53</v>
      </c>
      <c r="D1031" t="s">
        <v>53</v>
      </c>
      <c r="E1031" t="s">
        <v>53</v>
      </c>
    </row>
    <row r="1032" spans="1:5" x14ac:dyDescent="0.25">
      <c r="A1032" t="str">
        <f>"2025-02-12 22:59"</f>
        <v>2025-02-12 22:59</v>
      </c>
      <c r="B1032">
        <v>5.806</v>
      </c>
      <c r="C1032" t="s">
        <v>53</v>
      </c>
      <c r="D1032" t="s">
        <v>53</v>
      </c>
      <c r="E1032" t="s">
        <v>53</v>
      </c>
    </row>
    <row r="1033" spans="1:5" x14ac:dyDescent="0.25">
      <c r="A1033" t="str">
        <f>"2025-02-12 23:59"</f>
        <v>2025-02-12 23:59</v>
      </c>
      <c r="B1033">
        <v>5.5289999999999999</v>
      </c>
      <c r="C1033" t="s">
        <v>53</v>
      </c>
      <c r="D1033" t="s">
        <v>53</v>
      </c>
      <c r="E1033" t="s">
        <v>53</v>
      </c>
    </row>
    <row r="1034" spans="1:5" x14ac:dyDescent="0.25">
      <c r="A1034" t="str">
        <f>"2025-02-13 00:59"</f>
        <v>2025-02-13 00:59</v>
      </c>
      <c r="B1034">
        <v>5.4</v>
      </c>
      <c r="C1034" t="s">
        <v>53</v>
      </c>
      <c r="D1034" t="s">
        <v>53</v>
      </c>
      <c r="E1034" t="s">
        <v>53</v>
      </c>
    </row>
    <row r="1035" spans="1:5" x14ac:dyDescent="0.25">
      <c r="A1035" t="str">
        <f>"2025-02-13 01:59"</f>
        <v>2025-02-13 01:59</v>
      </c>
      <c r="B1035">
        <v>5.4859999999999998</v>
      </c>
      <c r="C1035" t="s">
        <v>53</v>
      </c>
      <c r="D1035" t="s">
        <v>53</v>
      </c>
      <c r="E1035" t="s">
        <v>53</v>
      </c>
    </row>
    <row r="1036" spans="1:5" x14ac:dyDescent="0.25">
      <c r="A1036" t="str">
        <f>"2025-02-13 02:59"</f>
        <v>2025-02-13 02:59</v>
      </c>
      <c r="B1036">
        <v>5.444</v>
      </c>
      <c r="C1036" t="s">
        <v>53</v>
      </c>
      <c r="D1036" t="s">
        <v>53</v>
      </c>
      <c r="E1036" t="s">
        <v>53</v>
      </c>
    </row>
    <row r="1037" spans="1:5" x14ac:dyDescent="0.25">
      <c r="A1037" t="str">
        <f>"2025-02-13 03:59"</f>
        <v>2025-02-13 03:59</v>
      </c>
      <c r="B1037">
        <v>5.7119999999999997</v>
      </c>
      <c r="C1037" t="s">
        <v>53</v>
      </c>
      <c r="D1037" t="s">
        <v>53</v>
      </c>
      <c r="E1037" t="s">
        <v>53</v>
      </c>
    </row>
    <row r="1038" spans="1:5" x14ac:dyDescent="0.25">
      <c r="A1038" t="str">
        <f>"2025-02-13 04:59"</f>
        <v>2025-02-13 04:59</v>
      </c>
      <c r="B1038">
        <v>10.430999999999999</v>
      </c>
      <c r="C1038" t="s">
        <v>53</v>
      </c>
      <c r="D1038" t="s">
        <v>53</v>
      </c>
      <c r="E1038" t="s">
        <v>53</v>
      </c>
    </row>
    <row r="1039" spans="1:5" x14ac:dyDescent="0.25">
      <c r="A1039" t="str">
        <f>"2025-02-13 05:59"</f>
        <v>2025-02-13 05:59</v>
      </c>
      <c r="B1039">
        <v>6.7210000000000001</v>
      </c>
      <c r="C1039" t="s">
        <v>53</v>
      </c>
      <c r="D1039" t="s">
        <v>53</v>
      </c>
      <c r="E1039" t="s">
        <v>53</v>
      </c>
    </row>
    <row r="1040" spans="1:5" x14ac:dyDescent="0.25">
      <c r="A1040" t="str">
        <f>"2025-02-13 06:59"</f>
        <v>2025-02-13 06:59</v>
      </c>
      <c r="B1040">
        <v>18.792999999999999</v>
      </c>
      <c r="C1040" t="s">
        <v>53</v>
      </c>
      <c r="D1040" t="s">
        <v>53</v>
      </c>
      <c r="E1040" t="s">
        <v>53</v>
      </c>
    </row>
    <row r="1041" spans="1:5" x14ac:dyDescent="0.25">
      <c r="A1041" t="str">
        <f>"2025-02-13 07:59"</f>
        <v>2025-02-13 07:59</v>
      </c>
      <c r="B1041">
        <v>14.47</v>
      </c>
      <c r="C1041" t="s">
        <v>53</v>
      </c>
      <c r="D1041" t="s">
        <v>53</v>
      </c>
      <c r="E1041" t="s">
        <v>53</v>
      </c>
    </row>
    <row r="1042" spans="1:5" x14ac:dyDescent="0.25">
      <c r="A1042" t="str">
        <f>"2025-02-13 08:59"</f>
        <v>2025-02-13 08:59</v>
      </c>
      <c r="B1042">
        <v>12.22</v>
      </c>
      <c r="C1042" t="s">
        <v>53</v>
      </c>
      <c r="D1042" t="s">
        <v>53</v>
      </c>
      <c r="E1042" t="s">
        <v>53</v>
      </c>
    </row>
    <row r="1043" spans="1:5" x14ac:dyDescent="0.25">
      <c r="A1043" t="str">
        <f>"2025-02-13 09:59"</f>
        <v>2025-02-13 09:59</v>
      </c>
      <c r="B1043">
        <v>12.073</v>
      </c>
      <c r="C1043" t="s">
        <v>53</v>
      </c>
      <c r="D1043" t="s">
        <v>53</v>
      </c>
      <c r="E1043" t="s">
        <v>53</v>
      </c>
    </row>
    <row r="1044" spans="1:5" x14ac:dyDescent="0.25">
      <c r="A1044" t="str">
        <f>"2025-02-13 10:59"</f>
        <v>2025-02-13 10:59</v>
      </c>
      <c r="B1044">
        <v>17.823</v>
      </c>
      <c r="C1044" t="s">
        <v>53</v>
      </c>
      <c r="D1044" t="s">
        <v>53</v>
      </c>
      <c r="E1044" t="s">
        <v>53</v>
      </c>
    </row>
    <row r="1045" spans="1:5" x14ac:dyDescent="0.25">
      <c r="A1045" t="str">
        <f>"2025-02-13 11:59"</f>
        <v>2025-02-13 11:59</v>
      </c>
      <c r="B1045">
        <v>11.269</v>
      </c>
      <c r="C1045" t="s">
        <v>53</v>
      </c>
      <c r="D1045" t="s">
        <v>53</v>
      </c>
      <c r="E1045" t="s">
        <v>53</v>
      </c>
    </row>
    <row r="1046" spans="1:5" x14ac:dyDescent="0.25">
      <c r="A1046" t="str">
        <f>"2025-02-13 12:59"</f>
        <v>2025-02-13 12:59</v>
      </c>
      <c r="B1046">
        <v>16.306000000000001</v>
      </c>
      <c r="C1046" t="s">
        <v>53</v>
      </c>
      <c r="D1046" t="s">
        <v>53</v>
      </c>
      <c r="E1046" t="s">
        <v>53</v>
      </c>
    </row>
    <row r="1047" spans="1:5" x14ac:dyDescent="0.25">
      <c r="A1047" t="str">
        <f>"2025-02-13 13:59"</f>
        <v>2025-02-13 13:59</v>
      </c>
      <c r="B1047">
        <v>18.937000000000001</v>
      </c>
      <c r="C1047" t="s">
        <v>53</v>
      </c>
      <c r="D1047" t="s">
        <v>53</v>
      </c>
      <c r="E1047" t="s">
        <v>53</v>
      </c>
    </row>
    <row r="1048" spans="1:5" x14ac:dyDescent="0.25">
      <c r="A1048" t="str">
        <f>"2025-02-13 14:59"</f>
        <v>2025-02-13 14:59</v>
      </c>
      <c r="B1048">
        <v>9.5090000000000003</v>
      </c>
      <c r="C1048" t="s">
        <v>53</v>
      </c>
      <c r="D1048" t="s">
        <v>53</v>
      </c>
      <c r="E1048" t="s">
        <v>53</v>
      </c>
    </row>
    <row r="1049" spans="1:5" x14ac:dyDescent="0.25">
      <c r="A1049" t="str">
        <f>"2025-02-13 15:59"</f>
        <v>2025-02-13 15:59</v>
      </c>
      <c r="B1049">
        <v>6.2750000000000004</v>
      </c>
      <c r="C1049" t="s">
        <v>53</v>
      </c>
      <c r="D1049" t="s">
        <v>53</v>
      </c>
      <c r="E1049" t="s">
        <v>53</v>
      </c>
    </row>
    <row r="1050" spans="1:5" x14ac:dyDescent="0.25">
      <c r="A1050" t="str">
        <f>"2025-02-13 16:59"</f>
        <v>2025-02-13 16:59</v>
      </c>
      <c r="B1050">
        <v>9.5730000000000004</v>
      </c>
      <c r="C1050" t="s">
        <v>53</v>
      </c>
      <c r="D1050" t="s">
        <v>53</v>
      </c>
      <c r="E1050" t="s">
        <v>53</v>
      </c>
    </row>
    <row r="1051" spans="1:5" x14ac:dyDescent="0.25">
      <c r="A1051" t="str">
        <f>"2025-02-13 17:59"</f>
        <v>2025-02-13 17:59</v>
      </c>
      <c r="B1051">
        <v>7.516</v>
      </c>
      <c r="C1051" t="s">
        <v>53</v>
      </c>
      <c r="D1051" t="s">
        <v>53</v>
      </c>
      <c r="E1051" t="s">
        <v>53</v>
      </c>
    </row>
    <row r="1052" spans="1:5" x14ac:dyDescent="0.25">
      <c r="A1052" t="str">
        <f>"2025-02-13 18:59"</f>
        <v>2025-02-13 18:59</v>
      </c>
      <c r="B1052">
        <v>5.1929999999999996</v>
      </c>
      <c r="C1052" t="s">
        <v>53</v>
      </c>
      <c r="D1052" t="s">
        <v>53</v>
      </c>
      <c r="E1052" t="s">
        <v>53</v>
      </c>
    </row>
    <row r="1053" spans="1:5" x14ac:dyDescent="0.25">
      <c r="A1053" t="str">
        <f>"2025-02-13 19:59"</f>
        <v>2025-02-13 19:59</v>
      </c>
      <c r="B1053">
        <v>4.9359999999999999</v>
      </c>
      <c r="C1053" t="s">
        <v>53</v>
      </c>
      <c r="D1053" t="s">
        <v>53</v>
      </c>
      <c r="E1053" t="s">
        <v>53</v>
      </c>
    </row>
    <row r="1054" spans="1:5" x14ac:dyDescent="0.25">
      <c r="A1054" t="str">
        <f>"2025-02-13 20:59"</f>
        <v>2025-02-13 20:59</v>
      </c>
      <c r="B1054">
        <v>4.7060000000000004</v>
      </c>
      <c r="C1054" t="s">
        <v>53</v>
      </c>
      <c r="D1054" t="s">
        <v>53</v>
      </c>
      <c r="E1054" t="s">
        <v>53</v>
      </c>
    </row>
    <row r="1055" spans="1:5" x14ac:dyDescent="0.25">
      <c r="A1055" t="str">
        <f>"2025-02-13 21:59"</f>
        <v>2025-02-13 21:59</v>
      </c>
      <c r="B1055">
        <v>4.476</v>
      </c>
      <c r="C1055" t="s">
        <v>53</v>
      </c>
      <c r="D1055" t="s">
        <v>53</v>
      </c>
      <c r="E1055" t="s">
        <v>53</v>
      </c>
    </row>
    <row r="1056" spans="1:5" x14ac:dyDescent="0.25">
      <c r="A1056" t="str">
        <f>"2025-02-13 22:59"</f>
        <v>2025-02-13 22:59</v>
      </c>
      <c r="B1056">
        <v>4.8040000000000003</v>
      </c>
      <c r="C1056" t="s">
        <v>53</v>
      </c>
      <c r="D1056" t="s">
        <v>53</v>
      </c>
      <c r="E1056" t="s">
        <v>53</v>
      </c>
    </row>
    <row r="1057" spans="1:5" x14ac:dyDescent="0.25">
      <c r="A1057" t="str">
        <f>"2025-02-13 23:59"</f>
        <v>2025-02-13 23:59</v>
      </c>
      <c r="B1057">
        <v>4.617</v>
      </c>
      <c r="C1057" t="s">
        <v>53</v>
      </c>
      <c r="D1057" t="s">
        <v>53</v>
      </c>
      <c r="E1057" t="s">
        <v>53</v>
      </c>
    </row>
    <row r="1058" spans="1:5" x14ac:dyDescent="0.25">
      <c r="A1058" t="str">
        <f>"2025-02-14 00:59"</f>
        <v>2025-02-14 00:59</v>
      </c>
      <c r="B1058">
        <v>4.6100000000000003</v>
      </c>
      <c r="C1058" t="s">
        <v>53</v>
      </c>
      <c r="D1058" t="s">
        <v>53</v>
      </c>
      <c r="E1058" t="s">
        <v>53</v>
      </c>
    </row>
    <row r="1059" spans="1:5" x14ac:dyDescent="0.25">
      <c r="A1059" t="str">
        <f>"2025-02-14 01:59"</f>
        <v>2025-02-14 01:59</v>
      </c>
      <c r="B1059">
        <v>4.6630000000000003</v>
      </c>
      <c r="C1059" t="s">
        <v>53</v>
      </c>
      <c r="D1059" t="s">
        <v>53</v>
      </c>
      <c r="E1059" t="s">
        <v>53</v>
      </c>
    </row>
    <row r="1060" spans="1:5" x14ac:dyDescent="0.25">
      <c r="A1060" t="str">
        <f>"2025-02-14 02:59"</f>
        <v>2025-02-14 02:59</v>
      </c>
      <c r="B1060">
        <v>4.6159999999999997</v>
      </c>
      <c r="C1060" t="s">
        <v>53</v>
      </c>
      <c r="D1060" t="s">
        <v>53</v>
      </c>
      <c r="E1060" t="s">
        <v>53</v>
      </c>
    </row>
    <row r="1061" spans="1:5" x14ac:dyDescent="0.25">
      <c r="A1061" t="str">
        <f>"2025-02-14 03:59"</f>
        <v>2025-02-14 03:59</v>
      </c>
      <c r="B1061">
        <v>4.9619999999999997</v>
      </c>
      <c r="C1061" t="s">
        <v>53</v>
      </c>
      <c r="D1061" t="s">
        <v>53</v>
      </c>
      <c r="E1061" t="s">
        <v>53</v>
      </c>
    </row>
    <row r="1062" spans="1:5" x14ac:dyDescent="0.25">
      <c r="A1062" t="str">
        <f>"2025-02-14 04:59"</f>
        <v>2025-02-14 04:59</v>
      </c>
      <c r="B1062">
        <v>9.84</v>
      </c>
      <c r="C1062" t="s">
        <v>53</v>
      </c>
      <c r="D1062" t="s">
        <v>53</v>
      </c>
      <c r="E1062" t="s">
        <v>53</v>
      </c>
    </row>
    <row r="1063" spans="1:5" x14ac:dyDescent="0.25">
      <c r="A1063" t="str">
        <f>"2025-02-14 05:59"</f>
        <v>2025-02-14 05:59</v>
      </c>
      <c r="B1063">
        <v>8.5579999999999998</v>
      </c>
      <c r="C1063" t="s">
        <v>53</v>
      </c>
      <c r="D1063" t="s">
        <v>53</v>
      </c>
      <c r="E1063" t="s">
        <v>53</v>
      </c>
    </row>
    <row r="1064" spans="1:5" x14ac:dyDescent="0.25">
      <c r="A1064" t="str">
        <f>"2025-02-14 06:59"</f>
        <v>2025-02-14 06:59</v>
      </c>
      <c r="B1064">
        <v>15.814</v>
      </c>
      <c r="C1064" t="s">
        <v>53</v>
      </c>
      <c r="D1064" t="s">
        <v>53</v>
      </c>
      <c r="E1064" t="s">
        <v>53</v>
      </c>
    </row>
    <row r="1065" spans="1:5" x14ac:dyDescent="0.25">
      <c r="A1065" t="str">
        <f>"2025-02-14 07:59"</f>
        <v>2025-02-14 07:59</v>
      </c>
      <c r="B1065">
        <v>21.95</v>
      </c>
      <c r="C1065" t="s">
        <v>53</v>
      </c>
      <c r="D1065" t="s">
        <v>53</v>
      </c>
      <c r="E1065" t="s">
        <v>53</v>
      </c>
    </row>
    <row r="1066" spans="1:5" x14ac:dyDescent="0.25">
      <c r="A1066" t="str">
        <f>"2025-02-14 08:59"</f>
        <v>2025-02-14 08:59</v>
      </c>
      <c r="B1066">
        <v>19.262</v>
      </c>
      <c r="C1066" t="s">
        <v>53</v>
      </c>
      <c r="D1066" t="s">
        <v>53</v>
      </c>
      <c r="E1066" t="s">
        <v>53</v>
      </c>
    </row>
    <row r="1067" spans="1:5" x14ac:dyDescent="0.25">
      <c r="A1067" t="str">
        <f>"2025-02-14 09:59"</f>
        <v>2025-02-14 09:59</v>
      </c>
      <c r="B1067">
        <v>15.278</v>
      </c>
      <c r="C1067" t="s">
        <v>53</v>
      </c>
      <c r="D1067" t="s">
        <v>53</v>
      </c>
      <c r="E1067" t="s">
        <v>53</v>
      </c>
    </row>
    <row r="1068" spans="1:5" x14ac:dyDescent="0.25">
      <c r="A1068" t="str">
        <f>"2025-02-14 10:59"</f>
        <v>2025-02-14 10:59</v>
      </c>
      <c r="B1068">
        <v>13.967000000000001</v>
      </c>
      <c r="C1068" t="s">
        <v>53</v>
      </c>
      <c r="D1068" t="s">
        <v>53</v>
      </c>
      <c r="E1068" t="s">
        <v>53</v>
      </c>
    </row>
    <row r="1069" spans="1:5" x14ac:dyDescent="0.25">
      <c r="A1069" t="str">
        <f>"2025-02-14 11:59"</f>
        <v>2025-02-14 11:59</v>
      </c>
      <c r="B1069">
        <v>10.493</v>
      </c>
      <c r="C1069" t="s">
        <v>53</v>
      </c>
      <c r="D1069" t="s">
        <v>53</v>
      </c>
      <c r="E1069" t="s">
        <v>53</v>
      </c>
    </row>
    <row r="1070" spans="1:5" x14ac:dyDescent="0.25">
      <c r="A1070" t="str">
        <f>"2025-02-14 12:59"</f>
        <v>2025-02-14 12:59</v>
      </c>
      <c r="B1070">
        <v>14.986000000000001</v>
      </c>
      <c r="C1070" t="s">
        <v>53</v>
      </c>
      <c r="D1070" t="s">
        <v>53</v>
      </c>
      <c r="E1070" t="s">
        <v>53</v>
      </c>
    </row>
    <row r="1071" spans="1:5" x14ac:dyDescent="0.25">
      <c r="A1071" t="str">
        <f>"2025-02-14 13:59"</f>
        <v>2025-02-14 13:59</v>
      </c>
      <c r="B1071">
        <v>16.899999999999999</v>
      </c>
      <c r="C1071" t="s">
        <v>53</v>
      </c>
      <c r="D1071" t="s">
        <v>53</v>
      </c>
      <c r="E1071" t="s">
        <v>53</v>
      </c>
    </row>
    <row r="1072" spans="1:5" x14ac:dyDescent="0.25">
      <c r="A1072" t="str">
        <f>"2025-02-14 14:59"</f>
        <v>2025-02-14 14:59</v>
      </c>
      <c r="B1072">
        <v>6.6390000000000002</v>
      </c>
      <c r="C1072" t="s">
        <v>53</v>
      </c>
      <c r="D1072" t="s">
        <v>53</v>
      </c>
      <c r="E1072" t="s">
        <v>53</v>
      </c>
    </row>
    <row r="1073" spans="1:5" x14ac:dyDescent="0.25">
      <c r="A1073" t="str">
        <f>"2025-02-14 15:59"</f>
        <v>2025-02-14 15:59</v>
      </c>
      <c r="B1073">
        <v>5.53</v>
      </c>
      <c r="C1073" t="s">
        <v>53</v>
      </c>
      <c r="D1073" t="s">
        <v>53</v>
      </c>
      <c r="E1073" t="s">
        <v>53</v>
      </c>
    </row>
    <row r="1074" spans="1:5" x14ac:dyDescent="0.25">
      <c r="A1074" t="str">
        <f>"2025-02-14 16:59"</f>
        <v>2025-02-14 16:59</v>
      </c>
      <c r="B1074">
        <v>9.4339999999999993</v>
      </c>
      <c r="C1074" t="s">
        <v>53</v>
      </c>
      <c r="D1074" t="s">
        <v>53</v>
      </c>
      <c r="E1074" t="s">
        <v>53</v>
      </c>
    </row>
    <row r="1075" spans="1:5" x14ac:dyDescent="0.25">
      <c r="A1075" t="str">
        <f>"2025-02-14 17:59"</f>
        <v>2025-02-14 17:59</v>
      </c>
      <c r="B1075">
        <v>5.798</v>
      </c>
      <c r="C1075" t="s">
        <v>53</v>
      </c>
      <c r="D1075" t="s">
        <v>53</v>
      </c>
      <c r="E1075" t="s">
        <v>53</v>
      </c>
    </row>
    <row r="1076" spans="1:5" x14ac:dyDescent="0.25">
      <c r="A1076" t="str">
        <f>"2025-02-14 18:59"</f>
        <v>2025-02-14 18:59</v>
      </c>
      <c r="B1076">
        <v>5.2489999999999997</v>
      </c>
      <c r="C1076" t="s">
        <v>53</v>
      </c>
      <c r="D1076" t="s">
        <v>53</v>
      </c>
      <c r="E1076" t="s">
        <v>53</v>
      </c>
    </row>
    <row r="1077" spans="1:5" x14ac:dyDescent="0.25">
      <c r="A1077" t="str">
        <f>"2025-02-14 19:59"</f>
        <v>2025-02-14 19:59</v>
      </c>
      <c r="B1077">
        <v>4.9859999999999998</v>
      </c>
      <c r="C1077" t="s">
        <v>53</v>
      </c>
      <c r="D1077" t="s">
        <v>53</v>
      </c>
      <c r="E1077" t="s">
        <v>53</v>
      </c>
    </row>
    <row r="1078" spans="1:5" x14ac:dyDescent="0.25">
      <c r="A1078" t="str">
        <f>"2025-02-14 20:59"</f>
        <v>2025-02-14 20:59</v>
      </c>
      <c r="B1078">
        <v>4.625</v>
      </c>
      <c r="C1078" t="s">
        <v>53</v>
      </c>
      <c r="D1078" t="s">
        <v>53</v>
      </c>
      <c r="E1078" t="s">
        <v>53</v>
      </c>
    </row>
    <row r="1079" spans="1:5" x14ac:dyDescent="0.25">
      <c r="A1079" t="str">
        <f>"2025-02-14 21:59"</f>
        <v>2025-02-14 21:59</v>
      </c>
      <c r="B1079">
        <v>4.5510000000000002</v>
      </c>
      <c r="C1079" t="s">
        <v>53</v>
      </c>
      <c r="D1079" t="s">
        <v>53</v>
      </c>
      <c r="E1079" t="s">
        <v>53</v>
      </c>
    </row>
    <row r="1080" spans="1:5" x14ac:dyDescent="0.25">
      <c r="A1080" t="str">
        <f>"2025-02-14 22:59"</f>
        <v>2025-02-14 22:59</v>
      </c>
      <c r="B1080">
        <v>4.976</v>
      </c>
      <c r="C1080" t="s">
        <v>53</v>
      </c>
      <c r="D1080" t="s">
        <v>53</v>
      </c>
      <c r="E1080" t="s">
        <v>53</v>
      </c>
    </row>
    <row r="1081" spans="1:5" x14ac:dyDescent="0.25">
      <c r="A1081" t="str">
        <f>"2025-02-14 23:59"</f>
        <v>2025-02-14 23:59</v>
      </c>
      <c r="B1081">
        <v>4.7</v>
      </c>
      <c r="C1081" t="s">
        <v>53</v>
      </c>
      <c r="D1081" t="s">
        <v>53</v>
      </c>
      <c r="E1081" t="s">
        <v>53</v>
      </c>
    </row>
    <row r="1082" spans="1:5" x14ac:dyDescent="0.25">
      <c r="A1082" t="str">
        <f>"2025-02-15 00:59"</f>
        <v>2025-02-15 00:59</v>
      </c>
      <c r="B1082">
        <v>4.6630000000000003</v>
      </c>
      <c r="C1082" t="s">
        <v>53</v>
      </c>
      <c r="D1082" t="s">
        <v>53</v>
      </c>
      <c r="E1082" t="s">
        <v>53</v>
      </c>
    </row>
    <row r="1083" spans="1:5" x14ac:dyDescent="0.25">
      <c r="A1083" t="str">
        <f>"2025-02-15 01:59"</f>
        <v>2025-02-15 01:59</v>
      </c>
      <c r="B1083">
        <v>4.62</v>
      </c>
      <c r="C1083" t="s">
        <v>53</v>
      </c>
      <c r="D1083" t="s">
        <v>53</v>
      </c>
      <c r="E1083" t="s">
        <v>53</v>
      </c>
    </row>
    <row r="1084" spans="1:5" x14ac:dyDescent="0.25">
      <c r="A1084" t="str">
        <f>"2025-02-15 02:59"</f>
        <v>2025-02-15 02:59</v>
      </c>
      <c r="B1084">
        <v>4.5759999999999996</v>
      </c>
      <c r="C1084" t="s">
        <v>53</v>
      </c>
      <c r="D1084" t="s">
        <v>53</v>
      </c>
      <c r="E1084" t="s">
        <v>53</v>
      </c>
    </row>
    <row r="1085" spans="1:5" x14ac:dyDescent="0.25">
      <c r="A1085" t="str">
        <f>"2025-02-15 03:59"</f>
        <v>2025-02-15 03:59</v>
      </c>
      <c r="B1085">
        <v>4.6719999999999997</v>
      </c>
      <c r="C1085" t="s">
        <v>53</v>
      </c>
      <c r="D1085" t="s">
        <v>53</v>
      </c>
      <c r="E1085" t="s">
        <v>53</v>
      </c>
    </row>
    <row r="1086" spans="1:5" x14ac:dyDescent="0.25">
      <c r="A1086" t="str">
        <f>"2025-02-15 04:59"</f>
        <v>2025-02-15 04:59</v>
      </c>
      <c r="B1086">
        <v>7.8780000000000001</v>
      </c>
      <c r="C1086" t="s">
        <v>53</v>
      </c>
      <c r="D1086" t="s">
        <v>53</v>
      </c>
      <c r="E1086" t="s">
        <v>53</v>
      </c>
    </row>
    <row r="1087" spans="1:5" x14ac:dyDescent="0.25">
      <c r="A1087" t="str">
        <f>"2025-02-15 05:59"</f>
        <v>2025-02-15 05:59</v>
      </c>
      <c r="B1087">
        <v>4.7229999999999999</v>
      </c>
      <c r="C1087" t="s">
        <v>53</v>
      </c>
      <c r="D1087" t="s">
        <v>53</v>
      </c>
      <c r="E1087" t="s">
        <v>53</v>
      </c>
    </row>
    <row r="1088" spans="1:5" x14ac:dyDescent="0.25">
      <c r="A1088" t="str">
        <f>"2025-02-15 06:59"</f>
        <v>2025-02-15 06:59</v>
      </c>
      <c r="B1088">
        <v>4.5259999999999998</v>
      </c>
      <c r="C1088" t="s">
        <v>53</v>
      </c>
      <c r="D1088" t="s">
        <v>53</v>
      </c>
      <c r="E1088" t="s">
        <v>53</v>
      </c>
    </row>
    <row r="1089" spans="1:5" x14ac:dyDescent="0.25">
      <c r="A1089" t="str">
        <f>"2025-02-15 07:59"</f>
        <v>2025-02-15 07:59</v>
      </c>
      <c r="B1089">
        <v>4.3150000000000004</v>
      </c>
      <c r="C1089" t="s">
        <v>53</v>
      </c>
      <c r="D1089" t="s">
        <v>53</v>
      </c>
      <c r="E1089" t="s">
        <v>53</v>
      </c>
    </row>
    <row r="1090" spans="1:5" x14ac:dyDescent="0.25">
      <c r="A1090" t="str">
        <f>"2025-02-15 08:59"</f>
        <v>2025-02-15 08:59</v>
      </c>
      <c r="B1090">
        <v>4.33</v>
      </c>
      <c r="C1090" t="s">
        <v>53</v>
      </c>
      <c r="D1090" t="s">
        <v>53</v>
      </c>
      <c r="E1090" t="s">
        <v>53</v>
      </c>
    </row>
    <row r="1091" spans="1:5" x14ac:dyDescent="0.25">
      <c r="A1091" t="str">
        <f>"2025-02-15 09:59"</f>
        <v>2025-02-15 09:59</v>
      </c>
      <c r="B1091">
        <v>4.2759999999999998</v>
      </c>
      <c r="C1091" t="s">
        <v>53</v>
      </c>
      <c r="D1091" t="s">
        <v>53</v>
      </c>
      <c r="E1091" t="s">
        <v>53</v>
      </c>
    </row>
    <row r="1092" spans="1:5" x14ac:dyDescent="0.25">
      <c r="A1092" t="str">
        <f>"2025-02-15 10:59"</f>
        <v>2025-02-15 10:59</v>
      </c>
      <c r="B1092">
        <v>4.2839999999999998</v>
      </c>
      <c r="C1092" t="s">
        <v>53</v>
      </c>
      <c r="D1092" t="s">
        <v>53</v>
      </c>
      <c r="E1092" t="s">
        <v>53</v>
      </c>
    </row>
    <row r="1093" spans="1:5" x14ac:dyDescent="0.25">
      <c r="A1093" t="str">
        <f>"2025-02-15 11:59"</f>
        <v>2025-02-15 11:59</v>
      </c>
      <c r="B1093">
        <v>4.0030000000000001</v>
      </c>
      <c r="C1093" t="s">
        <v>53</v>
      </c>
      <c r="D1093" t="s">
        <v>53</v>
      </c>
      <c r="E1093" t="s">
        <v>53</v>
      </c>
    </row>
    <row r="1094" spans="1:5" x14ac:dyDescent="0.25">
      <c r="A1094" t="str">
        <f>"2025-02-15 12:59"</f>
        <v>2025-02-15 12:59</v>
      </c>
      <c r="B1094">
        <v>4.4249999999999998</v>
      </c>
      <c r="C1094" t="s">
        <v>53</v>
      </c>
      <c r="D1094" t="s">
        <v>53</v>
      </c>
      <c r="E1094" t="s">
        <v>53</v>
      </c>
    </row>
    <row r="1095" spans="1:5" x14ac:dyDescent="0.25">
      <c r="A1095" t="str">
        <f>"2025-02-15 13:59"</f>
        <v>2025-02-15 13:59</v>
      </c>
      <c r="B1095">
        <v>4.3920000000000003</v>
      </c>
      <c r="C1095" t="s">
        <v>53</v>
      </c>
      <c r="D1095" t="s">
        <v>53</v>
      </c>
      <c r="E1095" t="s">
        <v>53</v>
      </c>
    </row>
    <row r="1096" spans="1:5" x14ac:dyDescent="0.25">
      <c r="A1096" t="str">
        <f>"2025-02-15 14:59"</f>
        <v>2025-02-15 14:59</v>
      </c>
      <c r="B1096">
        <v>4.1669999999999998</v>
      </c>
      <c r="C1096" t="s">
        <v>53</v>
      </c>
      <c r="D1096" t="s">
        <v>53</v>
      </c>
      <c r="E1096" t="s">
        <v>53</v>
      </c>
    </row>
    <row r="1097" spans="1:5" x14ac:dyDescent="0.25">
      <c r="A1097" t="str">
        <f>"2025-02-15 15:59"</f>
        <v>2025-02-15 15:59</v>
      </c>
      <c r="B1097">
        <v>4.1360000000000001</v>
      </c>
      <c r="C1097" t="s">
        <v>53</v>
      </c>
      <c r="D1097" t="s">
        <v>53</v>
      </c>
      <c r="E1097" t="s">
        <v>53</v>
      </c>
    </row>
    <row r="1098" spans="1:5" x14ac:dyDescent="0.25">
      <c r="A1098" t="str">
        <f>"2025-02-15 16:59"</f>
        <v>2025-02-15 16:59</v>
      </c>
      <c r="B1098">
        <v>4.4089999999999998</v>
      </c>
      <c r="C1098" t="s">
        <v>53</v>
      </c>
      <c r="D1098" t="s">
        <v>53</v>
      </c>
      <c r="E1098" t="s">
        <v>53</v>
      </c>
    </row>
    <row r="1099" spans="1:5" x14ac:dyDescent="0.25">
      <c r="A1099" t="str">
        <f>"2025-02-15 17:59"</f>
        <v>2025-02-15 17:59</v>
      </c>
      <c r="B1099">
        <v>4.6289999999999996</v>
      </c>
      <c r="C1099" t="s">
        <v>53</v>
      </c>
      <c r="D1099" t="s">
        <v>53</v>
      </c>
      <c r="E1099" t="s">
        <v>53</v>
      </c>
    </row>
    <row r="1100" spans="1:5" x14ac:dyDescent="0.25">
      <c r="A1100" t="str">
        <f>"2025-02-15 18:59"</f>
        <v>2025-02-15 18:59</v>
      </c>
      <c r="B1100">
        <v>5.9560000000000004</v>
      </c>
      <c r="C1100" t="s">
        <v>53</v>
      </c>
      <c r="D1100" t="s">
        <v>53</v>
      </c>
      <c r="E1100" t="s">
        <v>53</v>
      </c>
    </row>
    <row r="1101" spans="1:5" x14ac:dyDescent="0.25">
      <c r="A1101" t="str">
        <f>"2025-02-15 19:59"</f>
        <v>2025-02-15 19:59</v>
      </c>
      <c r="B1101">
        <v>4.7649999999999997</v>
      </c>
      <c r="C1101" t="s">
        <v>53</v>
      </c>
      <c r="D1101" t="s">
        <v>53</v>
      </c>
      <c r="E1101" t="s">
        <v>53</v>
      </c>
    </row>
    <row r="1102" spans="1:5" x14ac:dyDescent="0.25">
      <c r="A1102" t="str">
        <f>"2025-02-15 20:59"</f>
        <v>2025-02-15 20:59</v>
      </c>
      <c r="B1102">
        <v>4.681</v>
      </c>
      <c r="C1102" t="s">
        <v>53</v>
      </c>
      <c r="D1102" t="s">
        <v>53</v>
      </c>
      <c r="E1102" t="s">
        <v>53</v>
      </c>
    </row>
    <row r="1103" spans="1:5" x14ac:dyDescent="0.25">
      <c r="A1103" t="str">
        <f>"2025-02-15 21:59"</f>
        <v>2025-02-15 21:59</v>
      </c>
      <c r="B1103">
        <v>4.6500000000000004</v>
      </c>
      <c r="C1103" t="s">
        <v>53</v>
      </c>
      <c r="D1103" t="s">
        <v>53</v>
      </c>
      <c r="E1103" t="s">
        <v>53</v>
      </c>
    </row>
    <row r="1104" spans="1:5" x14ac:dyDescent="0.25">
      <c r="A1104" t="str">
        <f>"2025-02-15 22:59"</f>
        <v>2025-02-15 22:59</v>
      </c>
      <c r="B1104">
        <v>4.9790000000000001</v>
      </c>
      <c r="C1104" t="s">
        <v>53</v>
      </c>
      <c r="D1104" t="s">
        <v>53</v>
      </c>
      <c r="E1104" t="s">
        <v>53</v>
      </c>
    </row>
    <row r="1105" spans="1:5" x14ac:dyDescent="0.25">
      <c r="A1105" t="str">
        <f>"2025-02-15 23:59"</f>
        <v>2025-02-15 23:59</v>
      </c>
      <c r="B1105">
        <v>4.556</v>
      </c>
      <c r="C1105" t="s">
        <v>53</v>
      </c>
      <c r="D1105" t="s">
        <v>53</v>
      </c>
      <c r="E1105" t="s">
        <v>53</v>
      </c>
    </row>
    <row r="1106" spans="1:5" x14ac:dyDescent="0.25">
      <c r="A1106" t="str">
        <f>"2025-02-16 00:59"</f>
        <v>2025-02-16 00:59</v>
      </c>
      <c r="B1106">
        <v>4.8079999999999998</v>
      </c>
      <c r="C1106" t="s">
        <v>53</v>
      </c>
      <c r="D1106" t="s">
        <v>53</v>
      </c>
      <c r="E1106" t="s">
        <v>53</v>
      </c>
    </row>
    <row r="1107" spans="1:5" x14ac:dyDescent="0.25">
      <c r="A1107" t="str">
        <f>"2025-02-16 01:59"</f>
        <v>2025-02-16 01:59</v>
      </c>
      <c r="B1107">
        <v>4.7789999999999999</v>
      </c>
      <c r="C1107" t="s">
        <v>53</v>
      </c>
      <c r="D1107" t="s">
        <v>53</v>
      </c>
      <c r="E1107" t="s">
        <v>53</v>
      </c>
    </row>
    <row r="1108" spans="1:5" x14ac:dyDescent="0.25">
      <c r="A1108" t="str">
        <f>"2025-02-16 02:59"</f>
        <v>2025-02-16 02:59</v>
      </c>
      <c r="B1108">
        <v>4.5119999999999996</v>
      </c>
      <c r="C1108" t="s">
        <v>53</v>
      </c>
      <c r="D1108" t="s">
        <v>53</v>
      </c>
      <c r="E1108" t="s">
        <v>53</v>
      </c>
    </row>
    <row r="1109" spans="1:5" x14ac:dyDescent="0.25">
      <c r="A1109" t="str">
        <f>"2025-02-16 03:59"</f>
        <v>2025-02-16 03:59</v>
      </c>
      <c r="B1109">
        <v>4.6210000000000004</v>
      </c>
      <c r="C1109" t="s">
        <v>53</v>
      </c>
      <c r="D1109" t="s">
        <v>53</v>
      </c>
      <c r="E1109" t="s">
        <v>53</v>
      </c>
    </row>
    <row r="1110" spans="1:5" x14ac:dyDescent="0.25">
      <c r="A1110" t="str">
        <f>"2025-02-16 04:59"</f>
        <v>2025-02-16 04:59</v>
      </c>
      <c r="B1110">
        <v>8.1029999999999998</v>
      </c>
      <c r="C1110" t="s">
        <v>53</v>
      </c>
      <c r="D1110" t="s">
        <v>53</v>
      </c>
      <c r="E1110" t="s">
        <v>53</v>
      </c>
    </row>
    <row r="1111" spans="1:5" x14ac:dyDescent="0.25">
      <c r="A1111" t="str">
        <f>"2025-02-16 05:59"</f>
        <v>2025-02-16 05:59</v>
      </c>
      <c r="B1111">
        <v>4.694</v>
      </c>
      <c r="C1111" t="s">
        <v>53</v>
      </c>
      <c r="D1111" t="s">
        <v>53</v>
      </c>
      <c r="E1111" t="s">
        <v>53</v>
      </c>
    </row>
    <row r="1112" spans="1:5" x14ac:dyDescent="0.25">
      <c r="A1112" t="str">
        <f>"2025-02-16 06:59"</f>
        <v>2025-02-16 06:59</v>
      </c>
      <c r="B1112">
        <v>4.7</v>
      </c>
      <c r="C1112" t="s">
        <v>53</v>
      </c>
      <c r="D1112" t="s">
        <v>53</v>
      </c>
      <c r="E1112" t="s">
        <v>53</v>
      </c>
    </row>
    <row r="1113" spans="1:5" x14ac:dyDescent="0.25">
      <c r="A1113" t="str">
        <f>"2025-02-16 07:59"</f>
        <v>2025-02-16 07:59</v>
      </c>
      <c r="B1113">
        <v>4.29</v>
      </c>
      <c r="C1113" t="s">
        <v>53</v>
      </c>
      <c r="D1113" t="s">
        <v>53</v>
      </c>
      <c r="E1113" t="s">
        <v>53</v>
      </c>
    </row>
    <row r="1114" spans="1:5" x14ac:dyDescent="0.25">
      <c r="A1114" t="str">
        <f>"2025-02-16 08:59"</f>
        <v>2025-02-16 08:59</v>
      </c>
      <c r="B1114">
        <v>4.2370000000000001</v>
      </c>
      <c r="C1114" t="s">
        <v>53</v>
      </c>
      <c r="D1114" t="s">
        <v>53</v>
      </c>
      <c r="E1114" t="s">
        <v>53</v>
      </c>
    </row>
    <row r="1115" spans="1:5" x14ac:dyDescent="0.25">
      <c r="A1115" t="str">
        <f>"2025-02-16 09:59"</f>
        <v>2025-02-16 09:59</v>
      </c>
      <c r="B1115">
        <v>4.3410000000000002</v>
      </c>
      <c r="C1115" t="s">
        <v>53</v>
      </c>
      <c r="D1115" t="s">
        <v>53</v>
      </c>
      <c r="E1115" t="s">
        <v>53</v>
      </c>
    </row>
    <row r="1116" spans="1:5" x14ac:dyDescent="0.25">
      <c r="A1116" t="str">
        <f>"2025-02-16 10:59"</f>
        <v>2025-02-16 10:59</v>
      </c>
      <c r="B1116">
        <v>4.2439999999999998</v>
      </c>
      <c r="C1116" t="s">
        <v>53</v>
      </c>
      <c r="D1116" t="s">
        <v>53</v>
      </c>
      <c r="E1116" t="s">
        <v>53</v>
      </c>
    </row>
    <row r="1117" spans="1:5" x14ac:dyDescent="0.25">
      <c r="A1117" t="str">
        <f>"2025-02-16 11:59"</f>
        <v>2025-02-16 11:59</v>
      </c>
      <c r="B1117">
        <v>4.056</v>
      </c>
      <c r="C1117" t="s">
        <v>53</v>
      </c>
      <c r="D1117" t="s">
        <v>53</v>
      </c>
      <c r="E1117" t="s">
        <v>53</v>
      </c>
    </row>
    <row r="1118" spans="1:5" x14ac:dyDescent="0.25">
      <c r="A1118" t="str">
        <f>"2025-02-16 12:59"</f>
        <v>2025-02-16 12:59</v>
      </c>
      <c r="B1118">
        <v>4.2889999999999997</v>
      </c>
      <c r="C1118" t="s">
        <v>53</v>
      </c>
      <c r="D1118" t="s">
        <v>53</v>
      </c>
      <c r="E1118" t="s">
        <v>53</v>
      </c>
    </row>
    <row r="1119" spans="1:5" x14ac:dyDescent="0.25">
      <c r="A1119" t="str">
        <f>"2025-02-16 13:59"</f>
        <v>2025-02-16 13:59</v>
      </c>
      <c r="B1119">
        <v>4.2930000000000001</v>
      </c>
      <c r="C1119" t="s">
        <v>53</v>
      </c>
      <c r="D1119" t="s">
        <v>53</v>
      </c>
      <c r="E1119" t="s">
        <v>53</v>
      </c>
    </row>
    <row r="1120" spans="1:5" x14ac:dyDescent="0.25">
      <c r="A1120" t="str">
        <f>"2025-02-16 14:59"</f>
        <v>2025-02-16 14:59</v>
      </c>
      <c r="B1120">
        <v>4.0650000000000004</v>
      </c>
      <c r="C1120" t="s">
        <v>53</v>
      </c>
      <c r="D1120" t="s">
        <v>53</v>
      </c>
      <c r="E1120" t="s">
        <v>53</v>
      </c>
    </row>
    <row r="1121" spans="1:5" x14ac:dyDescent="0.25">
      <c r="A1121" t="str">
        <f>"2025-02-16 15:59"</f>
        <v>2025-02-16 15:59</v>
      </c>
      <c r="B1121">
        <v>4.0999999999999996</v>
      </c>
      <c r="C1121" t="s">
        <v>53</v>
      </c>
      <c r="D1121" t="s">
        <v>53</v>
      </c>
      <c r="E1121" t="s">
        <v>53</v>
      </c>
    </row>
    <row r="1122" spans="1:5" x14ac:dyDescent="0.25">
      <c r="A1122" t="str">
        <f>"2025-02-16 16:59"</f>
        <v>2025-02-16 16:59</v>
      </c>
      <c r="B1122">
        <v>4.6120000000000001</v>
      </c>
      <c r="C1122" t="s">
        <v>53</v>
      </c>
      <c r="D1122" t="s">
        <v>53</v>
      </c>
      <c r="E1122" t="s">
        <v>53</v>
      </c>
    </row>
    <row r="1123" spans="1:5" x14ac:dyDescent="0.25">
      <c r="A1123" t="str">
        <f>"2025-02-16 17:59"</f>
        <v>2025-02-16 17:59</v>
      </c>
      <c r="B1123">
        <v>7.9980000000000002</v>
      </c>
      <c r="C1123" t="s">
        <v>53</v>
      </c>
      <c r="D1123" t="s">
        <v>53</v>
      </c>
      <c r="E1123" t="s">
        <v>53</v>
      </c>
    </row>
    <row r="1124" spans="1:5" x14ac:dyDescent="0.25">
      <c r="A1124" t="str">
        <f>"2025-02-16 18:59"</f>
        <v>2025-02-16 18:59</v>
      </c>
      <c r="B1124">
        <v>4.6379999999999999</v>
      </c>
      <c r="C1124" t="s">
        <v>53</v>
      </c>
      <c r="D1124" t="s">
        <v>53</v>
      </c>
      <c r="E1124" t="s">
        <v>53</v>
      </c>
    </row>
    <row r="1125" spans="1:5" x14ac:dyDescent="0.25">
      <c r="A1125" t="str">
        <f>"2025-02-16 19:59"</f>
        <v>2025-02-16 19:59</v>
      </c>
      <c r="B1125">
        <v>4.8540000000000001</v>
      </c>
      <c r="C1125" t="s">
        <v>53</v>
      </c>
      <c r="D1125" t="s">
        <v>53</v>
      </c>
      <c r="E1125" t="s">
        <v>53</v>
      </c>
    </row>
    <row r="1126" spans="1:5" x14ac:dyDescent="0.25">
      <c r="A1126" t="str">
        <f>"2025-02-16 20:59"</f>
        <v>2025-02-16 20:59</v>
      </c>
      <c r="B1126">
        <v>4.577</v>
      </c>
      <c r="C1126" t="s">
        <v>53</v>
      </c>
      <c r="D1126" t="s">
        <v>53</v>
      </c>
      <c r="E1126" t="s">
        <v>53</v>
      </c>
    </row>
    <row r="1127" spans="1:5" x14ac:dyDescent="0.25">
      <c r="A1127" t="str">
        <f>"2025-02-16 21:59"</f>
        <v>2025-02-16 21:59</v>
      </c>
      <c r="B1127">
        <v>4.7869999999999999</v>
      </c>
      <c r="C1127" t="s">
        <v>53</v>
      </c>
      <c r="D1127" t="s">
        <v>53</v>
      </c>
      <c r="E1127" t="s">
        <v>53</v>
      </c>
    </row>
    <row r="1128" spans="1:5" x14ac:dyDescent="0.25">
      <c r="A1128" t="str">
        <f>"2025-02-16 22:59"</f>
        <v>2025-02-16 22:59</v>
      </c>
      <c r="B1128">
        <v>5.0540000000000003</v>
      </c>
      <c r="C1128" t="s">
        <v>53</v>
      </c>
      <c r="D1128" t="s">
        <v>53</v>
      </c>
      <c r="E1128" t="s">
        <v>53</v>
      </c>
    </row>
    <row r="1129" spans="1:5" x14ac:dyDescent="0.25">
      <c r="A1129" t="str">
        <f>"2025-02-16 23:59"</f>
        <v>2025-02-16 23:59</v>
      </c>
      <c r="B1129">
        <v>4.5030000000000001</v>
      </c>
      <c r="C1129" t="s">
        <v>53</v>
      </c>
      <c r="D1129" t="s">
        <v>53</v>
      </c>
      <c r="E1129" t="s">
        <v>53</v>
      </c>
    </row>
    <row r="1130" spans="1:5" x14ac:dyDescent="0.25">
      <c r="A1130" t="str">
        <f>"2025-02-17 00:59"</f>
        <v>2025-02-17 00:59</v>
      </c>
      <c r="B1130">
        <v>4.7450000000000001</v>
      </c>
      <c r="C1130" t="s">
        <v>53</v>
      </c>
      <c r="D1130" t="s">
        <v>53</v>
      </c>
      <c r="E1130" t="s">
        <v>53</v>
      </c>
    </row>
    <row r="1131" spans="1:5" x14ac:dyDescent="0.25">
      <c r="A1131" t="str">
        <f>"2025-02-17 01:59"</f>
        <v>2025-02-17 01:59</v>
      </c>
      <c r="B1131">
        <v>4.8810000000000002</v>
      </c>
      <c r="C1131" t="s">
        <v>53</v>
      </c>
      <c r="D1131" t="s">
        <v>53</v>
      </c>
      <c r="E1131" t="s">
        <v>53</v>
      </c>
    </row>
    <row r="1132" spans="1:5" x14ac:dyDescent="0.25">
      <c r="A1132" t="str">
        <f>"2025-02-17 02:59"</f>
        <v>2025-02-17 02:59</v>
      </c>
      <c r="B1132">
        <v>4.8760000000000003</v>
      </c>
      <c r="C1132" t="s">
        <v>53</v>
      </c>
      <c r="D1132" t="s">
        <v>53</v>
      </c>
      <c r="E1132" t="s">
        <v>53</v>
      </c>
    </row>
    <row r="1133" spans="1:5" x14ac:dyDescent="0.25">
      <c r="A1133" t="str">
        <f>"2025-02-17 03:59"</f>
        <v>2025-02-17 03:59</v>
      </c>
      <c r="B1133">
        <v>5.4349999999999996</v>
      </c>
      <c r="C1133" t="s">
        <v>53</v>
      </c>
      <c r="D1133" t="s">
        <v>53</v>
      </c>
      <c r="E1133" t="s">
        <v>53</v>
      </c>
    </row>
    <row r="1134" spans="1:5" x14ac:dyDescent="0.25">
      <c r="A1134" t="str">
        <f>"2025-02-17 04:59"</f>
        <v>2025-02-17 04:59</v>
      </c>
      <c r="B1134">
        <v>5.54</v>
      </c>
      <c r="C1134" t="s">
        <v>53</v>
      </c>
      <c r="D1134" t="s">
        <v>53</v>
      </c>
      <c r="E1134" t="s">
        <v>53</v>
      </c>
    </row>
    <row r="1135" spans="1:5" x14ac:dyDescent="0.25">
      <c r="A1135" t="str">
        <f>"2025-02-17 05:59"</f>
        <v>2025-02-17 05:59</v>
      </c>
      <c r="B1135">
        <v>6.5910000000000002</v>
      </c>
      <c r="C1135" t="s">
        <v>53</v>
      </c>
      <c r="D1135" t="s">
        <v>53</v>
      </c>
      <c r="E1135" t="s">
        <v>53</v>
      </c>
    </row>
    <row r="1136" spans="1:5" x14ac:dyDescent="0.25">
      <c r="A1136" t="str">
        <f>"2025-02-17 06:59"</f>
        <v>2025-02-17 06:59</v>
      </c>
      <c r="B1136">
        <v>18.172000000000001</v>
      </c>
      <c r="C1136" t="s">
        <v>53</v>
      </c>
      <c r="D1136" t="s">
        <v>53</v>
      </c>
      <c r="E1136" t="s">
        <v>53</v>
      </c>
    </row>
    <row r="1137" spans="1:5" x14ac:dyDescent="0.25">
      <c r="A1137" t="str">
        <f>"2025-02-17 07:59"</f>
        <v>2025-02-17 07:59</v>
      </c>
      <c r="B1137">
        <v>17.986000000000001</v>
      </c>
      <c r="C1137" t="s">
        <v>53</v>
      </c>
      <c r="D1137" t="s">
        <v>53</v>
      </c>
      <c r="E1137" t="s">
        <v>53</v>
      </c>
    </row>
    <row r="1138" spans="1:5" x14ac:dyDescent="0.25">
      <c r="A1138" t="str">
        <f>"2025-02-17 08:59"</f>
        <v>2025-02-17 08:59</v>
      </c>
      <c r="B1138">
        <v>18.666</v>
      </c>
      <c r="C1138" t="s">
        <v>53</v>
      </c>
      <c r="D1138" t="s">
        <v>53</v>
      </c>
      <c r="E1138" t="s">
        <v>53</v>
      </c>
    </row>
    <row r="1139" spans="1:5" x14ac:dyDescent="0.25">
      <c r="A1139" t="str">
        <f>"2025-02-17 09:59"</f>
        <v>2025-02-17 09:59</v>
      </c>
      <c r="B1139">
        <v>17.238</v>
      </c>
      <c r="C1139" t="s">
        <v>53</v>
      </c>
      <c r="D1139" t="s">
        <v>53</v>
      </c>
      <c r="E1139" t="s">
        <v>53</v>
      </c>
    </row>
    <row r="1140" spans="1:5" x14ac:dyDescent="0.25">
      <c r="A1140" t="str">
        <f>"2025-02-17 10:59"</f>
        <v>2025-02-17 10:59</v>
      </c>
      <c r="B1140">
        <v>21.12</v>
      </c>
      <c r="C1140" t="s">
        <v>53</v>
      </c>
      <c r="D1140" t="s">
        <v>53</v>
      </c>
      <c r="E1140" t="s">
        <v>53</v>
      </c>
    </row>
    <row r="1141" spans="1:5" x14ac:dyDescent="0.25">
      <c r="A1141" t="str">
        <f>"2025-02-17 11:59"</f>
        <v>2025-02-17 11:59</v>
      </c>
      <c r="B1141">
        <v>12.702999999999999</v>
      </c>
      <c r="C1141" t="s">
        <v>53</v>
      </c>
      <c r="D1141" t="s">
        <v>53</v>
      </c>
      <c r="E1141" t="s">
        <v>53</v>
      </c>
    </row>
    <row r="1142" spans="1:5" x14ac:dyDescent="0.25">
      <c r="A1142" t="str">
        <f>"2025-02-17 12:59"</f>
        <v>2025-02-17 12:59</v>
      </c>
      <c r="B1142">
        <v>15.989000000000001</v>
      </c>
      <c r="C1142" t="s">
        <v>53</v>
      </c>
      <c r="D1142" t="s">
        <v>53</v>
      </c>
      <c r="E1142" t="s">
        <v>53</v>
      </c>
    </row>
    <row r="1143" spans="1:5" x14ac:dyDescent="0.25">
      <c r="A1143" t="str">
        <f>"2025-02-17 13:59"</f>
        <v>2025-02-17 13:59</v>
      </c>
      <c r="B1143">
        <v>15.087</v>
      </c>
      <c r="C1143" t="s">
        <v>53</v>
      </c>
      <c r="D1143" t="s">
        <v>53</v>
      </c>
      <c r="E1143" t="s">
        <v>53</v>
      </c>
    </row>
    <row r="1144" spans="1:5" x14ac:dyDescent="0.25">
      <c r="A1144" t="str">
        <f>"2025-02-17 14:59"</f>
        <v>2025-02-17 14:59</v>
      </c>
      <c r="B1144">
        <v>7.9939999999999998</v>
      </c>
      <c r="C1144" t="s">
        <v>53</v>
      </c>
      <c r="D1144" t="s">
        <v>53</v>
      </c>
      <c r="E1144" t="s">
        <v>53</v>
      </c>
    </row>
    <row r="1145" spans="1:5" x14ac:dyDescent="0.25">
      <c r="A1145" t="str">
        <f>"2025-02-17 15:59"</f>
        <v>2025-02-17 15:59</v>
      </c>
      <c r="B1145">
        <v>6.4530000000000003</v>
      </c>
      <c r="C1145" t="s">
        <v>53</v>
      </c>
      <c r="D1145" t="s">
        <v>53</v>
      </c>
      <c r="E1145" t="s">
        <v>53</v>
      </c>
    </row>
    <row r="1146" spans="1:5" x14ac:dyDescent="0.25">
      <c r="A1146" t="str">
        <f>"2025-02-17 16:59"</f>
        <v>2025-02-17 16:59</v>
      </c>
      <c r="B1146">
        <v>9.6059999999999999</v>
      </c>
      <c r="C1146" t="s">
        <v>53</v>
      </c>
      <c r="D1146" t="s">
        <v>53</v>
      </c>
      <c r="E1146" t="s">
        <v>53</v>
      </c>
    </row>
    <row r="1147" spans="1:5" x14ac:dyDescent="0.25">
      <c r="A1147" t="str">
        <f>"2025-02-17 17:59"</f>
        <v>2025-02-17 17:59</v>
      </c>
      <c r="B1147">
        <v>6.6820000000000004</v>
      </c>
      <c r="C1147" t="s">
        <v>53</v>
      </c>
      <c r="D1147" t="s">
        <v>53</v>
      </c>
      <c r="E1147" t="s">
        <v>53</v>
      </c>
    </row>
    <row r="1148" spans="1:5" x14ac:dyDescent="0.25">
      <c r="A1148" t="str">
        <f>"2025-02-17 18:59"</f>
        <v>2025-02-17 18:59</v>
      </c>
      <c r="B1148">
        <v>5.7939999999999996</v>
      </c>
      <c r="C1148" t="s">
        <v>53</v>
      </c>
      <c r="D1148" t="s">
        <v>53</v>
      </c>
      <c r="E1148" t="s">
        <v>53</v>
      </c>
    </row>
    <row r="1149" spans="1:5" x14ac:dyDescent="0.25">
      <c r="A1149" t="str">
        <f>"2025-02-17 19:59"</f>
        <v>2025-02-17 19:59</v>
      </c>
      <c r="B1149">
        <v>5.0780000000000003</v>
      </c>
      <c r="C1149" t="s">
        <v>53</v>
      </c>
      <c r="D1149" t="s">
        <v>53</v>
      </c>
      <c r="E1149" t="s">
        <v>53</v>
      </c>
    </row>
    <row r="1150" spans="1:5" x14ac:dyDescent="0.25">
      <c r="A1150" t="str">
        <f>"2025-02-17 20:59"</f>
        <v>2025-02-17 20:59</v>
      </c>
      <c r="B1150">
        <v>4.76</v>
      </c>
      <c r="C1150" t="s">
        <v>53</v>
      </c>
      <c r="D1150" t="s">
        <v>53</v>
      </c>
      <c r="E1150" t="s">
        <v>53</v>
      </c>
    </row>
    <row r="1151" spans="1:5" x14ac:dyDescent="0.25">
      <c r="A1151" t="str">
        <f>"2025-02-17 21:59"</f>
        <v>2025-02-17 21:59</v>
      </c>
      <c r="B1151">
        <v>4.7729999999999997</v>
      </c>
      <c r="C1151" t="s">
        <v>53</v>
      </c>
      <c r="D1151" t="s">
        <v>53</v>
      </c>
      <c r="E1151" t="s">
        <v>53</v>
      </c>
    </row>
    <row r="1152" spans="1:5" x14ac:dyDescent="0.25">
      <c r="A1152" t="str">
        <f>"2025-02-17 22:59"</f>
        <v>2025-02-17 22:59</v>
      </c>
      <c r="B1152">
        <v>5.093</v>
      </c>
      <c r="C1152" t="s">
        <v>53</v>
      </c>
      <c r="D1152" t="s">
        <v>53</v>
      </c>
      <c r="E1152" t="s">
        <v>53</v>
      </c>
    </row>
    <row r="1153" spans="1:5" x14ac:dyDescent="0.25">
      <c r="A1153" t="str">
        <f>"2025-02-17 23:59"</f>
        <v>2025-02-17 23:59</v>
      </c>
      <c r="B1153">
        <v>4.6829999999999998</v>
      </c>
      <c r="C1153" t="s">
        <v>53</v>
      </c>
      <c r="D1153" t="s">
        <v>53</v>
      </c>
      <c r="E1153" t="s">
        <v>53</v>
      </c>
    </row>
    <row r="1154" spans="1:5" x14ac:dyDescent="0.25">
      <c r="A1154" t="str">
        <f>"2025-02-18 00:59"</f>
        <v>2025-02-18 00:59</v>
      </c>
      <c r="B1154">
        <v>4.7350000000000003</v>
      </c>
      <c r="C1154" t="s">
        <v>53</v>
      </c>
      <c r="D1154" t="s">
        <v>53</v>
      </c>
      <c r="E1154" t="s">
        <v>53</v>
      </c>
    </row>
    <row r="1155" spans="1:5" x14ac:dyDescent="0.25">
      <c r="A1155" t="str">
        <f>"2025-02-18 01:59"</f>
        <v>2025-02-18 01:59</v>
      </c>
      <c r="B1155">
        <v>4.8490000000000002</v>
      </c>
      <c r="C1155" t="s">
        <v>53</v>
      </c>
      <c r="D1155" t="s">
        <v>53</v>
      </c>
      <c r="E1155" t="s">
        <v>53</v>
      </c>
    </row>
    <row r="1156" spans="1:5" x14ac:dyDescent="0.25">
      <c r="A1156" t="str">
        <f>"2025-02-18 02:59"</f>
        <v>2025-02-18 02:59</v>
      </c>
      <c r="B1156">
        <v>4.6429999999999998</v>
      </c>
      <c r="C1156" t="s">
        <v>53</v>
      </c>
      <c r="D1156" t="s">
        <v>53</v>
      </c>
      <c r="E1156" t="s">
        <v>53</v>
      </c>
    </row>
    <row r="1157" spans="1:5" x14ac:dyDescent="0.25">
      <c r="A1157" t="str">
        <f>"2025-02-18 03:59"</f>
        <v>2025-02-18 03:59</v>
      </c>
      <c r="B1157">
        <v>5.0739999999999998</v>
      </c>
      <c r="C1157" t="s">
        <v>53</v>
      </c>
      <c r="D1157" t="s">
        <v>53</v>
      </c>
      <c r="E1157" t="s">
        <v>53</v>
      </c>
    </row>
    <row r="1158" spans="1:5" x14ac:dyDescent="0.25">
      <c r="A1158" t="str">
        <f>"2025-02-18 04:59"</f>
        <v>2025-02-18 04:59</v>
      </c>
      <c r="B1158">
        <v>6.0789999999999997</v>
      </c>
      <c r="C1158" t="s">
        <v>53</v>
      </c>
      <c r="D1158" t="s">
        <v>53</v>
      </c>
      <c r="E1158" t="s">
        <v>53</v>
      </c>
    </row>
    <row r="1159" spans="1:5" x14ac:dyDescent="0.25">
      <c r="A1159" t="str">
        <f>"2025-02-18 05:59"</f>
        <v>2025-02-18 05:59</v>
      </c>
      <c r="B1159">
        <v>9.14</v>
      </c>
      <c r="C1159" t="s">
        <v>53</v>
      </c>
      <c r="D1159" t="s">
        <v>53</v>
      </c>
      <c r="E1159" t="s">
        <v>53</v>
      </c>
    </row>
    <row r="1160" spans="1:5" x14ac:dyDescent="0.25">
      <c r="A1160" t="str">
        <f>"2025-02-18 06:59"</f>
        <v>2025-02-18 06:59</v>
      </c>
      <c r="B1160">
        <v>19.116</v>
      </c>
      <c r="C1160" t="s">
        <v>53</v>
      </c>
      <c r="D1160" t="s">
        <v>53</v>
      </c>
      <c r="E1160" t="s">
        <v>53</v>
      </c>
    </row>
    <row r="1161" spans="1:5" x14ac:dyDescent="0.25">
      <c r="A1161" t="str">
        <f>"2025-02-18 07:59"</f>
        <v>2025-02-18 07:59</v>
      </c>
      <c r="B1161">
        <v>17.722999999999999</v>
      </c>
      <c r="C1161" t="s">
        <v>53</v>
      </c>
      <c r="D1161" t="s">
        <v>53</v>
      </c>
      <c r="E1161" t="s">
        <v>53</v>
      </c>
    </row>
    <row r="1162" spans="1:5" x14ac:dyDescent="0.25">
      <c r="A1162" t="str">
        <f>"2025-02-18 08:59"</f>
        <v>2025-02-18 08:59</v>
      </c>
      <c r="B1162">
        <v>24.341000000000001</v>
      </c>
      <c r="C1162" t="s">
        <v>53</v>
      </c>
      <c r="D1162" t="s">
        <v>53</v>
      </c>
      <c r="E1162" t="s">
        <v>53</v>
      </c>
    </row>
    <row r="1163" spans="1:5" x14ac:dyDescent="0.25">
      <c r="A1163" t="str">
        <f>"2025-02-18 09:59"</f>
        <v>2025-02-18 09:59</v>
      </c>
      <c r="B1163">
        <v>22.294</v>
      </c>
      <c r="C1163" t="s">
        <v>53</v>
      </c>
      <c r="D1163" t="s">
        <v>53</v>
      </c>
      <c r="E1163" t="s">
        <v>53</v>
      </c>
    </row>
    <row r="1164" spans="1:5" x14ac:dyDescent="0.25">
      <c r="A1164" t="str">
        <f>"2025-02-18 10:59"</f>
        <v>2025-02-18 10:59</v>
      </c>
      <c r="B1164">
        <v>17.042999999999999</v>
      </c>
      <c r="C1164" t="s">
        <v>53</v>
      </c>
      <c r="D1164" t="s">
        <v>53</v>
      </c>
      <c r="E1164" t="s">
        <v>53</v>
      </c>
    </row>
    <row r="1165" spans="1:5" x14ac:dyDescent="0.25">
      <c r="A1165" t="str">
        <f>"2025-02-18 11:59"</f>
        <v>2025-02-18 11:59</v>
      </c>
      <c r="B1165">
        <v>11.153</v>
      </c>
      <c r="C1165" t="s">
        <v>53</v>
      </c>
      <c r="D1165" t="s">
        <v>53</v>
      </c>
      <c r="E1165" t="s">
        <v>53</v>
      </c>
    </row>
    <row r="1166" spans="1:5" x14ac:dyDescent="0.25">
      <c r="A1166" t="str">
        <f>"2025-02-18 12:59"</f>
        <v>2025-02-18 12:59</v>
      </c>
      <c r="B1166">
        <v>18.870999999999999</v>
      </c>
      <c r="C1166" t="s">
        <v>53</v>
      </c>
      <c r="D1166" t="s">
        <v>53</v>
      </c>
      <c r="E1166" t="s">
        <v>53</v>
      </c>
    </row>
    <row r="1167" spans="1:5" x14ac:dyDescent="0.25">
      <c r="A1167" t="str">
        <f>"2025-02-18 13:59"</f>
        <v>2025-02-18 13:59</v>
      </c>
      <c r="B1167">
        <v>12.596</v>
      </c>
      <c r="C1167" t="s">
        <v>53</v>
      </c>
      <c r="D1167" t="s">
        <v>53</v>
      </c>
      <c r="E1167" t="s">
        <v>53</v>
      </c>
    </row>
    <row r="1168" spans="1:5" x14ac:dyDescent="0.25">
      <c r="A1168" t="str">
        <f>"2025-02-18 14:59"</f>
        <v>2025-02-18 14:59</v>
      </c>
      <c r="B1168">
        <v>7.3159999999999998</v>
      </c>
      <c r="C1168" t="s">
        <v>53</v>
      </c>
      <c r="D1168" t="s">
        <v>53</v>
      </c>
      <c r="E1168" t="s">
        <v>53</v>
      </c>
    </row>
    <row r="1169" spans="1:5" x14ac:dyDescent="0.25">
      <c r="A1169" t="str">
        <f>"2025-02-18 15:59"</f>
        <v>2025-02-18 15:59</v>
      </c>
      <c r="B1169">
        <v>6.2190000000000003</v>
      </c>
      <c r="C1169" t="s">
        <v>53</v>
      </c>
      <c r="D1169" t="s">
        <v>53</v>
      </c>
      <c r="E1169" t="s">
        <v>53</v>
      </c>
    </row>
    <row r="1170" spans="1:5" x14ac:dyDescent="0.25">
      <c r="A1170" t="str">
        <f>"2025-02-18 16:59"</f>
        <v>2025-02-18 16:59</v>
      </c>
      <c r="B1170">
        <v>9.8989999999999991</v>
      </c>
      <c r="C1170" t="s">
        <v>53</v>
      </c>
      <c r="D1170" t="s">
        <v>53</v>
      </c>
      <c r="E1170" t="s">
        <v>53</v>
      </c>
    </row>
    <row r="1171" spans="1:5" x14ac:dyDescent="0.25">
      <c r="A1171" t="str">
        <f>"2025-02-18 17:59"</f>
        <v>2025-02-18 17:59</v>
      </c>
      <c r="B1171">
        <v>8.1959999999999997</v>
      </c>
      <c r="C1171" t="s">
        <v>53</v>
      </c>
      <c r="D1171" t="s">
        <v>53</v>
      </c>
      <c r="E1171" t="s">
        <v>53</v>
      </c>
    </row>
    <row r="1172" spans="1:5" x14ac:dyDescent="0.25">
      <c r="A1172" t="str">
        <f>"2025-02-18 18:59"</f>
        <v>2025-02-18 18:59</v>
      </c>
      <c r="B1172">
        <v>5.43</v>
      </c>
      <c r="C1172" t="s">
        <v>53</v>
      </c>
      <c r="D1172" t="s">
        <v>53</v>
      </c>
      <c r="E1172" t="s">
        <v>53</v>
      </c>
    </row>
    <row r="1173" spans="1:5" x14ac:dyDescent="0.25">
      <c r="A1173" t="str">
        <f>"2025-02-18 19:59"</f>
        <v>2025-02-18 19:59</v>
      </c>
      <c r="B1173">
        <v>4.99</v>
      </c>
      <c r="C1173" t="s">
        <v>53</v>
      </c>
      <c r="D1173" t="s">
        <v>53</v>
      </c>
      <c r="E1173" t="s">
        <v>53</v>
      </c>
    </row>
    <row r="1174" spans="1:5" x14ac:dyDescent="0.25">
      <c r="A1174" t="str">
        <f>"2025-02-18 20:59"</f>
        <v>2025-02-18 20:59</v>
      </c>
      <c r="B1174">
        <v>4.5279999999999996</v>
      </c>
      <c r="C1174" t="s">
        <v>53</v>
      </c>
      <c r="D1174" t="s">
        <v>53</v>
      </c>
      <c r="E1174" t="s">
        <v>53</v>
      </c>
    </row>
    <row r="1175" spans="1:5" x14ac:dyDescent="0.25">
      <c r="A1175" t="str">
        <f>"2025-02-18 21:59"</f>
        <v>2025-02-18 21:59</v>
      </c>
      <c r="B1175">
        <v>4.4770000000000003</v>
      </c>
      <c r="C1175" t="s">
        <v>53</v>
      </c>
      <c r="D1175" t="s">
        <v>53</v>
      </c>
      <c r="E1175" t="s">
        <v>53</v>
      </c>
    </row>
    <row r="1176" spans="1:5" x14ac:dyDescent="0.25">
      <c r="A1176" t="str">
        <f>"2025-02-18 22:59"</f>
        <v>2025-02-18 22:59</v>
      </c>
      <c r="B1176">
        <v>4.867</v>
      </c>
      <c r="C1176" t="s">
        <v>53</v>
      </c>
      <c r="D1176" t="s">
        <v>53</v>
      </c>
      <c r="E1176" t="s">
        <v>53</v>
      </c>
    </row>
    <row r="1177" spans="1:5" x14ac:dyDescent="0.25">
      <c r="A1177" t="str">
        <f>"2025-02-18 23:59"</f>
        <v>2025-02-18 23:59</v>
      </c>
      <c r="B1177">
        <v>4.4939999999999998</v>
      </c>
      <c r="C1177" t="s">
        <v>53</v>
      </c>
      <c r="D1177" t="s">
        <v>53</v>
      </c>
      <c r="E1177" t="s">
        <v>53</v>
      </c>
    </row>
    <row r="1178" spans="1:5" x14ac:dyDescent="0.25">
      <c r="A1178" t="str">
        <f>"2025-02-19 00:59"</f>
        <v>2025-02-19 00:59</v>
      </c>
      <c r="B1178">
        <v>4.4710000000000001</v>
      </c>
      <c r="C1178" t="s">
        <v>53</v>
      </c>
      <c r="D1178" t="s">
        <v>53</v>
      </c>
      <c r="E1178" t="s">
        <v>53</v>
      </c>
    </row>
    <row r="1179" spans="1:5" x14ac:dyDescent="0.25">
      <c r="A1179" t="str">
        <f>"2025-02-19 01:59"</f>
        <v>2025-02-19 01:59</v>
      </c>
      <c r="B1179">
        <v>4.8070000000000004</v>
      </c>
      <c r="C1179" t="s">
        <v>53</v>
      </c>
      <c r="D1179" t="s">
        <v>53</v>
      </c>
      <c r="E1179" t="s">
        <v>53</v>
      </c>
    </row>
    <row r="1180" spans="1:5" x14ac:dyDescent="0.25">
      <c r="A1180" t="str">
        <f>"2025-02-19 02:59"</f>
        <v>2025-02-19 02:59</v>
      </c>
      <c r="B1180">
        <v>4.4859999999999998</v>
      </c>
      <c r="C1180" t="s">
        <v>53</v>
      </c>
      <c r="D1180" t="s">
        <v>53</v>
      </c>
      <c r="E1180" t="s">
        <v>53</v>
      </c>
    </row>
    <row r="1181" spans="1:5" x14ac:dyDescent="0.25">
      <c r="A1181" t="str">
        <f>"2025-02-19 03:59"</f>
        <v>2025-02-19 03:59</v>
      </c>
      <c r="B1181">
        <v>4.9080000000000004</v>
      </c>
      <c r="C1181" t="s">
        <v>53</v>
      </c>
      <c r="D1181" t="s">
        <v>53</v>
      </c>
      <c r="E1181" t="s">
        <v>53</v>
      </c>
    </row>
    <row r="1182" spans="1:5" x14ac:dyDescent="0.25">
      <c r="A1182" t="str">
        <f>"2025-02-19 04:59"</f>
        <v>2025-02-19 04:59</v>
      </c>
      <c r="B1182">
        <v>8.6739999999999995</v>
      </c>
      <c r="C1182" t="s">
        <v>53</v>
      </c>
      <c r="D1182" t="s">
        <v>53</v>
      </c>
      <c r="E1182" t="s">
        <v>53</v>
      </c>
    </row>
    <row r="1183" spans="1:5" x14ac:dyDescent="0.25">
      <c r="A1183" t="str">
        <f>"2025-02-19 05:59"</f>
        <v>2025-02-19 05:59</v>
      </c>
      <c r="B1183">
        <v>6.31</v>
      </c>
      <c r="C1183" t="s">
        <v>53</v>
      </c>
      <c r="D1183" t="s">
        <v>53</v>
      </c>
      <c r="E1183" t="s">
        <v>53</v>
      </c>
    </row>
    <row r="1184" spans="1:5" x14ac:dyDescent="0.25">
      <c r="A1184" t="str">
        <f>"2025-02-19 06:59"</f>
        <v>2025-02-19 06:59</v>
      </c>
      <c r="B1184">
        <v>14.68</v>
      </c>
      <c r="C1184" t="s">
        <v>53</v>
      </c>
      <c r="D1184" t="s">
        <v>53</v>
      </c>
      <c r="E1184" t="s">
        <v>53</v>
      </c>
    </row>
    <row r="1185" spans="1:5" x14ac:dyDescent="0.25">
      <c r="A1185" t="str">
        <f>"2025-02-19 07:59"</f>
        <v>2025-02-19 07:59</v>
      </c>
      <c r="B1185">
        <v>15.351000000000001</v>
      </c>
      <c r="C1185" t="s">
        <v>53</v>
      </c>
      <c r="D1185" t="s">
        <v>53</v>
      </c>
      <c r="E1185" t="s">
        <v>53</v>
      </c>
    </row>
    <row r="1186" spans="1:5" x14ac:dyDescent="0.25">
      <c r="A1186" t="str">
        <f>"2025-02-19 08:59"</f>
        <v>2025-02-19 08:59</v>
      </c>
      <c r="B1186">
        <v>16.946000000000002</v>
      </c>
      <c r="C1186" t="s">
        <v>53</v>
      </c>
      <c r="D1186" t="s">
        <v>53</v>
      </c>
      <c r="E1186" t="s">
        <v>53</v>
      </c>
    </row>
    <row r="1187" spans="1:5" x14ac:dyDescent="0.25">
      <c r="A1187" t="str">
        <f>"2025-02-19 09:59"</f>
        <v>2025-02-19 09:59</v>
      </c>
      <c r="B1187">
        <v>20.584</v>
      </c>
      <c r="C1187" t="s">
        <v>53</v>
      </c>
      <c r="D1187" t="s">
        <v>53</v>
      </c>
      <c r="E1187" t="s">
        <v>53</v>
      </c>
    </row>
    <row r="1188" spans="1:5" x14ac:dyDescent="0.25">
      <c r="A1188" t="str">
        <f>"2025-02-19 10:59"</f>
        <v>2025-02-19 10:59</v>
      </c>
      <c r="B1188">
        <v>12.574</v>
      </c>
      <c r="C1188" t="s">
        <v>53</v>
      </c>
      <c r="D1188" t="s">
        <v>53</v>
      </c>
      <c r="E1188" t="s">
        <v>53</v>
      </c>
    </row>
    <row r="1189" spans="1:5" x14ac:dyDescent="0.25">
      <c r="A1189" t="str">
        <f>"2025-02-19 11:59"</f>
        <v>2025-02-19 11:59</v>
      </c>
      <c r="B1189">
        <v>14.451000000000001</v>
      </c>
      <c r="C1189" t="s">
        <v>53</v>
      </c>
      <c r="D1189" t="s">
        <v>53</v>
      </c>
      <c r="E1189" t="s">
        <v>53</v>
      </c>
    </row>
    <row r="1190" spans="1:5" x14ac:dyDescent="0.25">
      <c r="A1190" t="str">
        <f>"2025-02-19 12:59"</f>
        <v>2025-02-19 12:59</v>
      </c>
      <c r="B1190">
        <v>14.167</v>
      </c>
      <c r="C1190" t="s">
        <v>53</v>
      </c>
      <c r="D1190" t="s">
        <v>53</v>
      </c>
      <c r="E1190" t="s">
        <v>53</v>
      </c>
    </row>
    <row r="1191" spans="1:5" x14ac:dyDescent="0.25">
      <c r="A1191" t="str">
        <f>"2025-02-19 13:59"</f>
        <v>2025-02-19 13:59</v>
      </c>
      <c r="B1191">
        <v>18.376000000000001</v>
      </c>
      <c r="C1191" t="s">
        <v>53</v>
      </c>
      <c r="D1191" t="s">
        <v>53</v>
      </c>
      <c r="E1191" t="s">
        <v>53</v>
      </c>
    </row>
    <row r="1192" spans="1:5" x14ac:dyDescent="0.25">
      <c r="A1192" t="str">
        <f>"2025-02-19 14:59"</f>
        <v>2025-02-19 14:59</v>
      </c>
      <c r="B1192">
        <v>6.3010000000000002</v>
      </c>
      <c r="C1192" t="s">
        <v>53</v>
      </c>
      <c r="D1192" t="s">
        <v>53</v>
      </c>
      <c r="E1192" t="s">
        <v>53</v>
      </c>
    </row>
    <row r="1193" spans="1:5" x14ac:dyDescent="0.25">
      <c r="A1193" t="str">
        <f>"2025-02-19 15:59"</f>
        <v>2025-02-19 15:59</v>
      </c>
      <c r="B1193">
        <v>6.2549999999999999</v>
      </c>
      <c r="C1193" t="s">
        <v>53</v>
      </c>
      <c r="D1193" t="s">
        <v>53</v>
      </c>
      <c r="E1193" t="s">
        <v>53</v>
      </c>
    </row>
    <row r="1194" spans="1:5" x14ac:dyDescent="0.25">
      <c r="A1194" t="str">
        <f>"2025-02-19 16:59"</f>
        <v>2025-02-19 16:59</v>
      </c>
      <c r="B1194">
        <v>10.173</v>
      </c>
      <c r="C1194" t="s">
        <v>53</v>
      </c>
      <c r="D1194" t="s">
        <v>53</v>
      </c>
      <c r="E1194" t="s">
        <v>53</v>
      </c>
    </row>
    <row r="1195" spans="1:5" x14ac:dyDescent="0.25">
      <c r="A1195" t="str">
        <f>"2025-02-19 17:59"</f>
        <v>2025-02-19 17:59</v>
      </c>
      <c r="B1195">
        <v>7.3</v>
      </c>
      <c r="C1195" t="s">
        <v>53</v>
      </c>
      <c r="D1195" t="s">
        <v>53</v>
      </c>
      <c r="E1195" t="s">
        <v>53</v>
      </c>
    </row>
    <row r="1196" spans="1:5" x14ac:dyDescent="0.25">
      <c r="A1196" t="str">
        <f>"2025-02-19 18:59"</f>
        <v>2025-02-19 18:59</v>
      </c>
      <c r="B1196">
        <v>5.5540000000000003</v>
      </c>
      <c r="C1196" t="s">
        <v>53</v>
      </c>
      <c r="D1196" t="s">
        <v>53</v>
      </c>
      <c r="E1196" t="s">
        <v>53</v>
      </c>
    </row>
    <row r="1197" spans="1:5" x14ac:dyDescent="0.25">
      <c r="A1197" t="str">
        <f>"2025-02-19 19:59"</f>
        <v>2025-02-19 19:59</v>
      </c>
      <c r="B1197">
        <v>5.0350000000000001</v>
      </c>
      <c r="C1197" t="s">
        <v>53</v>
      </c>
      <c r="D1197" t="s">
        <v>53</v>
      </c>
      <c r="E1197" t="s">
        <v>53</v>
      </c>
    </row>
    <row r="1198" spans="1:5" x14ac:dyDescent="0.25">
      <c r="A1198" t="str">
        <f>"2025-02-19 20:59"</f>
        <v>2025-02-19 20:59</v>
      </c>
      <c r="B1198">
        <v>4.6420000000000003</v>
      </c>
      <c r="C1198" t="s">
        <v>53</v>
      </c>
      <c r="D1198" t="s">
        <v>53</v>
      </c>
      <c r="E1198" t="s">
        <v>53</v>
      </c>
    </row>
    <row r="1199" spans="1:5" x14ac:dyDescent="0.25">
      <c r="A1199" t="str">
        <f>"2025-02-19 21:59"</f>
        <v>2025-02-19 21:59</v>
      </c>
      <c r="B1199">
        <v>4.5339999999999998</v>
      </c>
      <c r="C1199" t="s">
        <v>53</v>
      </c>
      <c r="D1199" t="s">
        <v>53</v>
      </c>
      <c r="E1199" t="s">
        <v>53</v>
      </c>
    </row>
    <row r="1200" spans="1:5" x14ac:dyDescent="0.25">
      <c r="A1200" t="str">
        <f>"2025-02-19 22:59"</f>
        <v>2025-02-19 22:59</v>
      </c>
      <c r="B1200">
        <v>5.1159999999999997</v>
      </c>
      <c r="C1200" t="s">
        <v>53</v>
      </c>
      <c r="D1200" t="s">
        <v>53</v>
      </c>
      <c r="E1200" t="s">
        <v>53</v>
      </c>
    </row>
    <row r="1201" spans="1:5" x14ac:dyDescent="0.25">
      <c r="A1201" t="str">
        <f>"2025-02-19 23:59"</f>
        <v>2025-02-19 23:59</v>
      </c>
      <c r="B1201">
        <v>4.58</v>
      </c>
      <c r="C1201" t="s">
        <v>53</v>
      </c>
      <c r="D1201" t="s">
        <v>53</v>
      </c>
      <c r="E1201" t="s">
        <v>53</v>
      </c>
    </row>
    <row r="1202" spans="1:5" x14ac:dyDescent="0.25">
      <c r="A1202" t="str">
        <f>"2025-02-20 00:59"</f>
        <v>2025-02-20 00:59</v>
      </c>
      <c r="B1202">
        <v>4.5979999999999999</v>
      </c>
      <c r="C1202" t="s">
        <v>53</v>
      </c>
      <c r="D1202" t="s">
        <v>53</v>
      </c>
      <c r="E1202" t="s">
        <v>53</v>
      </c>
    </row>
    <row r="1203" spans="1:5" x14ac:dyDescent="0.25">
      <c r="A1203" t="str">
        <f>"2025-02-20 01:59"</f>
        <v>2025-02-20 01:59</v>
      </c>
      <c r="B1203">
        <v>4.8449999999999998</v>
      </c>
      <c r="C1203" t="s">
        <v>53</v>
      </c>
      <c r="D1203" t="s">
        <v>53</v>
      </c>
      <c r="E1203" t="s">
        <v>53</v>
      </c>
    </row>
    <row r="1204" spans="1:5" x14ac:dyDescent="0.25">
      <c r="A1204" t="str">
        <f>"2025-02-20 02:59"</f>
        <v>2025-02-20 02:59</v>
      </c>
      <c r="B1204">
        <v>4.6349999999999998</v>
      </c>
      <c r="C1204" t="s">
        <v>53</v>
      </c>
      <c r="D1204" t="s">
        <v>53</v>
      </c>
      <c r="E1204" t="s">
        <v>53</v>
      </c>
    </row>
    <row r="1205" spans="1:5" x14ac:dyDescent="0.25">
      <c r="A1205" t="str">
        <f>"2025-02-20 03:59"</f>
        <v>2025-02-20 03:59</v>
      </c>
      <c r="B1205">
        <v>4.9139999999999997</v>
      </c>
      <c r="C1205" t="s">
        <v>53</v>
      </c>
      <c r="D1205" t="s">
        <v>53</v>
      </c>
      <c r="E1205" t="s">
        <v>53</v>
      </c>
    </row>
    <row r="1206" spans="1:5" x14ac:dyDescent="0.25">
      <c r="A1206" t="str">
        <f>"2025-02-20 04:59"</f>
        <v>2025-02-20 04:59</v>
      </c>
      <c r="B1206">
        <v>10.692</v>
      </c>
      <c r="C1206" t="s">
        <v>53</v>
      </c>
      <c r="D1206" t="s">
        <v>53</v>
      </c>
      <c r="E1206" t="s">
        <v>53</v>
      </c>
    </row>
    <row r="1207" spans="1:5" x14ac:dyDescent="0.25">
      <c r="A1207" t="str">
        <f>"2025-02-20 05:59"</f>
        <v>2025-02-20 05:59</v>
      </c>
      <c r="B1207">
        <v>9.0489999999999995</v>
      </c>
      <c r="C1207" t="s">
        <v>53</v>
      </c>
      <c r="D1207" t="s">
        <v>53</v>
      </c>
      <c r="E1207" t="s">
        <v>53</v>
      </c>
    </row>
    <row r="1208" spans="1:5" x14ac:dyDescent="0.25">
      <c r="A1208" t="str">
        <f>"2025-02-20 06:59"</f>
        <v>2025-02-20 06:59</v>
      </c>
      <c r="B1208">
        <v>16.684000000000001</v>
      </c>
      <c r="C1208" t="s">
        <v>53</v>
      </c>
      <c r="D1208" t="s">
        <v>53</v>
      </c>
      <c r="E1208" t="s">
        <v>53</v>
      </c>
    </row>
    <row r="1209" spans="1:5" x14ac:dyDescent="0.25">
      <c r="A1209" t="str">
        <f>"2025-02-20 07:59"</f>
        <v>2025-02-20 07:59</v>
      </c>
      <c r="B1209">
        <v>16.792999999999999</v>
      </c>
      <c r="C1209" t="s">
        <v>53</v>
      </c>
      <c r="D1209" t="s">
        <v>53</v>
      </c>
      <c r="E1209" t="s">
        <v>53</v>
      </c>
    </row>
    <row r="1210" spans="1:5" x14ac:dyDescent="0.25">
      <c r="A1210" t="str">
        <f>"2025-02-20 08:59"</f>
        <v>2025-02-20 08:59</v>
      </c>
      <c r="B1210">
        <v>19.969000000000001</v>
      </c>
      <c r="C1210" t="s">
        <v>53</v>
      </c>
      <c r="D1210" t="s">
        <v>53</v>
      </c>
      <c r="E1210" t="s">
        <v>53</v>
      </c>
    </row>
    <row r="1211" spans="1:5" x14ac:dyDescent="0.25">
      <c r="A1211" t="str">
        <f>"2025-02-20 09:59"</f>
        <v>2025-02-20 09:59</v>
      </c>
      <c r="B1211">
        <v>15.582000000000001</v>
      </c>
      <c r="C1211" t="s">
        <v>53</v>
      </c>
      <c r="D1211" t="s">
        <v>53</v>
      </c>
      <c r="E1211" t="s">
        <v>53</v>
      </c>
    </row>
    <row r="1212" spans="1:5" x14ac:dyDescent="0.25">
      <c r="A1212" t="str">
        <f>"2025-02-20 10:59"</f>
        <v>2025-02-20 10:59</v>
      </c>
      <c r="B1212">
        <v>18.911000000000001</v>
      </c>
      <c r="C1212" t="s">
        <v>53</v>
      </c>
      <c r="D1212" t="s">
        <v>53</v>
      </c>
      <c r="E1212" t="s">
        <v>53</v>
      </c>
    </row>
    <row r="1213" spans="1:5" x14ac:dyDescent="0.25">
      <c r="A1213" t="str">
        <f>"2025-02-20 11:59"</f>
        <v>2025-02-20 11:59</v>
      </c>
      <c r="B1213">
        <v>8.5709999999999997</v>
      </c>
      <c r="C1213" t="s">
        <v>53</v>
      </c>
      <c r="D1213" t="s">
        <v>53</v>
      </c>
      <c r="E1213" t="s">
        <v>53</v>
      </c>
    </row>
    <row r="1214" spans="1:5" x14ac:dyDescent="0.25">
      <c r="A1214" t="str">
        <f>"2025-02-20 12:59"</f>
        <v>2025-02-20 12:59</v>
      </c>
      <c r="B1214">
        <v>18.632999999999999</v>
      </c>
      <c r="C1214" t="s">
        <v>53</v>
      </c>
      <c r="D1214" t="s">
        <v>53</v>
      </c>
      <c r="E1214" t="s">
        <v>53</v>
      </c>
    </row>
    <row r="1215" spans="1:5" x14ac:dyDescent="0.25">
      <c r="A1215" t="str">
        <f>"2025-02-20 13:59"</f>
        <v>2025-02-20 13:59</v>
      </c>
      <c r="B1215">
        <v>16.706</v>
      </c>
      <c r="C1215" t="s">
        <v>53</v>
      </c>
      <c r="D1215" t="s">
        <v>53</v>
      </c>
      <c r="E1215" t="s">
        <v>53</v>
      </c>
    </row>
    <row r="1216" spans="1:5" x14ac:dyDescent="0.25">
      <c r="A1216" t="str">
        <f>"2025-02-20 14:59"</f>
        <v>2025-02-20 14:59</v>
      </c>
      <c r="B1216">
        <v>8.7200000000000006</v>
      </c>
      <c r="C1216" t="s">
        <v>53</v>
      </c>
      <c r="D1216" t="s">
        <v>53</v>
      </c>
      <c r="E1216" t="s">
        <v>53</v>
      </c>
    </row>
    <row r="1217" spans="1:5" x14ac:dyDescent="0.25">
      <c r="A1217" t="str">
        <f>"2025-02-20 15:59"</f>
        <v>2025-02-20 15:59</v>
      </c>
      <c r="B1217">
        <v>6.14</v>
      </c>
      <c r="C1217" t="s">
        <v>53</v>
      </c>
      <c r="D1217" t="s">
        <v>53</v>
      </c>
      <c r="E1217" t="s">
        <v>53</v>
      </c>
    </row>
    <row r="1218" spans="1:5" x14ac:dyDescent="0.25">
      <c r="A1218" t="str">
        <f>"2025-02-20 16:59"</f>
        <v>2025-02-20 16:59</v>
      </c>
      <c r="B1218">
        <v>9.9990000000000006</v>
      </c>
      <c r="C1218" t="s">
        <v>53</v>
      </c>
      <c r="D1218" t="s">
        <v>53</v>
      </c>
      <c r="E1218" t="s">
        <v>53</v>
      </c>
    </row>
    <row r="1219" spans="1:5" x14ac:dyDescent="0.25">
      <c r="A1219" t="str">
        <f>"2025-02-20 17:59"</f>
        <v>2025-02-20 17:59</v>
      </c>
      <c r="B1219">
        <v>6.875</v>
      </c>
      <c r="C1219" t="s">
        <v>53</v>
      </c>
      <c r="D1219" t="s">
        <v>53</v>
      </c>
      <c r="E1219" t="s">
        <v>53</v>
      </c>
    </row>
    <row r="1220" spans="1:5" x14ac:dyDescent="0.25">
      <c r="A1220" t="str">
        <f>"2025-02-20 18:59"</f>
        <v>2025-02-20 18:59</v>
      </c>
      <c r="B1220">
        <v>5.5529999999999999</v>
      </c>
      <c r="C1220" t="s">
        <v>53</v>
      </c>
      <c r="D1220" t="s">
        <v>53</v>
      </c>
      <c r="E1220" t="s">
        <v>53</v>
      </c>
    </row>
    <row r="1221" spans="1:5" x14ac:dyDescent="0.25">
      <c r="A1221" t="str">
        <f>"2025-02-20 19:59"</f>
        <v>2025-02-20 19:59</v>
      </c>
      <c r="B1221">
        <v>4.8499999999999996</v>
      </c>
      <c r="C1221" t="s">
        <v>53</v>
      </c>
      <c r="D1221" t="s">
        <v>53</v>
      </c>
      <c r="E1221" t="s">
        <v>53</v>
      </c>
    </row>
    <row r="1222" spans="1:5" x14ac:dyDescent="0.25">
      <c r="A1222" t="str">
        <f>"2025-02-20 20:59"</f>
        <v>2025-02-20 20:59</v>
      </c>
      <c r="B1222">
        <v>4.7220000000000004</v>
      </c>
      <c r="C1222" t="s">
        <v>53</v>
      </c>
      <c r="D1222" t="s">
        <v>53</v>
      </c>
      <c r="E1222" t="s">
        <v>53</v>
      </c>
    </row>
    <row r="1223" spans="1:5" x14ac:dyDescent="0.25">
      <c r="A1223" t="str">
        <f>"2025-02-20 21:59"</f>
        <v>2025-02-20 21:59</v>
      </c>
      <c r="B1223">
        <v>4.6390000000000002</v>
      </c>
      <c r="C1223" t="s">
        <v>53</v>
      </c>
      <c r="D1223" t="s">
        <v>53</v>
      </c>
      <c r="E1223" t="s">
        <v>53</v>
      </c>
    </row>
    <row r="1224" spans="1:5" x14ac:dyDescent="0.25">
      <c r="A1224" t="str">
        <f>"2025-02-20 22:59"</f>
        <v>2025-02-20 22:59</v>
      </c>
      <c r="B1224">
        <v>5.09</v>
      </c>
      <c r="C1224" t="s">
        <v>53</v>
      </c>
      <c r="D1224" t="s">
        <v>53</v>
      </c>
      <c r="E1224" t="s">
        <v>53</v>
      </c>
    </row>
    <row r="1225" spans="1:5" x14ac:dyDescent="0.25">
      <c r="A1225" t="str">
        <f>"2025-02-20 23:59"</f>
        <v>2025-02-20 23:59</v>
      </c>
      <c r="B1225">
        <v>4.6150000000000002</v>
      </c>
      <c r="C1225" t="s">
        <v>53</v>
      </c>
      <c r="D1225" t="s">
        <v>53</v>
      </c>
      <c r="E1225" t="s">
        <v>53</v>
      </c>
    </row>
    <row r="1226" spans="1:5" x14ac:dyDescent="0.25">
      <c r="A1226" t="str">
        <f>"2025-02-21 00:59"</f>
        <v>2025-02-21 00:59</v>
      </c>
      <c r="B1226">
        <v>4.5259999999999998</v>
      </c>
      <c r="C1226" t="s">
        <v>53</v>
      </c>
      <c r="D1226" t="s">
        <v>53</v>
      </c>
      <c r="E1226" t="s">
        <v>53</v>
      </c>
    </row>
    <row r="1227" spans="1:5" x14ac:dyDescent="0.25">
      <c r="A1227" t="str">
        <f>"2025-02-21 01:59"</f>
        <v>2025-02-21 01:59</v>
      </c>
      <c r="B1227">
        <v>4.7809999999999997</v>
      </c>
      <c r="C1227" t="s">
        <v>53</v>
      </c>
      <c r="D1227" t="s">
        <v>53</v>
      </c>
      <c r="E1227" t="s">
        <v>53</v>
      </c>
    </row>
    <row r="1228" spans="1:5" x14ac:dyDescent="0.25">
      <c r="A1228" t="str">
        <f>"2025-02-21 02:59"</f>
        <v>2025-02-21 02:59</v>
      </c>
      <c r="B1228">
        <v>4.577</v>
      </c>
      <c r="C1228" t="s">
        <v>53</v>
      </c>
      <c r="D1228" t="s">
        <v>53</v>
      </c>
      <c r="E1228" t="s">
        <v>53</v>
      </c>
    </row>
    <row r="1229" spans="1:5" x14ac:dyDescent="0.25">
      <c r="A1229" t="str">
        <f>"2025-02-21 03:59"</f>
        <v>2025-02-21 03:59</v>
      </c>
      <c r="B1229">
        <v>4.9560000000000004</v>
      </c>
      <c r="C1229" t="s">
        <v>53</v>
      </c>
      <c r="D1229" t="s">
        <v>53</v>
      </c>
      <c r="E1229" t="s">
        <v>53</v>
      </c>
    </row>
    <row r="1230" spans="1:5" x14ac:dyDescent="0.25">
      <c r="A1230" t="str">
        <f>"2025-02-21 04:59"</f>
        <v>2025-02-21 04:59</v>
      </c>
      <c r="B1230">
        <v>8.5329999999999995</v>
      </c>
      <c r="C1230" t="s">
        <v>53</v>
      </c>
      <c r="D1230" t="s">
        <v>53</v>
      </c>
      <c r="E1230" t="s">
        <v>53</v>
      </c>
    </row>
    <row r="1231" spans="1:5" x14ac:dyDescent="0.25">
      <c r="A1231" t="str">
        <f>"2025-02-21 05:59"</f>
        <v>2025-02-21 05:59</v>
      </c>
      <c r="B1231">
        <v>6.4930000000000003</v>
      </c>
      <c r="C1231" t="s">
        <v>53</v>
      </c>
      <c r="D1231" t="s">
        <v>53</v>
      </c>
      <c r="E1231" t="s">
        <v>53</v>
      </c>
    </row>
    <row r="1232" spans="1:5" x14ac:dyDescent="0.25">
      <c r="A1232" t="str">
        <f>"2025-02-21 06:59"</f>
        <v>2025-02-21 06:59</v>
      </c>
      <c r="B1232">
        <v>19.265999999999998</v>
      </c>
      <c r="C1232" t="s">
        <v>53</v>
      </c>
      <c r="D1232" t="s">
        <v>53</v>
      </c>
      <c r="E1232" t="s">
        <v>53</v>
      </c>
    </row>
    <row r="1233" spans="1:5" x14ac:dyDescent="0.25">
      <c r="A1233" t="str">
        <f>"2025-02-21 07:59"</f>
        <v>2025-02-21 07:59</v>
      </c>
      <c r="B1233">
        <v>12.462</v>
      </c>
      <c r="C1233" t="s">
        <v>53</v>
      </c>
      <c r="D1233" t="s">
        <v>53</v>
      </c>
      <c r="E1233" t="s">
        <v>53</v>
      </c>
    </row>
    <row r="1234" spans="1:5" x14ac:dyDescent="0.25">
      <c r="A1234" t="str">
        <f>"2025-02-21 08:59"</f>
        <v>2025-02-21 08:59</v>
      </c>
      <c r="B1234">
        <v>17.021000000000001</v>
      </c>
      <c r="C1234" t="s">
        <v>53</v>
      </c>
      <c r="D1234" t="s">
        <v>53</v>
      </c>
      <c r="E1234" t="s">
        <v>53</v>
      </c>
    </row>
    <row r="1235" spans="1:5" x14ac:dyDescent="0.25">
      <c r="A1235" t="str">
        <f>"2025-02-21 09:59"</f>
        <v>2025-02-21 09:59</v>
      </c>
      <c r="B1235">
        <v>13.983000000000001</v>
      </c>
      <c r="C1235" t="s">
        <v>53</v>
      </c>
      <c r="D1235" t="s">
        <v>53</v>
      </c>
      <c r="E1235" t="s">
        <v>53</v>
      </c>
    </row>
    <row r="1236" spans="1:5" x14ac:dyDescent="0.25">
      <c r="A1236" t="str">
        <f>"2025-02-21 10:59"</f>
        <v>2025-02-21 10:59</v>
      </c>
      <c r="B1236">
        <v>15.429</v>
      </c>
      <c r="C1236" t="s">
        <v>53</v>
      </c>
      <c r="D1236" t="s">
        <v>53</v>
      </c>
      <c r="E1236" t="s">
        <v>53</v>
      </c>
    </row>
    <row r="1237" spans="1:5" x14ac:dyDescent="0.25">
      <c r="A1237" t="str">
        <f>"2025-02-21 11:59"</f>
        <v>2025-02-21 11:59</v>
      </c>
      <c r="B1237">
        <v>8.5920000000000005</v>
      </c>
      <c r="C1237" t="s">
        <v>53</v>
      </c>
      <c r="D1237" t="s">
        <v>53</v>
      </c>
      <c r="E1237" t="s">
        <v>53</v>
      </c>
    </row>
    <row r="1238" spans="1:5" x14ac:dyDescent="0.25">
      <c r="A1238" t="str">
        <f>"2025-02-21 12:59"</f>
        <v>2025-02-21 12:59</v>
      </c>
      <c r="B1238">
        <v>14.593999999999999</v>
      </c>
      <c r="C1238" t="s">
        <v>53</v>
      </c>
      <c r="D1238" t="s">
        <v>53</v>
      </c>
      <c r="E1238" t="s">
        <v>53</v>
      </c>
    </row>
    <row r="1239" spans="1:5" x14ac:dyDescent="0.25">
      <c r="A1239" t="str">
        <f>"2025-02-21 13:59"</f>
        <v>2025-02-21 13:59</v>
      </c>
      <c r="B1239">
        <v>16.385000000000002</v>
      </c>
      <c r="C1239" t="s">
        <v>53</v>
      </c>
      <c r="D1239" t="s">
        <v>53</v>
      </c>
      <c r="E1239" t="s">
        <v>53</v>
      </c>
    </row>
    <row r="1240" spans="1:5" x14ac:dyDescent="0.25">
      <c r="A1240" t="str">
        <f>"2025-02-21 14:59"</f>
        <v>2025-02-21 14:59</v>
      </c>
      <c r="B1240">
        <v>8.3439999999999994</v>
      </c>
      <c r="C1240" t="s">
        <v>53</v>
      </c>
      <c r="D1240" t="s">
        <v>53</v>
      </c>
      <c r="E1240" t="s">
        <v>53</v>
      </c>
    </row>
    <row r="1241" spans="1:5" x14ac:dyDescent="0.25">
      <c r="A1241" t="str">
        <f>"2025-02-21 15:59"</f>
        <v>2025-02-21 15:59</v>
      </c>
      <c r="B1241">
        <v>6.4470000000000001</v>
      </c>
      <c r="C1241" t="s">
        <v>53</v>
      </c>
      <c r="D1241" t="s">
        <v>53</v>
      </c>
      <c r="E1241" t="s">
        <v>53</v>
      </c>
    </row>
    <row r="1242" spans="1:5" x14ac:dyDescent="0.25">
      <c r="A1242" t="str">
        <f>"2025-02-21 16:59"</f>
        <v>2025-02-21 16:59</v>
      </c>
      <c r="B1242">
        <v>8.4450000000000003</v>
      </c>
      <c r="C1242" t="s">
        <v>53</v>
      </c>
      <c r="D1242" t="s">
        <v>53</v>
      </c>
      <c r="E1242" t="s">
        <v>53</v>
      </c>
    </row>
    <row r="1243" spans="1:5" x14ac:dyDescent="0.25">
      <c r="A1243" t="str">
        <f>"2025-02-21 17:59"</f>
        <v>2025-02-21 17:59</v>
      </c>
      <c r="B1243">
        <v>7.1040000000000001</v>
      </c>
      <c r="C1243" t="s">
        <v>53</v>
      </c>
      <c r="D1243" t="s">
        <v>53</v>
      </c>
      <c r="E1243" t="s">
        <v>53</v>
      </c>
    </row>
    <row r="1244" spans="1:5" x14ac:dyDescent="0.25">
      <c r="A1244" t="str">
        <f>"2025-02-21 18:59"</f>
        <v>2025-02-21 18:59</v>
      </c>
      <c r="B1244">
        <v>6.4260000000000002</v>
      </c>
      <c r="C1244" t="s">
        <v>53</v>
      </c>
      <c r="D1244" t="s">
        <v>53</v>
      </c>
      <c r="E1244" t="s">
        <v>53</v>
      </c>
    </row>
    <row r="1245" spans="1:5" x14ac:dyDescent="0.25">
      <c r="A1245" t="str">
        <f>"2025-02-21 19:59"</f>
        <v>2025-02-21 19:59</v>
      </c>
      <c r="B1245">
        <v>5.81</v>
      </c>
      <c r="C1245" t="s">
        <v>53</v>
      </c>
      <c r="D1245" t="s">
        <v>53</v>
      </c>
      <c r="E1245" t="s">
        <v>53</v>
      </c>
    </row>
    <row r="1246" spans="1:5" x14ac:dyDescent="0.25">
      <c r="A1246" t="str">
        <f>"2025-02-21 20:59"</f>
        <v>2025-02-21 20:59</v>
      </c>
      <c r="B1246">
        <v>5.4</v>
      </c>
      <c r="C1246" t="s">
        <v>53</v>
      </c>
      <c r="D1246" t="s">
        <v>53</v>
      </c>
      <c r="E1246" t="s">
        <v>53</v>
      </c>
    </row>
    <row r="1247" spans="1:5" x14ac:dyDescent="0.25">
      <c r="A1247" t="str">
        <f>"2025-02-21 21:59"</f>
        <v>2025-02-21 21:59</v>
      </c>
      <c r="B1247">
        <v>5.3789999999999996</v>
      </c>
      <c r="C1247" t="s">
        <v>53</v>
      </c>
      <c r="D1247" t="s">
        <v>53</v>
      </c>
      <c r="E1247" t="s">
        <v>53</v>
      </c>
    </row>
    <row r="1248" spans="1:5" x14ac:dyDescent="0.25">
      <c r="A1248" t="str">
        <f>"2025-02-21 22:59"</f>
        <v>2025-02-21 22:59</v>
      </c>
      <c r="B1248">
        <v>5.4290000000000003</v>
      </c>
      <c r="C1248" t="s">
        <v>53</v>
      </c>
      <c r="D1248" t="s">
        <v>53</v>
      </c>
      <c r="E1248" t="s">
        <v>53</v>
      </c>
    </row>
    <row r="1249" spans="1:5" x14ac:dyDescent="0.25">
      <c r="A1249" t="str">
        <f>"2025-02-21 23:59"</f>
        <v>2025-02-21 23:59</v>
      </c>
      <c r="B1249">
        <v>5.5259999999999998</v>
      </c>
      <c r="C1249" t="s">
        <v>53</v>
      </c>
      <c r="D1249" t="s">
        <v>53</v>
      </c>
      <c r="E1249" t="s">
        <v>53</v>
      </c>
    </row>
    <row r="1250" spans="1:5" x14ac:dyDescent="0.25">
      <c r="A1250" t="str">
        <f>"2025-02-22 00:59"</f>
        <v>2025-02-22 00:59</v>
      </c>
      <c r="B1250">
        <v>5.37</v>
      </c>
      <c r="C1250" t="s">
        <v>53</v>
      </c>
      <c r="D1250" t="s">
        <v>53</v>
      </c>
      <c r="E1250" t="s">
        <v>53</v>
      </c>
    </row>
    <row r="1251" spans="1:5" x14ac:dyDescent="0.25">
      <c r="A1251" t="str">
        <f>"2025-02-22 01:59"</f>
        <v>2025-02-22 01:59</v>
      </c>
      <c r="B1251">
        <v>5.327</v>
      </c>
      <c r="C1251" t="s">
        <v>53</v>
      </c>
      <c r="D1251" t="s">
        <v>53</v>
      </c>
      <c r="E1251" t="s">
        <v>53</v>
      </c>
    </row>
    <row r="1252" spans="1:5" x14ac:dyDescent="0.25">
      <c r="A1252" t="str">
        <f>"2025-02-22 02:59"</f>
        <v>2025-02-22 02:59</v>
      </c>
      <c r="B1252">
        <v>5.3049999999999997</v>
      </c>
      <c r="C1252" t="s">
        <v>53</v>
      </c>
      <c r="D1252" t="s">
        <v>53</v>
      </c>
      <c r="E1252" t="s">
        <v>53</v>
      </c>
    </row>
    <row r="1253" spans="1:5" x14ac:dyDescent="0.25">
      <c r="A1253" t="str">
        <f>"2025-02-22 03:59"</f>
        <v>2025-02-22 03:59</v>
      </c>
      <c r="B1253">
        <v>5.4450000000000003</v>
      </c>
      <c r="C1253" t="s">
        <v>53</v>
      </c>
      <c r="D1253" t="s">
        <v>53</v>
      </c>
      <c r="E1253" t="s">
        <v>53</v>
      </c>
    </row>
    <row r="1254" spans="1:5" x14ac:dyDescent="0.25">
      <c r="A1254" t="str">
        <f>"2025-02-22 04:59"</f>
        <v>2025-02-22 04:59</v>
      </c>
      <c r="B1254">
        <v>9.5969999999999995</v>
      </c>
      <c r="C1254" t="s">
        <v>53</v>
      </c>
      <c r="D1254" t="s">
        <v>53</v>
      </c>
      <c r="E1254" t="s">
        <v>53</v>
      </c>
    </row>
    <row r="1255" spans="1:5" x14ac:dyDescent="0.25">
      <c r="A1255" t="str">
        <f>"2025-02-22 05:59"</f>
        <v>2025-02-22 05:59</v>
      </c>
      <c r="B1255">
        <v>6.1120000000000001</v>
      </c>
      <c r="C1255" t="s">
        <v>53</v>
      </c>
      <c r="D1255" t="s">
        <v>53</v>
      </c>
      <c r="E1255" t="s">
        <v>53</v>
      </c>
    </row>
    <row r="1256" spans="1:5" x14ac:dyDescent="0.25">
      <c r="A1256" t="str">
        <f>"2025-02-22 06:59"</f>
        <v>2025-02-22 06:59</v>
      </c>
      <c r="B1256">
        <v>5.18</v>
      </c>
      <c r="C1256" t="s">
        <v>53</v>
      </c>
      <c r="D1256" t="s">
        <v>53</v>
      </c>
      <c r="E1256" t="s">
        <v>53</v>
      </c>
    </row>
    <row r="1257" spans="1:5" x14ac:dyDescent="0.25">
      <c r="A1257" t="str">
        <f>"2025-02-22 07:59"</f>
        <v>2025-02-22 07:59</v>
      </c>
      <c r="B1257">
        <v>4.165</v>
      </c>
      <c r="C1257" t="s">
        <v>53</v>
      </c>
      <c r="D1257" t="s">
        <v>53</v>
      </c>
      <c r="E1257" t="s">
        <v>53</v>
      </c>
    </row>
    <row r="1258" spans="1:5" x14ac:dyDescent="0.25">
      <c r="A1258" t="str">
        <f>"2025-02-22 08:59"</f>
        <v>2025-02-22 08:59</v>
      </c>
      <c r="B1258">
        <v>4.2649999999999997</v>
      </c>
      <c r="C1258" t="s">
        <v>53</v>
      </c>
      <c r="D1258" t="s">
        <v>53</v>
      </c>
      <c r="E1258" t="s">
        <v>53</v>
      </c>
    </row>
    <row r="1259" spans="1:5" x14ac:dyDescent="0.25">
      <c r="A1259" t="str">
        <f>"2025-02-22 09:59"</f>
        <v>2025-02-22 09:59</v>
      </c>
      <c r="B1259">
        <v>4.298</v>
      </c>
      <c r="C1259" t="s">
        <v>53</v>
      </c>
      <c r="D1259" t="s">
        <v>53</v>
      </c>
      <c r="E1259" t="s">
        <v>53</v>
      </c>
    </row>
    <row r="1260" spans="1:5" x14ac:dyDescent="0.25">
      <c r="A1260" t="str">
        <f>"2025-02-22 10:59"</f>
        <v>2025-02-22 10:59</v>
      </c>
      <c r="B1260">
        <v>4.1630000000000003</v>
      </c>
      <c r="C1260" t="s">
        <v>53</v>
      </c>
      <c r="D1260" t="s">
        <v>53</v>
      </c>
      <c r="E1260" t="s">
        <v>53</v>
      </c>
    </row>
    <row r="1261" spans="1:5" x14ac:dyDescent="0.25">
      <c r="A1261" t="str">
        <f>"2025-02-22 11:59"</f>
        <v>2025-02-22 11:59</v>
      </c>
      <c r="B1261">
        <v>4.2279999999999998</v>
      </c>
      <c r="C1261" t="s">
        <v>53</v>
      </c>
      <c r="D1261" t="s">
        <v>53</v>
      </c>
      <c r="E1261" t="s">
        <v>53</v>
      </c>
    </row>
    <row r="1262" spans="1:5" x14ac:dyDescent="0.25">
      <c r="A1262" t="str">
        <f>"2025-02-22 12:59"</f>
        <v>2025-02-22 12:59</v>
      </c>
      <c r="B1262">
        <v>4.1710000000000003</v>
      </c>
      <c r="C1262" t="s">
        <v>53</v>
      </c>
      <c r="D1262" t="s">
        <v>53</v>
      </c>
      <c r="E1262" t="s">
        <v>53</v>
      </c>
    </row>
    <row r="1263" spans="1:5" x14ac:dyDescent="0.25">
      <c r="A1263" t="str">
        <f>"2025-02-22 13:59"</f>
        <v>2025-02-22 13:59</v>
      </c>
      <c r="B1263">
        <v>4.3209999999999997</v>
      </c>
      <c r="C1263" t="s">
        <v>53</v>
      </c>
      <c r="D1263" t="s">
        <v>53</v>
      </c>
      <c r="E1263" t="s">
        <v>53</v>
      </c>
    </row>
    <row r="1264" spans="1:5" x14ac:dyDescent="0.25">
      <c r="A1264" t="str">
        <f>"2025-02-22 14:59"</f>
        <v>2025-02-22 14:59</v>
      </c>
      <c r="B1264">
        <v>4.2300000000000004</v>
      </c>
      <c r="C1264" t="s">
        <v>53</v>
      </c>
      <c r="D1264" t="s">
        <v>53</v>
      </c>
      <c r="E1264" t="s">
        <v>53</v>
      </c>
    </row>
    <row r="1265" spans="1:5" x14ac:dyDescent="0.25">
      <c r="A1265" t="str">
        <f>"2025-02-22 15:59"</f>
        <v>2025-02-22 15:59</v>
      </c>
      <c r="B1265">
        <v>4.2469999999999999</v>
      </c>
      <c r="C1265" t="s">
        <v>53</v>
      </c>
      <c r="D1265" t="s">
        <v>53</v>
      </c>
      <c r="E1265" t="s">
        <v>53</v>
      </c>
    </row>
    <row r="1266" spans="1:5" x14ac:dyDescent="0.25">
      <c r="A1266" t="str">
        <f>"2025-02-22 16:59"</f>
        <v>2025-02-22 16:59</v>
      </c>
      <c r="B1266">
        <v>4.2069999999999999</v>
      </c>
      <c r="C1266" t="s">
        <v>53</v>
      </c>
      <c r="D1266" t="s">
        <v>53</v>
      </c>
      <c r="E1266" t="s">
        <v>53</v>
      </c>
    </row>
    <row r="1267" spans="1:5" x14ac:dyDescent="0.25">
      <c r="A1267" t="str">
        <f>"2025-02-22 17:59"</f>
        <v>2025-02-22 17:59</v>
      </c>
      <c r="B1267">
        <v>5.2249999999999996</v>
      </c>
      <c r="C1267" t="s">
        <v>53</v>
      </c>
      <c r="D1267" t="s">
        <v>53</v>
      </c>
      <c r="E1267" t="s">
        <v>53</v>
      </c>
    </row>
    <row r="1268" spans="1:5" x14ac:dyDescent="0.25">
      <c r="A1268" t="str">
        <f>"2025-02-22 18:59"</f>
        <v>2025-02-22 18:59</v>
      </c>
      <c r="B1268">
        <v>5.532</v>
      </c>
      <c r="C1268" t="s">
        <v>53</v>
      </c>
      <c r="D1268" t="s">
        <v>53</v>
      </c>
      <c r="E1268" t="s">
        <v>53</v>
      </c>
    </row>
    <row r="1269" spans="1:5" x14ac:dyDescent="0.25">
      <c r="A1269" t="str">
        <f>"2025-02-22 19:59"</f>
        <v>2025-02-22 19:59</v>
      </c>
      <c r="B1269">
        <v>5.4930000000000003</v>
      </c>
      <c r="C1269" t="s">
        <v>53</v>
      </c>
      <c r="D1269" t="s">
        <v>53</v>
      </c>
      <c r="E1269" t="s">
        <v>53</v>
      </c>
    </row>
    <row r="1270" spans="1:5" x14ac:dyDescent="0.25">
      <c r="A1270" t="str">
        <f>"2025-02-22 20:59"</f>
        <v>2025-02-22 20:59</v>
      </c>
      <c r="B1270">
        <v>5.476</v>
      </c>
      <c r="C1270" t="s">
        <v>53</v>
      </c>
      <c r="D1270" t="s">
        <v>53</v>
      </c>
      <c r="E1270" t="s">
        <v>53</v>
      </c>
    </row>
    <row r="1271" spans="1:5" x14ac:dyDescent="0.25">
      <c r="A1271" t="str">
        <f>"2025-02-22 21:59"</f>
        <v>2025-02-22 21:59</v>
      </c>
      <c r="B1271">
        <v>5.5019999999999998</v>
      </c>
      <c r="C1271" t="s">
        <v>53</v>
      </c>
      <c r="D1271" t="s">
        <v>53</v>
      </c>
      <c r="E1271" t="s">
        <v>53</v>
      </c>
    </row>
    <row r="1272" spans="1:5" x14ac:dyDescent="0.25">
      <c r="A1272" t="str">
        <f>"2025-02-22 22:59"</f>
        <v>2025-02-22 22:59</v>
      </c>
      <c r="B1272">
        <v>5.3819999999999997</v>
      </c>
      <c r="C1272" t="s">
        <v>53</v>
      </c>
      <c r="D1272" t="s">
        <v>53</v>
      </c>
      <c r="E1272" t="s">
        <v>53</v>
      </c>
    </row>
    <row r="1273" spans="1:5" x14ac:dyDescent="0.25">
      <c r="A1273" t="str">
        <f>"2025-02-22 23:59"</f>
        <v>2025-02-22 23:59</v>
      </c>
      <c r="B1273">
        <v>5.476</v>
      </c>
      <c r="C1273" t="s">
        <v>53</v>
      </c>
      <c r="D1273" t="s">
        <v>53</v>
      </c>
      <c r="E1273" t="s">
        <v>53</v>
      </c>
    </row>
    <row r="1274" spans="1:5" x14ac:dyDescent="0.25">
      <c r="A1274" t="str">
        <f>"2025-02-23 00:59"</f>
        <v>2025-02-23 00:59</v>
      </c>
      <c r="B1274">
        <v>5.4470000000000001</v>
      </c>
      <c r="C1274" t="s">
        <v>53</v>
      </c>
      <c r="D1274" t="s">
        <v>53</v>
      </c>
      <c r="E1274" t="s">
        <v>53</v>
      </c>
    </row>
    <row r="1275" spans="1:5" x14ac:dyDescent="0.25">
      <c r="A1275" t="str">
        <f>"2025-02-23 01:59"</f>
        <v>2025-02-23 01:59</v>
      </c>
      <c r="B1275">
        <v>5.3860000000000001</v>
      </c>
      <c r="C1275" t="s">
        <v>53</v>
      </c>
      <c r="D1275" t="s">
        <v>53</v>
      </c>
      <c r="E1275" t="s">
        <v>53</v>
      </c>
    </row>
    <row r="1276" spans="1:5" x14ac:dyDescent="0.25">
      <c r="A1276" t="str">
        <f>"2025-02-23 02:59"</f>
        <v>2025-02-23 02:59</v>
      </c>
      <c r="B1276">
        <v>5.383</v>
      </c>
      <c r="C1276" t="s">
        <v>53</v>
      </c>
      <c r="D1276" t="s">
        <v>53</v>
      </c>
      <c r="E1276" t="s">
        <v>53</v>
      </c>
    </row>
    <row r="1277" spans="1:5" x14ac:dyDescent="0.25">
      <c r="A1277" t="str">
        <f>"2025-02-23 03:59"</f>
        <v>2025-02-23 03:59</v>
      </c>
      <c r="B1277">
        <v>5.492</v>
      </c>
      <c r="C1277" t="s">
        <v>53</v>
      </c>
      <c r="D1277" t="s">
        <v>53</v>
      </c>
      <c r="E1277" t="s">
        <v>53</v>
      </c>
    </row>
    <row r="1278" spans="1:5" x14ac:dyDescent="0.25">
      <c r="A1278" t="str">
        <f>"2025-02-23 04:59"</f>
        <v>2025-02-23 04:59</v>
      </c>
      <c r="B1278">
        <v>9.6880000000000006</v>
      </c>
      <c r="C1278" t="s">
        <v>53</v>
      </c>
      <c r="D1278" t="s">
        <v>53</v>
      </c>
      <c r="E1278" t="s">
        <v>53</v>
      </c>
    </row>
    <row r="1279" spans="1:5" x14ac:dyDescent="0.25">
      <c r="A1279" t="str">
        <f>"2025-02-23 05:59"</f>
        <v>2025-02-23 05:59</v>
      </c>
      <c r="B1279">
        <v>7.0650000000000004</v>
      </c>
      <c r="C1279" t="s">
        <v>53</v>
      </c>
      <c r="D1279" t="s">
        <v>53</v>
      </c>
      <c r="E1279" t="s">
        <v>53</v>
      </c>
    </row>
    <row r="1280" spans="1:5" x14ac:dyDescent="0.25">
      <c r="A1280" t="str">
        <f>"2025-02-23 06:59"</f>
        <v>2025-02-23 06:59</v>
      </c>
      <c r="B1280">
        <v>5.234</v>
      </c>
      <c r="C1280" t="s">
        <v>53</v>
      </c>
      <c r="D1280" t="s">
        <v>53</v>
      </c>
      <c r="E1280" t="s">
        <v>53</v>
      </c>
    </row>
    <row r="1281" spans="1:5" x14ac:dyDescent="0.25">
      <c r="A1281" t="str">
        <f>"2025-02-23 07:59"</f>
        <v>2025-02-23 07:59</v>
      </c>
      <c r="B1281">
        <v>4.1379999999999999</v>
      </c>
      <c r="C1281" t="s">
        <v>53</v>
      </c>
      <c r="D1281" t="s">
        <v>53</v>
      </c>
      <c r="E1281" t="s">
        <v>53</v>
      </c>
    </row>
    <row r="1282" spans="1:5" x14ac:dyDescent="0.25">
      <c r="A1282" t="str">
        <f>"2025-02-23 08:59"</f>
        <v>2025-02-23 08:59</v>
      </c>
      <c r="B1282">
        <v>4.3209999999999997</v>
      </c>
      <c r="C1282" t="s">
        <v>53</v>
      </c>
      <c r="D1282" t="s">
        <v>53</v>
      </c>
      <c r="E1282" t="s">
        <v>53</v>
      </c>
    </row>
    <row r="1283" spans="1:5" x14ac:dyDescent="0.25">
      <c r="A1283" t="str">
        <f>"2025-02-23 09:59"</f>
        <v>2025-02-23 09:59</v>
      </c>
      <c r="B1283">
        <v>4.3070000000000004</v>
      </c>
      <c r="C1283" t="s">
        <v>53</v>
      </c>
      <c r="D1283" t="s">
        <v>53</v>
      </c>
      <c r="E1283" t="s">
        <v>53</v>
      </c>
    </row>
    <row r="1284" spans="1:5" x14ac:dyDescent="0.25">
      <c r="A1284" t="str">
        <f>"2025-02-23 10:59"</f>
        <v>2025-02-23 10:59</v>
      </c>
      <c r="B1284">
        <v>4.1619999999999999</v>
      </c>
      <c r="C1284" t="s">
        <v>53</v>
      </c>
      <c r="D1284" t="s">
        <v>53</v>
      </c>
      <c r="E1284" t="s">
        <v>53</v>
      </c>
    </row>
    <row r="1285" spans="1:5" x14ac:dyDescent="0.25">
      <c r="A1285" t="str">
        <f>"2025-02-23 11:59"</f>
        <v>2025-02-23 11:59</v>
      </c>
      <c r="B1285">
        <v>4.2489999999999997</v>
      </c>
      <c r="C1285" t="s">
        <v>53</v>
      </c>
      <c r="D1285" t="s">
        <v>53</v>
      </c>
      <c r="E1285" t="s">
        <v>53</v>
      </c>
    </row>
    <row r="1286" spans="1:5" x14ac:dyDescent="0.25">
      <c r="A1286" t="str">
        <f>"2025-02-23 12:59"</f>
        <v>2025-02-23 12:59</v>
      </c>
      <c r="B1286">
        <v>4.2960000000000003</v>
      </c>
      <c r="C1286" t="s">
        <v>53</v>
      </c>
      <c r="D1286" t="s">
        <v>53</v>
      </c>
      <c r="E1286" t="s">
        <v>53</v>
      </c>
    </row>
    <row r="1287" spans="1:5" x14ac:dyDescent="0.25">
      <c r="A1287" t="str">
        <f>"2025-02-23 13:59"</f>
        <v>2025-02-23 13:59</v>
      </c>
      <c r="B1287">
        <v>4.2629999999999999</v>
      </c>
      <c r="C1287" t="s">
        <v>53</v>
      </c>
      <c r="D1287" t="s">
        <v>53</v>
      </c>
      <c r="E1287" t="s">
        <v>53</v>
      </c>
    </row>
    <row r="1288" spans="1:5" x14ac:dyDescent="0.25">
      <c r="A1288" t="str">
        <f>"2025-02-23 14:59"</f>
        <v>2025-02-23 14:59</v>
      </c>
      <c r="B1288">
        <v>4.17</v>
      </c>
      <c r="C1288" t="s">
        <v>53</v>
      </c>
      <c r="D1288" t="s">
        <v>53</v>
      </c>
      <c r="E1288" t="s">
        <v>53</v>
      </c>
    </row>
    <row r="1289" spans="1:5" x14ac:dyDescent="0.25">
      <c r="A1289" t="str">
        <f>"2025-02-23 15:59"</f>
        <v>2025-02-23 15:59</v>
      </c>
      <c r="B1289">
        <v>4.2930000000000001</v>
      </c>
      <c r="C1289" t="s">
        <v>53</v>
      </c>
      <c r="D1289" t="s">
        <v>53</v>
      </c>
      <c r="E1289" t="s">
        <v>53</v>
      </c>
    </row>
    <row r="1290" spans="1:5" x14ac:dyDescent="0.25">
      <c r="A1290" t="str">
        <f>"2025-02-23 16:59"</f>
        <v>2025-02-23 16:59</v>
      </c>
      <c r="B1290">
        <v>4.3250000000000002</v>
      </c>
      <c r="C1290" t="s">
        <v>53</v>
      </c>
      <c r="D1290" t="s">
        <v>53</v>
      </c>
      <c r="E1290" t="s">
        <v>53</v>
      </c>
    </row>
    <row r="1291" spans="1:5" x14ac:dyDescent="0.25">
      <c r="A1291" t="str">
        <f>"2025-02-23 17:59"</f>
        <v>2025-02-23 17:59</v>
      </c>
      <c r="B1291">
        <v>5.3220000000000001</v>
      </c>
      <c r="C1291" t="s">
        <v>53</v>
      </c>
      <c r="D1291" t="s">
        <v>53</v>
      </c>
      <c r="E1291" t="s">
        <v>53</v>
      </c>
    </row>
    <row r="1292" spans="1:5" x14ac:dyDescent="0.25">
      <c r="A1292" t="str">
        <f>"2025-02-23 18:59"</f>
        <v>2025-02-23 18:59</v>
      </c>
      <c r="B1292">
        <v>5.4909999999999997</v>
      </c>
      <c r="C1292" t="s">
        <v>53</v>
      </c>
      <c r="D1292" t="s">
        <v>53</v>
      </c>
      <c r="E1292" t="s">
        <v>53</v>
      </c>
    </row>
    <row r="1293" spans="1:5" x14ac:dyDescent="0.25">
      <c r="A1293" t="str">
        <f>"2025-02-23 19:59"</f>
        <v>2025-02-23 19:59</v>
      </c>
      <c r="B1293">
        <v>5.4160000000000004</v>
      </c>
      <c r="C1293" t="s">
        <v>53</v>
      </c>
      <c r="D1293" t="s">
        <v>53</v>
      </c>
      <c r="E1293" t="s">
        <v>53</v>
      </c>
    </row>
    <row r="1294" spans="1:5" x14ac:dyDescent="0.25">
      <c r="A1294" t="str">
        <f>"2025-02-23 20:59"</f>
        <v>2025-02-23 20:59</v>
      </c>
      <c r="B1294">
        <v>5.6719999999999997</v>
      </c>
      <c r="C1294" t="s">
        <v>53</v>
      </c>
      <c r="D1294" t="s">
        <v>53</v>
      </c>
      <c r="E1294" t="s">
        <v>53</v>
      </c>
    </row>
    <row r="1295" spans="1:5" x14ac:dyDescent="0.25">
      <c r="A1295" t="str">
        <f>"2025-02-23 21:59"</f>
        <v>2025-02-23 21:59</v>
      </c>
      <c r="B1295">
        <v>5.4420000000000002</v>
      </c>
      <c r="C1295" t="s">
        <v>53</v>
      </c>
      <c r="D1295" t="s">
        <v>53</v>
      </c>
      <c r="E1295" t="s">
        <v>53</v>
      </c>
    </row>
    <row r="1296" spans="1:5" x14ac:dyDescent="0.25">
      <c r="A1296" t="str">
        <f>"2025-02-23 22:59"</f>
        <v>2025-02-23 22:59</v>
      </c>
      <c r="B1296">
        <v>5.4249999999999998</v>
      </c>
      <c r="C1296" t="s">
        <v>53</v>
      </c>
      <c r="D1296" t="s">
        <v>53</v>
      </c>
      <c r="E1296" t="s">
        <v>53</v>
      </c>
    </row>
    <row r="1297" spans="1:5" x14ac:dyDescent="0.25">
      <c r="A1297" t="str">
        <f>"2025-02-23 23:59"</f>
        <v>2025-02-23 23:59</v>
      </c>
      <c r="B1297">
        <v>5.5359999999999996</v>
      </c>
      <c r="C1297" t="s">
        <v>53</v>
      </c>
      <c r="D1297" t="s">
        <v>53</v>
      </c>
      <c r="E1297" t="s">
        <v>53</v>
      </c>
    </row>
    <row r="1298" spans="1:5" x14ac:dyDescent="0.25">
      <c r="A1298" t="str">
        <f>"2025-02-24 00:59"</f>
        <v>2025-02-24 00:59</v>
      </c>
      <c r="B1298">
        <v>5.4550000000000001</v>
      </c>
      <c r="C1298" t="s">
        <v>53</v>
      </c>
      <c r="D1298" t="s">
        <v>53</v>
      </c>
      <c r="E1298" t="s">
        <v>53</v>
      </c>
    </row>
    <row r="1299" spans="1:5" x14ac:dyDescent="0.25">
      <c r="A1299" t="str">
        <f>"2025-02-24 01:59"</f>
        <v>2025-02-24 01:59</v>
      </c>
      <c r="B1299">
        <v>5.4829999999999997</v>
      </c>
      <c r="C1299" t="s">
        <v>53</v>
      </c>
      <c r="D1299" t="s">
        <v>53</v>
      </c>
      <c r="E1299" t="s">
        <v>53</v>
      </c>
    </row>
    <row r="1300" spans="1:5" x14ac:dyDescent="0.25">
      <c r="A1300" t="str">
        <f>"2025-02-24 02:59"</f>
        <v>2025-02-24 02:59</v>
      </c>
      <c r="B1300">
        <v>5.8170000000000002</v>
      </c>
      <c r="C1300" t="s">
        <v>53</v>
      </c>
      <c r="D1300" t="s">
        <v>53</v>
      </c>
      <c r="E1300" t="s">
        <v>53</v>
      </c>
    </row>
    <row r="1301" spans="1:5" x14ac:dyDescent="0.25">
      <c r="A1301" t="str">
        <f>"2025-02-24 03:59"</f>
        <v>2025-02-24 03:59</v>
      </c>
      <c r="B1301">
        <v>6.194</v>
      </c>
      <c r="C1301" t="s">
        <v>53</v>
      </c>
      <c r="D1301" t="s">
        <v>53</v>
      </c>
      <c r="E1301" t="s">
        <v>53</v>
      </c>
    </row>
    <row r="1302" spans="1:5" x14ac:dyDescent="0.25">
      <c r="A1302" t="str">
        <f>"2025-02-24 04:59"</f>
        <v>2025-02-24 04:59</v>
      </c>
      <c r="B1302">
        <v>9.7360000000000007</v>
      </c>
      <c r="C1302" t="s">
        <v>53</v>
      </c>
      <c r="D1302" t="s">
        <v>53</v>
      </c>
      <c r="E1302" t="s">
        <v>53</v>
      </c>
    </row>
    <row r="1303" spans="1:5" x14ac:dyDescent="0.25">
      <c r="A1303" t="str">
        <f>"2025-02-24 05:59"</f>
        <v>2025-02-24 05:59</v>
      </c>
      <c r="B1303">
        <v>6.641</v>
      </c>
      <c r="C1303" t="s">
        <v>53</v>
      </c>
      <c r="D1303" t="s">
        <v>53</v>
      </c>
      <c r="E1303" t="s">
        <v>53</v>
      </c>
    </row>
    <row r="1304" spans="1:5" x14ac:dyDescent="0.25">
      <c r="A1304" t="str">
        <f>"2025-02-24 06:59"</f>
        <v>2025-02-24 06:59</v>
      </c>
      <c r="B1304">
        <v>24.661999999999999</v>
      </c>
      <c r="C1304" t="s">
        <v>53</v>
      </c>
      <c r="D1304" t="s">
        <v>53</v>
      </c>
      <c r="E1304" t="s">
        <v>53</v>
      </c>
    </row>
    <row r="1305" spans="1:5" x14ac:dyDescent="0.25">
      <c r="A1305" t="str">
        <f>"2025-02-24 07:59"</f>
        <v>2025-02-24 07:59</v>
      </c>
      <c r="B1305">
        <v>21.635999999999999</v>
      </c>
      <c r="C1305" t="s">
        <v>53</v>
      </c>
      <c r="D1305" t="s">
        <v>53</v>
      </c>
      <c r="E1305" t="s">
        <v>53</v>
      </c>
    </row>
    <row r="1306" spans="1:5" x14ac:dyDescent="0.25">
      <c r="A1306" t="str">
        <f>"2025-02-24 08:59"</f>
        <v>2025-02-24 08:59</v>
      </c>
      <c r="B1306">
        <v>20.175999999999998</v>
      </c>
      <c r="C1306" t="s">
        <v>53</v>
      </c>
      <c r="D1306" t="s">
        <v>53</v>
      </c>
      <c r="E1306" t="s">
        <v>53</v>
      </c>
    </row>
    <row r="1307" spans="1:5" x14ac:dyDescent="0.25">
      <c r="A1307" t="str">
        <f>"2025-02-24 09:59"</f>
        <v>2025-02-24 09:59</v>
      </c>
      <c r="B1307">
        <v>22.585000000000001</v>
      </c>
      <c r="C1307" t="s">
        <v>53</v>
      </c>
      <c r="D1307" t="s">
        <v>53</v>
      </c>
      <c r="E1307" t="s">
        <v>53</v>
      </c>
    </row>
    <row r="1308" spans="1:5" x14ac:dyDescent="0.25">
      <c r="A1308" t="str">
        <f>"2025-02-24 10:59"</f>
        <v>2025-02-24 10:59</v>
      </c>
      <c r="B1308">
        <v>21.542000000000002</v>
      </c>
      <c r="C1308" t="s">
        <v>53</v>
      </c>
      <c r="D1308" t="s">
        <v>53</v>
      </c>
      <c r="E1308" t="s">
        <v>53</v>
      </c>
    </row>
    <row r="1309" spans="1:5" x14ac:dyDescent="0.25">
      <c r="A1309" t="str">
        <f>"2025-02-24 11:59"</f>
        <v>2025-02-24 11:59</v>
      </c>
      <c r="B1309">
        <v>11.904</v>
      </c>
      <c r="C1309" t="s">
        <v>53</v>
      </c>
      <c r="D1309" t="s">
        <v>53</v>
      </c>
      <c r="E1309" t="s">
        <v>53</v>
      </c>
    </row>
    <row r="1310" spans="1:5" x14ac:dyDescent="0.25">
      <c r="A1310" t="str">
        <f>"2025-02-24 12:59"</f>
        <v>2025-02-24 12:59</v>
      </c>
      <c r="B1310">
        <v>11.291</v>
      </c>
      <c r="C1310" t="s">
        <v>53</v>
      </c>
      <c r="D1310" t="s">
        <v>53</v>
      </c>
      <c r="E1310" t="s">
        <v>53</v>
      </c>
    </row>
    <row r="1311" spans="1:5" x14ac:dyDescent="0.25">
      <c r="A1311" t="str">
        <f>"2025-02-24 13:59"</f>
        <v>2025-02-24 13:59</v>
      </c>
      <c r="B1311">
        <v>17.782</v>
      </c>
      <c r="C1311" t="s">
        <v>53</v>
      </c>
      <c r="D1311" t="s">
        <v>53</v>
      </c>
      <c r="E1311" t="s">
        <v>53</v>
      </c>
    </row>
    <row r="1312" spans="1:5" x14ac:dyDescent="0.25">
      <c r="A1312" t="str">
        <f>"2025-02-24 14:59"</f>
        <v>2025-02-24 14:59</v>
      </c>
      <c r="B1312">
        <v>8.4250000000000007</v>
      </c>
      <c r="C1312" t="s">
        <v>53</v>
      </c>
      <c r="D1312" t="s">
        <v>53</v>
      </c>
      <c r="E1312" t="s">
        <v>53</v>
      </c>
    </row>
    <row r="1313" spans="1:5" x14ac:dyDescent="0.25">
      <c r="A1313" t="str">
        <f>"2025-02-24 15:59"</f>
        <v>2025-02-24 15:59</v>
      </c>
      <c r="B1313">
        <v>6.5309999999999997</v>
      </c>
      <c r="C1313" t="s">
        <v>53</v>
      </c>
      <c r="D1313" t="s">
        <v>53</v>
      </c>
      <c r="E1313" t="s">
        <v>53</v>
      </c>
    </row>
    <row r="1314" spans="1:5" x14ac:dyDescent="0.25">
      <c r="A1314" t="str">
        <f>"2025-02-24 16:59"</f>
        <v>2025-02-24 16:59</v>
      </c>
      <c r="B1314">
        <v>9.5180000000000007</v>
      </c>
      <c r="C1314" t="s">
        <v>53</v>
      </c>
      <c r="D1314" t="s">
        <v>53</v>
      </c>
      <c r="E1314" t="s">
        <v>53</v>
      </c>
    </row>
    <row r="1315" spans="1:5" x14ac:dyDescent="0.25">
      <c r="A1315" t="str">
        <f>"2025-02-24 17:59"</f>
        <v>2025-02-24 17:59</v>
      </c>
      <c r="B1315">
        <v>8.61</v>
      </c>
      <c r="C1315" t="s">
        <v>53</v>
      </c>
      <c r="D1315" t="s">
        <v>53</v>
      </c>
      <c r="E1315" t="s">
        <v>53</v>
      </c>
    </row>
    <row r="1316" spans="1:5" x14ac:dyDescent="0.25">
      <c r="A1316" t="str">
        <f>"2025-02-24 18:59"</f>
        <v>2025-02-24 18:59</v>
      </c>
      <c r="B1316">
        <v>6.5549999999999997</v>
      </c>
      <c r="C1316" t="s">
        <v>53</v>
      </c>
      <c r="D1316" t="s">
        <v>53</v>
      </c>
      <c r="E1316" t="s">
        <v>53</v>
      </c>
    </row>
    <row r="1317" spans="1:5" x14ac:dyDescent="0.25">
      <c r="A1317" t="str">
        <f>"2025-02-24 19:59"</f>
        <v>2025-02-24 19:59</v>
      </c>
      <c r="B1317">
        <v>5.7350000000000003</v>
      </c>
      <c r="C1317" t="s">
        <v>53</v>
      </c>
      <c r="D1317" t="s">
        <v>53</v>
      </c>
      <c r="E1317" t="s">
        <v>53</v>
      </c>
    </row>
    <row r="1318" spans="1:5" x14ac:dyDescent="0.25">
      <c r="A1318" t="str">
        <f>"2025-02-24 20:59"</f>
        <v>2025-02-24 20:59</v>
      </c>
      <c r="B1318">
        <v>5.5810000000000004</v>
      </c>
      <c r="C1318" t="s">
        <v>53</v>
      </c>
      <c r="D1318" t="s">
        <v>53</v>
      </c>
      <c r="E1318" t="s">
        <v>53</v>
      </c>
    </row>
    <row r="1319" spans="1:5" x14ac:dyDescent="0.25">
      <c r="A1319" t="str">
        <f>"2025-02-24 21:59"</f>
        <v>2025-02-24 21:59</v>
      </c>
      <c r="B1319">
        <v>5.5750000000000002</v>
      </c>
      <c r="C1319" t="s">
        <v>53</v>
      </c>
      <c r="D1319" t="s">
        <v>53</v>
      </c>
      <c r="E1319" t="s">
        <v>53</v>
      </c>
    </row>
    <row r="1320" spans="1:5" x14ac:dyDescent="0.25">
      <c r="A1320" t="str">
        <f>"2025-02-24 22:59"</f>
        <v>2025-02-24 22:59</v>
      </c>
      <c r="B1320">
        <v>5.6619999999999999</v>
      </c>
      <c r="C1320" t="s">
        <v>53</v>
      </c>
      <c r="D1320" t="s">
        <v>53</v>
      </c>
      <c r="E1320" t="s">
        <v>53</v>
      </c>
    </row>
    <row r="1321" spans="1:5" x14ac:dyDescent="0.25">
      <c r="A1321" t="str">
        <f>"2025-02-24 23:59"</f>
        <v>2025-02-24 23:59</v>
      </c>
      <c r="B1321">
        <v>5.45</v>
      </c>
      <c r="C1321" t="s">
        <v>53</v>
      </c>
      <c r="D1321" t="s">
        <v>53</v>
      </c>
      <c r="E1321" t="s">
        <v>53</v>
      </c>
    </row>
    <row r="1322" spans="1:5" x14ac:dyDescent="0.25">
      <c r="A1322" t="str">
        <f>"2025-02-25 00:59"</f>
        <v>2025-02-25 00:59</v>
      </c>
      <c r="B1322">
        <v>5.6749999999999998</v>
      </c>
      <c r="C1322" t="s">
        <v>53</v>
      </c>
      <c r="D1322" t="s">
        <v>53</v>
      </c>
      <c r="E1322" t="s">
        <v>53</v>
      </c>
    </row>
    <row r="1323" spans="1:5" x14ac:dyDescent="0.25">
      <c r="A1323" t="str">
        <f>"2025-02-25 01:59"</f>
        <v>2025-02-25 01:59</v>
      </c>
      <c r="B1323">
        <v>5.4829999999999997</v>
      </c>
      <c r="C1323" t="s">
        <v>53</v>
      </c>
      <c r="D1323" t="s">
        <v>53</v>
      </c>
      <c r="E1323" t="s">
        <v>53</v>
      </c>
    </row>
    <row r="1324" spans="1:5" x14ac:dyDescent="0.25">
      <c r="A1324" t="str">
        <f>"2025-02-25 02:59"</f>
        <v>2025-02-25 02:59</v>
      </c>
      <c r="B1324">
        <v>5.4580000000000002</v>
      </c>
      <c r="C1324" t="s">
        <v>53</v>
      </c>
      <c r="D1324" t="s">
        <v>53</v>
      </c>
      <c r="E1324" t="s">
        <v>53</v>
      </c>
    </row>
    <row r="1325" spans="1:5" x14ac:dyDescent="0.25">
      <c r="A1325" t="str">
        <f>"2025-02-25 03:59"</f>
        <v>2025-02-25 03:59</v>
      </c>
      <c r="B1325">
        <v>5.883</v>
      </c>
      <c r="C1325" t="s">
        <v>53</v>
      </c>
      <c r="D1325" t="s">
        <v>53</v>
      </c>
      <c r="E1325" t="s">
        <v>53</v>
      </c>
    </row>
    <row r="1326" spans="1:5" x14ac:dyDescent="0.25">
      <c r="A1326" t="str">
        <f>"2025-02-25 04:59"</f>
        <v>2025-02-25 04:59</v>
      </c>
      <c r="B1326">
        <v>9.6760000000000002</v>
      </c>
      <c r="C1326" t="s">
        <v>53</v>
      </c>
      <c r="D1326" t="s">
        <v>53</v>
      </c>
      <c r="E1326" t="s">
        <v>53</v>
      </c>
    </row>
    <row r="1327" spans="1:5" x14ac:dyDescent="0.25">
      <c r="A1327" t="str">
        <f>"2025-02-25 05:59"</f>
        <v>2025-02-25 05:59</v>
      </c>
      <c r="B1327">
        <v>6.74</v>
      </c>
      <c r="C1327" t="s">
        <v>53</v>
      </c>
      <c r="D1327" t="s">
        <v>53</v>
      </c>
      <c r="E1327" t="s">
        <v>53</v>
      </c>
    </row>
    <row r="1328" spans="1:5" x14ac:dyDescent="0.25">
      <c r="A1328" t="str">
        <f>"2025-02-25 06:59"</f>
        <v>2025-02-25 06:59</v>
      </c>
      <c r="B1328">
        <v>20.901</v>
      </c>
      <c r="C1328" t="s">
        <v>53</v>
      </c>
      <c r="D1328" t="s">
        <v>53</v>
      </c>
      <c r="E1328" t="s">
        <v>53</v>
      </c>
    </row>
    <row r="1329" spans="1:5" x14ac:dyDescent="0.25">
      <c r="A1329" t="str">
        <f>"2025-02-25 07:59"</f>
        <v>2025-02-25 07:59</v>
      </c>
      <c r="B1329">
        <v>13.911</v>
      </c>
      <c r="C1329" t="s">
        <v>53</v>
      </c>
      <c r="D1329" t="s">
        <v>53</v>
      </c>
      <c r="E1329" t="s">
        <v>53</v>
      </c>
    </row>
    <row r="1330" spans="1:5" x14ac:dyDescent="0.25">
      <c r="A1330" t="str">
        <f>"2025-02-25 08:59"</f>
        <v>2025-02-25 08:59</v>
      </c>
      <c r="B1330">
        <v>19.274000000000001</v>
      </c>
      <c r="C1330" t="s">
        <v>53</v>
      </c>
      <c r="D1330" t="s">
        <v>53</v>
      </c>
      <c r="E1330" t="s">
        <v>53</v>
      </c>
    </row>
    <row r="1331" spans="1:5" x14ac:dyDescent="0.25">
      <c r="A1331" t="str">
        <f>"2025-02-25 09:59"</f>
        <v>2025-02-25 09:59</v>
      </c>
      <c r="B1331">
        <v>20.163</v>
      </c>
      <c r="C1331" t="s">
        <v>53</v>
      </c>
      <c r="D1331" t="s">
        <v>53</v>
      </c>
      <c r="E1331" t="s">
        <v>53</v>
      </c>
    </row>
    <row r="1332" spans="1:5" x14ac:dyDescent="0.25">
      <c r="A1332" t="str">
        <f>"2025-02-25 10:59"</f>
        <v>2025-02-25 10:59</v>
      </c>
      <c r="B1332">
        <v>15.996</v>
      </c>
      <c r="C1332" t="s">
        <v>53</v>
      </c>
      <c r="D1332" t="s">
        <v>53</v>
      </c>
      <c r="E1332" t="s">
        <v>53</v>
      </c>
    </row>
    <row r="1333" spans="1:5" x14ac:dyDescent="0.25">
      <c r="A1333" t="str">
        <f>"2025-02-25 11:59"</f>
        <v>2025-02-25 11:59</v>
      </c>
      <c r="B1333">
        <v>10.766</v>
      </c>
      <c r="C1333" t="s">
        <v>53</v>
      </c>
      <c r="D1333" t="s">
        <v>53</v>
      </c>
      <c r="E1333" t="s">
        <v>53</v>
      </c>
    </row>
    <row r="1334" spans="1:5" x14ac:dyDescent="0.25">
      <c r="A1334" t="str">
        <f>"2025-02-25 12:59"</f>
        <v>2025-02-25 12:59</v>
      </c>
      <c r="B1334">
        <v>12.317</v>
      </c>
      <c r="C1334" t="s">
        <v>53</v>
      </c>
      <c r="D1334" t="s">
        <v>53</v>
      </c>
      <c r="E1334" t="s">
        <v>53</v>
      </c>
    </row>
    <row r="1335" spans="1:5" x14ac:dyDescent="0.25">
      <c r="A1335" t="str">
        <f>"2025-02-25 13:59"</f>
        <v>2025-02-25 13:59</v>
      </c>
      <c r="B1335">
        <v>19.001000000000001</v>
      </c>
      <c r="C1335" t="s">
        <v>53</v>
      </c>
      <c r="D1335" t="s">
        <v>53</v>
      </c>
      <c r="E1335" t="s">
        <v>53</v>
      </c>
    </row>
    <row r="1336" spans="1:5" x14ac:dyDescent="0.25">
      <c r="A1336" t="str">
        <f>"2025-02-25 14:59"</f>
        <v>2025-02-25 14:59</v>
      </c>
      <c r="B1336">
        <v>8.9079999999999995</v>
      </c>
      <c r="C1336" t="s">
        <v>53</v>
      </c>
      <c r="D1336" t="s">
        <v>53</v>
      </c>
      <c r="E1336" t="s">
        <v>53</v>
      </c>
    </row>
    <row r="1337" spans="1:5" x14ac:dyDescent="0.25">
      <c r="A1337" t="str">
        <f>"2025-02-25 15:59"</f>
        <v>2025-02-25 15:59</v>
      </c>
      <c r="B1337">
        <v>6.766</v>
      </c>
      <c r="C1337" t="s">
        <v>53</v>
      </c>
      <c r="D1337" t="s">
        <v>53</v>
      </c>
      <c r="E1337" t="s">
        <v>53</v>
      </c>
    </row>
    <row r="1338" spans="1:5" x14ac:dyDescent="0.25">
      <c r="A1338" t="str">
        <f>"2025-02-25 16:59"</f>
        <v>2025-02-25 16:59</v>
      </c>
      <c r="B1338">
        <v>9.1059999999999999</v>
      </c>
      <c r="C1338" t="s">
        <v>53</v>
      </c>
      <c r="D1338" t="s">
        <v>53</v>
      </c>
      <c r="E1338" t="s">
        <v>53</v>
      </c>
    </row>
    <row r="1339" spans="1:5" x14ac:dyDescent="0.25">
      <c r="A1339" t="str">
        <f>"2025-02-25 17:59"</f>
        <v>2025-02-25 17:59</v>
      </c>
      <c r="B1339">
        <v>9.468</v>
      </c>
      <c r="C1339" t="s">
        <v>53</v>
      </c>
      <c r="D1339" t="s">
        <v>53</v>
      </c>
      <c r="E1339" t="s">
        <v>53</v>
      </c>
    </row>
    <row r="1340" spans="1:5" x14ac:dyDescent="0.25">
      <c r="A1340" t="str">
        <f>"2025-02-25 18:59"</f>
        <v>2025-02-25 18:59</v>
      </c>
      <c r="B1340">
        <v>6.8289999999999997</v>
      </c>
      <c r="C1340" t="s">
        <v>53</v>
      </c>
      <c r="D1340" t="s">
        <v>53</v>
      </c>
      <c r="E1340" t="s">
        <v>53</v>
      </c>
    </row>
    <row r="1341" spans="1:5" x14ac:dyDescent="0.25">
      <c r="A1341" t="str">
        <f>"2025-02-25 19:59"</f>
        <v>2025-02-25 19:59</v>
      </c>
      <c r="B1341">
        <v>4.9109999999999996</v>
      </c>
      <c r="C1341" t="s">
        <v>53</v>
      </c>
      <c r="D1341" t="s">
        <v>53</v>
      </c>
      <c r="E1341" t="s">
        <v>53</v>
      </c>
    </row>
    <row r="1342" spans="1:5" x14ac:dyDescent="0.25">
      <c r="A1342" t="str">
        <f>"2025-02-25 20:59"</f>
        <v>2025-02-25 20:59</v>
      </c>
      <c r="B1342">
        <v>4.7140000000000004</v>
      </c>
      <c r="C1342" t="s">
        <v>53</v>
      </c>
      <c r="D1342" t="s">
        <v>53</v>
      </c>
      <c r="E1342" t="s">
        <v>53</v>
      </c>
    </row>
    <row r="1343" spans="1:5" x14ac:dyDescent="0.25">
      <c r="A1343" t="str">
        <f>"2025-02-25 21:59"</f>
        <v>2025-02-25 21:59</v>
      </c>
      <c r="B1343">
        <v>4.9020000000000001</v>
      </c>
      <c r="C1343" t="s">
        <v>53</v>
      </c>
      <c r="D1343" t="s">
        <v>53</v>
      </c>
      <c r="E1343" t="s">
        <v>53</v>
      </c>
    </row>
    <row r="1344" spans="1:5" x14ac:dyDescent="0.25">
      <c r="A1344" t="str">
        <f>"2025-02-25 22:59"</f>
        <v>2025-02-25 22:59</v>
      </c>
      <c r="B1344">
        <v>4.5940000000000003</v>
      </c>
      <c r="C1344" t="s">
        <v>53</v>
      </c>
      <c r="D1344" t="s">
        <v>53</v>
      </c>
      <c r="E1344" t="s">
        <v>53</v>
      </c>
    </row>
    <row r="1345" spans="1:5" x14ac:dyDescent="0.25">
      <c r="A1345" t="str">
        <f>"2025-02-25 23:59"</f>
        <v>2025-02-25 23:59</v>
      </c>
      <c r="B1345">
        <v>4.6429999999999998</v>
      </c>
      <c r="C1345" t="s">
        <v>53</v>
      </c>
      <c r="D1345" t="s">
        <v>53</v>
      </c>
      <c r="E1345" t="s">
        <v>53</v>
      </c>
    </row>
    <row r="1346" spans="1:5" x14ac:dyDescent="0.25">
      <c r="A1346" t="str">
        <f>"2025-02-26 00:59"</f>
        <v>2025-02-26 00:59</v>
      </c>
      <c r="B1346">
        <v>4.8819999999999997</v>
      </c>
      <c r="C1346" t="s">
        <v>53</v>
      </c>
      <c r="D1346" t="s">
        <v>53</v>
      </c>
      <c r="E1346" t="s">
        <v>53</v>
      </c>
    </row>
    <row r="1347" spans="1:5" x14ac:dyDescent="0.25">
      <c r="A1347" t="str">
        <f>"2025-02-26 01:59"</f>
        <v>2025-02-26 01:59</v>
      </c>
      <c r="B1347">
        <v>4.7119999999999997</v>
      </c>
      <c r="C1347" t="s">
        <v>53</v>
      </c>
      <c r="D1347" t="s">
        <v>53</v>
      </c>
      <c r="E1347" t="s">
        <v>53</v>
      </c>
    </row>
    <row r="1348" spans="1:5" x14ac:dyDescent="0.25">
      <c r="A1348" t="str">
        <f>"2025-02-26 02:59"</f>
        <v>2025-02-26 02:59</v>
      </c>
      <c r="B1348">
        <v>4.6029999999999998</v>
      </c>
      <c r="C1348" t="s">
        <v>53</v>
      </c>
      <c r="D1348" t="s">
        <v>53</v>
      </c>
      <c r="E1348" t="s">
        <v>53</v>
      </c>
    </row>
    <row r="1349" spans="1:5" x14ac:dyDescent="0.25">
      <c r="A1349" t="str">
        <f>"2025-02-26 03:59"</f>
        <v>2025-02-26 03:59</v>
      </c>
      <c r="B1349">
        <v>5.2050000000000001</v>
      </c>
      <c r="C1349" t="s">
        <v>53</v>
      </c>
      <c r="D1349" t="s">
        <v>53</v>
      </c>
      <c r="E1349" t="s">
        <v>53</v>
      </c>
    </row>
    <row r="1350" spans="1:5" x14ac:dyDescent="0.25">
      <c r="A1350" t="str">
        <f>"2025-02-26 04:59"</f>
        <v>2025-02-26 04:59</v>
      </c>
      <c r="B1350">
        <v>7.87</v>
      </c>
      <c r="C1350" t="s">
        <v>53</v>
      </c>
      <c r="D1350" t="s">
        <v>53</v>
      </c>
      <c r="E1350" t="s">
        <v>53</v>
      </c>
    </row>
    <row r="1351" spans="1:5" x14ac:dyDescent="0.25">
      <c r="A1351" t="str">
        <f>"2025-02-26 05:59"</f>
        <v>2025-02-26 05:59</v>
      </c>
      <c r="B1351">
        <v>10.653</v>
      </c>
      <c r="C1351" t="s">
        <v>53</v>
      </c>
      <c r="D1351" t="s">
        <v>53</v>
      </c>
      <c r="E1351" t="s">
        <v>53</v>
      </c>
    </row>
    <row r="1352" spans="1:5" x14ac:dyDescent="0.25">
      <c r="A1352" t="str">
        <f>"2025-02-26 06:59"</f>
        <v>2025-02-26 06:59</v>
      </c>
      <c r="B1352">
        <v>10.413</v>
      </c>
      <c r="C1352" t="s">
        <v>53</v>
      </c>
      <c r="D1352" t="s">
        <v>53</v>
      </c>
      <c r="E1352" t="s">
        <v>53</v>
      </c>
    </row>
    <row r="1353" spans="1:5" x14ac:dyDescent="0.25">
      <c r="A1353" t="str">
        <f>"2025-02-26 07:59"</f>
        <v>2025-02-26 07:59</v>
      </c>
      <c r="B1353">
        <v>14.38</v>
      </c>
      <c r="C1353" t="s">
        <v>53</v>
      </c>
      <c r="D1353" t="s">
        <v>53</v>
      </c>
      <c r="E1353" t="s">
        <v>53</v>
      </c>
    </row>
    <row r="1354" spans="1:5" x14ac:dyDescent="0.25">
      <c r="A1354" t="str">
        <f>"2025-02-26 08:59"</f>
        <v>2025-02-26 08:59</v>
      </c>
      <c r="B1354">
        <v>16.126999999999999</v>
      </c>
      <c r="C1354" t="s">
        <v>53</v>
      </c>
      <c r="D1354" t="s">
        <v>53</v>
      </c>
      <c r="E1354" t="s">
        <v>53</v>
      </c>
    </row>
    <row r="1355" spans="1:5" x14ac:dyDescent="0.25">
      <c r="A1355" t="str">
        <f>"2025-02-26 09:59"</f>
        <v>2025-02-26 09:59</v>
      </c>
      <c r="B1355">
        <v>19.321000000000002</v>
      </c>
      <c r="C1355" t="s">
        <v>53</v>
      </c>
      <c r="D1355" t="s">
        <v>53</v>
      </c>
      <c r="E1355" t="s">
        <v>53</v>
      </c>
    </row>
    <row r="1356" spans="1:5" x14ac:dyDescent="0.25">
      <c r="A1356" t="str">
        <f>"2025-02-26 10:59"</f>
        <v>2025-02-26 10:59</v>
      </c>
      <c r="B1356">
        <v>13.682</v>
      </c>
      <c r="C1356" t="s">
        <v>53</v>
      </c>
      <c r="D1356" t="s">
        <v>53</v>
      </c>
      <c r="E1356" t="s">
        <v>53</v>
      </c>
    </row>
    <row r="1357" spans="1:5" x14ac:dyDescent="0.25">
      <c r="A1357" t="str">
        <f>"2025-02-26 11:59"</f>
        <v>2025-02-26 11:59</v>
      </c>
      <c r="B1357">
        <v>18.637</v>
      </c>
      <c r="C1357" t="s">
        <v>53</v>
      </c>
      <c r="D1357" t="s">
        <v>53</v>
      </c>
      <c r="E1357" t="s">
        <v>53</v>
      </c>
    </row>
    <row r="1358" spans="1:5" x14ac:dyDescent="0.25">
      <c r="A1358" t="str">
        <f>"2025-02-26 12:59"</f>
        <v>2025-02-26 12:59</v>
      </c>
      <c r="B1358">
        <v>21.652999999999999</v>
      </c>
      <c r="C1358" t="s">
        <v>53</v>
      </c>
      <c r="D1358" t="s">
        <v>53</v>
      </c>
      <c r="E1358" t="s">
        <v>53</v>
      </c>
    </row>
    <row r="1359" spans="1:5" x14ac:dyDescent="0.25">
      <c r="A1359" t="str">
        <f>"2025-02-26 13:59"</f>
        <v>2025-02-26 13:59</v>
      </c>
      <c r="B1359">
        <v>20.324000000000002</v>
      </c>
      <c r="C1359" t="s">
        <v>53</v>
      </c>
      <c r="D1359" t="s">
        <v>53</v>
      </c>
      <c r="E1359" t="s">
        <v>53</v>
      </c>
    </row>
    <row r="1360" spans="1:5" x14ac:dyDescent="0.25">
      <c r="A1360" t="str">
        <f>"2025-02-26 14:59"</f>
        <v>2025-02-26 14:59</v>
      </c>
      <c r="B1360">
        <v>11.391</v>
      </c>
      <c r="C1360" t="s">
        <v>53</v>
      </c>
      <c r="D1360" t="s">
        <v>53</v>
      </c>
      <c r="E1360" t="s">
        <v>53</v>
      </c>
    </row>
    <row r="1361" spans="1:5" x14ac:dyDescent="0.25">
      <c r="A1361" t="str">
        <f>"2025-02-26 15:59"</f>
        <v>2025-02-26 15:59</v>
      </c>
      <c r="B1361">
        <v>7.6310000000000002</v>
      </c>
      <c r="C1361" t="s">
        <v>53</v>
      </c>
      <c r="D1361" t="s">
        <v>53</v>
      </c>
      <c r="E1361" t="s">
        <v>53</v>
      </c>
    </row>
    <row r="1362" spans="1:5" x14ac:dyDescent="0.25">
      <c r="A1362" t="str">
        <f>"2025-02-26 16:59"</f>
        <v>2025-02-26 16:59</v>
      </c>
      <c r="B1362">
        <v>9.1479999999999997</v>
      </c>
      <c r="C1362" t="s">
        <v>53</v>
      </c>
      <c r="D1362" t="s">
        <v>53</v>
      </c>
      <c r="E1362" t="s">
        <v>53</v>
      </c>
    </row>
    <row r="1363" spans="1:5" x14ac:dyDescent="0.25">
      <c r="A1363" t="str">
        <f>"2025-02-26 17:59"</f>
        <v>2025-02-26 17:59</v>
      </c>
      <c r="B1363">
        <v>10.445</v>
      </c>
      <c r="C1363" t="s">
        <v>53</v>
      </c>
      <c r="D1363" t="s">
        <v>53</v>
      </c>
      <c r="E1363" t="s">
        <v>53</v>
      </c>
    </row>
    <row r="1364" spans="1:5" x14ac:dyDescent="0.25">
      <c r="A1364" t="str">
        <f>"2025-02-26 18:59"</f>
        <v>2025-02-26 18:59</v>
      </c>
      <c r="B1364">
        <v>7.6449999999999996</v>
      </c>
      <c r="C1364" t="s">
        <v>53</v>
      </c>
      <c r="D1364" t="s">
        <v>53</v>
      </c>
      <c r="E1364" t="s">
        <v>53</v>
      </c>
    </row>
    <row r="1365" spans="1:5" x14ac:dyDescent="0.25">
      <c r="A1365" t="str">
        <f>"2025-02-26 19:59"</f>
        <v>2025-02-26 19:59</v>
      </c>
      <c r="B1365">
        <v>5.673</v>
      </c>
      <c r="C1365" t="s">
        <v>53</v>
      </c>
      <c r="D1365" t="s">
        <v>53</v>
      </c>
      <c r="E1365" t="s">
        <v>53</v>
      </c>
    </row>
    <row r="1366" spans="1:5" x14ac:dyDescent="0.25">
      <c r="A1366" t="str">
        <f>"2025-02-26 20:59"</f>
        <v>2025-02-26 20:59</v>
      </c>
      <c r="B1366">
        <v>5.351</v>
      </c>
      <c r="C1366" t="s">
        <v>53</v>
      </c>
      <c r="D1366" t="s">
        <v>53</v>
      </c>
      <c r="E1366" t="s">
        <v>53</v>
      </c>
    </row>
    <row r="1367" spans="1:5" x14ac:dyDescent="0.25">
      <c r="A1367" t="str">
        <f>"2025-02-26 21:59"</f>
        <v>2025-02-26 21:59</v>
      </c>
      <c r="B1367">
        <v>5.6859999999999999</v>
      </c>
      <c r="C1367" t="s">
        <v>53</v>
      </c>
      <c r="D1367" t="s">
        <v>53</v>
      </c>
      <c r="E1367" t="s">
        <v>53</v>
      </c>
    </row>
    <row r="1368" spans="1:5" x14ac:dyDescent="0.25">
      <c r="A1368" t="str">
        <f>"2025-02-26 22:59"</f>
        <v>2025-02-26 22:59</v>
      </c>
      <c r="B1368">
        <v>5.3540000000000001</v>
      </c>
      <c r="C1368" t="s">
        <v>53</v>
      </c>
      <c r="D1368" t="s">
        <v>53</v>
      </c>
      <c r="E1368" t="s">
        <v>53</v>
      </c>
    </row>
    <row r="1369" spans="1:5" x14ac:dyDescent="0.25">
      <c r="A1369" t="str">
        <f>"2025-02-26 23:59"</f>
        <v>2025-02-26 23:59</v>
      </c>
      <c r="B1369">
        <v>5.3979999999999997</v>
      </c>
      <c r="C1369" t="s">
        <v>53</v>
      </c>
      <c r="D1369" t="s">
        <v>53</v>
      </c>
      <c r="E1369" t="s">
        <v>53</v>
      </c>
    </row>
    <row r="1370" spans="1:5" x14ac:dyDescent="0.25">
      <c r="A1370" t="str">
        <f>"2025-02-27 00:59"</f>
        <v>2025-02-27 00:59</v>
      </c>
      <c r="B1370">
        <v>5.4950000000000001</v>
      </c>
      <c r="C1370" t="s">
        <v>53</v>
      </c>
      <c r="D1370" t="s">
        <v>53</v>
      </c>
      <c r="E1370" t="s">
        <v>53</v>
      </c>
    </row>
    <row r="1371" spans="1:5" x14ac:dyDescent="0.25">
      <c r="A1371" t="str">
        <f>"2025-02-27 01:59"</f>
        <v>2025-02-27 01:59</v>
      </c>
      <c r="B1371">
        <v>5.42</v>
      </c>
      <c r="C1371" t="s">
        <v>53</v>
      </c>
      <c r="D1371" t="s">
        <v>53</v>
      </c>
      <c r="E1371" t="s">
        <v>53</v>
      </c>
    </row>
    <row r="1372" spans="1:5" x14ac:dyDescent="0.25">
      <c r="A1372" t="str">
        <f>"2025-02-27 02:59"</f>
        <v>2025-02-27 02:59</v>
      </c>
      <c r="B1372">
        <v>5.319</v>
      </c>
      <c r="C1372" t="s">
        <v>53</v>
      </c>
      <c r="D1372" t="s">
        <v>53</v>
      </c>
      <c r="E1372" t="s">
        <v>53</v>
      </c>
    </row>
    <row r="1373" spans="1:5" x14ac:dyDescent="0.25">
      <c r="A1373" t="str">
        <f>"2025-02-27 03:59"</f>
        <v>2025-02-27 03:59</v>
      </c>
      <c r="B1373">
        <v>5.9550000000000001</v>
      </c>
      <c r="C1373" t="s">
        <v>53</v>
      </c>
      <c r="D1373" t="s">
        <v>53</v>
      </c>
      <c r="E1373" t="s">
        <v>53</v>
      </c>
    </row>
    <row r="1374" spans="1:5" x14ac:dyDescent="0.25">
      <c r="A1374" t="str">
        <f>"2025-02-27 04:59"</f>
        <v>2025-02-27 04:59</v>
      </c>
      <c r="B1374">
        <v>9.1850000000000005</v>
      </c>
      <c r="C1374" t="s">
        <v>53</v>
      </c>
      <c r="D1374" t="s">
        <v>53</v>
      </c>
      <c r="E1374" t="s">
        <v>53</v>
      </c>
    </row>
    <row r="1375" spans="1:5" x14ac:dyDescent="0.25">
      <c r="A1375" t="str">
        <f>"2025-02-27 05:59"</f>
        <v>2025-02-27 05:59</v>
      </c>
      <c r="B1375">
        <v>9.9600000000000009</v>
      </c>
      <c r="C1375" t="s">
        <v>53</v>
      </c>
      <c r="D1375" t="s">
        <v>53</v>
      </c>
      <c r="E1375" t="s">
        <v>53</v>
      </c>
    </row>
    <row r="1376" spans="1:5" x14ac:dyDescent="0.25">
      <c r="A1376" t="str">
        <f>"2025-02-27 06:59"</f>
        <v>2025-02-27 06:59</v>
      </c>
      <c r="B1376">
        <v>18.446999999999999</v>
      </c>
      <c r="C1376" t="s">
        <v>53</v>
      </c>
      <c r="D1376" t="s">
        <v>53</v>
      </c>
      <c r="E1376" t="s">
        <v>53</v>
      </c>
    </row>
    <row r="1377" spans="1:5" x14ac:dyDescent="0.25">
      <c r="A1377" t="str">
        <f>"2025-02-27 07:59"</f>
        <v>2025-02-27 07:59</v>
      </c>
      <c r="B1377">
        <v>18.850999999999999</v>
      </c>
      <c r="C1377" t="s">
        <v>53</v>
      </c>
      <c r="D1377" t="s">
        <v>53</v>
      </c>
      <c r="E1377" t="s">
        <v>53</v>
      </c>
    </row>
    <row r="1378" spans="1:5" x14ac:dyDescent="0.25">
      <c r="A1378" t="str">
        <f>"2025-02-27 08:59"</f>
        <v>2025-02-27 08:59</v>
      </c>
      <c r="B1378">
        <v>18.181000000000001</v>
      </c>
      <c r="C1378" t="s">
        <v>53</v>
      </c>
      <c r="D1378" t="s">
        <v>53</v>
      </c>
      <c r="E1378" t="s">
        <v>53</v>
      </c>
    </row>
    <row r="1379" spans="1:5" x14ac:dyDescent="0.25">
      <c r="A1379" t="str">
        <f>"2025-02-27 09:59"</f>
        <v>2025-02-27 09:59</v>
      </c>
      <c r="B1379">
        <v>18.905999999999999</v>
      </c>
      <c r="C1379" t="s">
        <v>53</v>
      </c>
      <c r="D1379" t="s">
        <v>53</v>
      </c>
      <c r="E1379" t="s">
        <v>53</v>
      </c>
    </row>
    <row r="1380" spans="1:5" x14ac:dyDescent="0.25">
      <c r="A1380" t="str">
        <f>"2025-02-27 10:59"</f>
        <v>2025-02-27 10:59</v>
      </c>
      <c r="B1380">
        <v>14.224</v>
      </c>
      <c r="C1380" t="s">
        <v>53</v>
      </c>
      <c r="D1380" t="s">
        <v>53</v>
      </c>
      <c r="E1380" t="s">
        <v>53</v>
      </c>
    </row>
    <row r="1381" spans="1:5" x14ac:dyDescent="0.25">
      <c r="A1381" t="str">
        <f>"2025-02-27 11:59"</f>
        <v>2025-02-27 11:59</v>
      </c>
      <c r="B1381">
        <v>10.919</v>
      </c>
      <c r="C1381" t="s">
        <v>53</v>
      </c>
      <c r="D1381" t="s">
        <v>53</v>
      </c>
      <c r="E1381" t="s">
        <v>53</v>
      </c>
    </row>
    <row r="1382" spans="1:5" x14ac:dyDescent="0.25">
      <c r="A1382" t="str">
        <f>"2025-02-27 12:59"</f>
        <v>2025-02-27 12:59</v>
      </c>
      <c r="B1382">
        <v>15.323</v>
      </c>
      <c r="C1382" t="s">
        <v>53</v>
      </c>
      <c r="D1382" t="s">
        <v>53</v>
      </c>
      <c r="E1382" t="s">
        <v>53</v>
      </c>
    </row>
    <row r="1383" spans="1:5" x14ac:dyDescent="0.25">
      <c r="A1383" t="str">
        <f>"2025-02-27 13:59"</f>
        <v>2025-02-27 13:59</v>
      </c>
      <c r="B1383">
        <v>18.379000000000001</v>
      </c>
      <c r="C1383" t="s">
        <v>53</v>
      </c>
      <c r="D1383" t="s">
        <v>53</v>
      </c>
      <c r="E1383" t="s">
        <v>53</v>
      </c>
    </row>
    <row r="1384" spans="1:5" x14ac:dyDescent="0.25">
      <c r="A1384" t="str">
        <f>"2025-02-27 14:59"</f>
        <v>2025-02-27 14:59</v>
      </c>
      <c r="B1384">
        <v>9.4670000000000005</v>
      </c>
      <c r="C1384" t="s">
        <v>53</v>
      </c>
      <c r="D1384" t="s">
        <v>53</v>
      </c>
      <c r="E1384" t="s">
        <v>53</v>
      </c>
    </row>
    <row r="1385" spans="1:5" x14ac:dyDescent="0.25">
      <c r="A1385" t="str">
        <f>"2025-02-27 15:59"</f>
        <v>2025-02-27 15:59</v>
      </c>
      <c r="B1385">
        <v>6.6139999999999999</v>
      </c>
      <c r="C1385" t="s">
        <v>53</v>
      </c>
      <c r="D1385" t="s">
        <v>53</v>
      </c>
      <c r="E1385" t="s">
        <v>53</v>
      </c>
    </row>
    <row r="1386" spans="1:5" x14ac:dyDescent="0.25">
      <c r="A1386" t="str">
        <f>"2025-02-27 16:59"</f>
        <v>2025-02-27 16:59</v>
      </c>
      <c r="B1386">
        <v>9.1739999999999995</v>
      </c>
      <c r="C1386" t="s">
        <v>53</v>
      </c>
      <c r="D1386" t="s">
        <v>53</v>
      </c>
      <c r="E1386" t="s">
        <v>53</v>
      </c>
    </row>
    <row r="1387" spans="1:5" x14ac:dyDescent="0.25">
      <c r="A1387" t="str">
        <f>"2025-02-27 17:59"</f>
        <v>2025-02-27 17:59</v>
      </c>
      <c r="B1387">
        <v>9.5220000000000002</v>
      </c>
      <c r="C1387" t="s">
        <v>53</v>
      </c>
      <c r="D1387" t="s">
        <v>53</v>
      </c>
      <c r="E1387" t="s">
        <v>53</v>
      </c>
    </row>
    <row r="1388" spans="1:5" x14ac:dyDescent="0.25">
      <c r="A1388" t="str">
        <f>"2025-02-27 18:59"</f>
        <v>2025-02-27 18:59</v>
      </c>
      <c r="B1388">
        <v>7.1479999999999997</v>
      </c>
      <c r="C1388" t="s">
        <v>53</v>
      </c>
      <c r="D1388" t="s">
        <v>53</v>
      </c>
      <c r="E1388" t="s">
        <v>53</v>
      </c>
    </row>
    <row r="1389" spans="1:5" x14ac:dyDescent="0.25">
      <c r="A1389" t="str">
        <f>"2025-02-27 19:59"</f>
        <v>2025-02-27 19:59</v>
      </c>
      <c r="B1389">
        <v>5.1040000000000001</v>
      </c>
      <c r="C1389" t="s">
        <v>53</v>
      </c>
      <c r="D1389" t="s">
        <v>53</v>
      </c>
      <c r="E1389" t="s">
        <v>53</v>
      </c>
    </row>
    <row r="1390" spans="1:5" x14ac:dyDescent="0.25">
      <c r="A1390" t="str">
        <f>"2025-02-27 20:59"</f>
        <v>2025-02-27 20:59</v>
      </c>
      <c r="B1390">
        <v>4.8410000000000002</v>
      </c>
      <c r="C1390" t="s">
        <v>53</v>
      </c>
      <c r="D1390" t="s">
        <v>53</v>
      </c>
      <c r="E1390" t="s">
        <v>53</v>
      </c>
    </row>
    <row r="1391" spans="1:5" x14ac:dyDescent="0.25">
      <c r="A1391" t="str">
        <f>"2025-02-27 21:59"</f>
        <v>2025-02-27 21:59</v>
      </c>
      <c r="B1391">
        <v>5.085</v>
      </c>
      <c r="C1391" t="s">
        <v>53</v>
      </c>
      <c r="D1391" t="s">
        <v>53</v>
      </c>
      <c r="E1391" t="s">
        <v>53</v>
      </c>
    </row>
    <row r="1392" spans="1:5" x14ac:dyDescent="0.25">
      <c r="A1392" t="str">
        <f>"2025-02-27 22:59"</f>
        <v>2025-02-27 22:59</v>
      </c>
      <c r="B1392">
        <v>5.1539999999999999</v>
      </c>
      <c r="C1392" t="s">
        <v>53</v>
      </c>
      <c r="D1392" t="s">
        <v>53</v>
      </c>
      <c r="E1392" t="s">
        <v>53</v>
      </c>
    </row>
    <row r="1393" spans="1:5" x14ac:dyDescent="0.25">
      <c r="A1393" t="str">
        <f>"2025-02-27 23:59"</f>
        <v>2025-02-27 23:59</v>
      </c>
      <c r="B1393">
        <v>4.8559999999999999</v>
      </c>
      <c r="C1393" t="s">
        <v>53</v>
      </c>
      <c r="D1393" t="s">
        <v>53</v>
      </c>
      <c r="E1393" t="s">
        <v>53</v>
      </c>
    </row>
    <row r="1394" spans="1:5" x14ac:dyDescent="0.25">
      <c r="A1394" t="str">
        <f>"2025-02-28 00:59"</f>
        <v>2025-02-28 00:59</v>
      </c>
      <c r="B1394">
        <v>4.976</v>
      </c>
      <c r="C1394" t="s">
        <v>53</v>
      </c>
      <c r="D1394" t="s">
        <v>53</v>
      </c>
      <c r="E1394" t="s">
        <v>53</v>
      </c>
    </row>
    <row r="1395" spans="1:5" x14ac:dyDescent="0.25">
      <c r="A1395" t="str">
        <f>"2025-02-28 01:59"</f>
        <v>2025-02-28 01:59</v>
      </c>
      <c r="B1395">
        <v>4.8330000000000002</v>
      </c>
      <c r="C1395" t="s">
        <v>53</v>
      </c>
      <c r="D1395" t="s">
        <v>53</v>
      </c>
      <c r="E1395" t="s">
        <v>53</v>
      </c>
    </row>
    <row r="1396" spans="1:5" x14ac:dyDescent="0.25">
      <c r="A1396" t="str">
        <f>"2025-02-28 02:59"</f>
        <v>2025-02-28 02:59</v>
      </c>
      <c r="B1396">
        <v>4.8689999999999998</v>
      </c>
      <c r="C1396" t="s">
        <v>53</v>
      </c>
      <c r="D1396" t="s">
        <v>53</v>
      </c>
      <c r="E1396" t="s">
        <v>53</v>
      </c>
    </row>
    <row r="1397" spans="1:5" x14ac:dyDescent="0.25">
      <c r="A1397" t="str">
        <f>"2025-02-28 03:59"</f>
        <v>2025-02-28 03:59</v>
      </c>
      <c r="B1397">
        <v>5.4329999999999998</v>
      </c>
      <c r="C1397" t="s">
        <v>53</v>
      </c>
      <c r="D1397" t="s">
        <v>53</v>
      </c>
      <c r="E1397" t="s">
        <v>53</v>
      </c>
    </row>
    <row r="1398" spans="1:5" x14ac:dyDescent="0.25">
      <c r="A1398" t="str">
        <f>"2025-02-28 04:59"</f>
        <v>2025-02-28 04:59</v>
      </c>
      <c r="B1398">
        <v>8.0120000000000005</v>
      </c>
      <c r="C1398" t="s">
        <v>53</v>
      </c>
      <c r="D1398" t="s">
        <v>53</v>
      </c>
      <c r="E1398" t="s">
        <v>53</v>
      </c>
    </row>
    <row r="1399" spans="1:5" x14ac:dyDescent="0.25">
      <c r="A1399" t="str">
        <f>"2025-02-28 05:59"</f>
        <v>2025-02-28 05:59</v>
      </c>
      <c r="B1399">
        <v>6.7439999999999998</v>
      </c>
      <c r="C1399" t="s">
        <v>53</v>
      </c>
      <c r="D1399" t="s">
        <v>53</v>
      </c>
      <c r="E1399" t="s">
        <v>53</v>
      </c>
    </row>
    <row r="1400" spans="1:5" x14ac:dyDescent="0.25">
      <c r="A1400" t="str">
        <f>"2025-02-28 06:59"</f>
        <v>2025-02-28 06:59</v>
      </c>
      <c r="B1400">
        <v>22.931000000000001</v>
      </c>
      <c r="C1400" t="s">
        <v>53</v>
      </c>
      <c r="D1400" t="s">
        <v>53</v>
      </c>
      <c r="E1400" t="s">
        <v>53</v>
      </c>
    </row>
    <row r="1401" spans="1:5" x14ac:dyDescent="0.25">
      <c r="A1401" t="str">
        <f>"2025-02-28 07:59"</f>
        <v>2025-02-28 07:59</v>
      </c>
      <c r="B1401">
        <v>16.373999999999999</v>
      </c>
      <c r="C1401" t="s">
        <v>53</v>
      </c>
      <c r="D1401" t="s">
        <v>53</v>
      </c>
      <c r="E1401" t="s">
        <v>53</v>
      </c>
    </row>
    <row r="1402" spans="1:5" x14ac:dyDescent="0.25">
      <c r="A1402" t="str">
        <f>"2025-02-28 08:59"</f>
        <v>2025-02-28 08:59</v>
      </c>
      <c r="B1402">
        <v>16.289000000000001</v>
      </c>
      <c r="C1402" t="s">
        <v>53</v>
      </c>
      <c r="D1402" t="s">
        <v>53</v>
      </c>
      <c r="E1402" t="s">
        <v>53</v>
      </c>
    </row>
    <row r="1403" spans="1:5" x14ac:dyDescent="0.25">
      <c r="A1403" t="str">
        <f>"2025-02-28 09:59"</f>
        <v>2025-02-28 09:59</v>
      </c>
      <c r="B1403">
        <v>11.611000000000001</v>
      </c>
      <c r="C1403" t="s">
        <v>53</v>
      </c>
      <c r="D1403" t="s">
        <v>53</v>
      </c>
      <c r="E1403" t="s">
        <v>53</v>
      </c>
    </row>
    <row r="1404" spans="1:5" x14ac:dyDescent="0.25">
      <c r="A1404" t="str">
        <f>"2025-02-28 10:59"</f>
        <v>2025-02-28 10:59</v>
      </c>
      <c r="B1404">
        <v>15.664999999999999</v>
      </c>
      <c r="C1404" t="s">
        <v>53</v>
      </c>
      <c r="D1404" t="s">
        <v>53</v>
      </c>
      <c r="E1404" t="s">
        <v>53</v>
      </c>
    </row>
    <row r="1405" spans="1:5" x14ac:dyDescent="0.25">
      <c r="A1405" t="str">
        <f>"2025-02-28 11:59"</f>
        <v>2025-02-28 11:59</v>
      </c>
      <c r="B1405">
        <v>10.438000000000001</v>
      </c>
      <c r="C1405" t="s">
        <v>53</v>
      </c>
      <c r="D1405" t="s">
        <v>53</v>
      </c>
      <c r="E1405" t="s">
        <v>53</v>
      </c>
    </row>
    <row r="1406" spans="1:5" x14ac:dyDescent="0.25">
      <c r="A1406" t="str">
        <f>"2025-02-28 12:59"</f>
        <v>2025-02-28 12:59</v>
      </c>
      <c r="B1406">
        <v>15.231</v>
      </c>
      <c r="C1406" t="s">
        <v>53</v>
      </c>
      <c r="D1406" t="s">
        <v>53</v>
      </c>
      <c r="E1406" t="s">
        <v>53</v>
      </c>
    </row>
    <row r="1407" spans="1:5" x14ac:dyDescent="0.25">
      <c r="A1407" t="str">
        <f>"2025-02-28 13:59"</f>
        <v>2025-02-28 13:59</v>
      </c>
      <c r="B1407">
        <v>20.614000000000001</v>
      </c>
      <c r="C1407" t="s">
        <v>53</v>
      </c>
      <c r="D1407" t="s">
        <v>53</v>
      </c>
      <c r="E1407" t="s">
        <v>53</v>
      </c>
    </row>
    <row r="1408" spans="1:5" x14ac:dyDescent="0.25">
      <c r="A1408" t="str">
        <f>"2025-02-28 14:59"</f>
        <v>2025-02-28 14:59</v>
      </c>
      <c r="B1408">
        <v>9.6470000000000002</v>
      </c>
      <c r="C1408" t="s">
        <v>53</v>
      </c>
      <c r="D1408" t="s">
        <v>53</v>
      </c>
      <c r="E1408" t="s">
        <v>53</v>
      </c>
    </row>
    <row r="1409" spans="1:5" x14ac:dyDescent="0.25">
      <c r="A1409" t="str">
        <f>"2025-02-28 15:59"</f>
        <v>2025-02-28 15:59</v>
      </c>
      <c r="B1409">
        <v>6.9240000000000004</v>
      </c>
      <c r="C1409" t="s">
        <v>53</v>
      </c>
      <c r="D1409" t="s">
        <v>53</v>
      </c>
      <c r="E1409" t="s">
        <v>53</v>
      </c>
    </row>
    <row r="1410" spans="1:5" x14ac:dyDescent="0.25">
      <c r="A1410" t="str">
        <f>"2025-02-28 16:59"</f>
        <v>2025-02-28 16:59</v>
      </c>
      <c r="B1410">
        <v>9.4670000000000005</v>
      </c>
      <c r="C1410" t="s">
        <v>53</v>
      </c>
      <c r="D1410" t="s">
        <v>53</v>
      </c>
      <c r="E1410" t="s">
        <v>53</v>
      </c>
    </row>
    <row r="1411" spans="1:5" x14ac:dyDescent="0.25">
      <c r="A1411" t="str">
        <f>"2025-02-28 17:59"</f>
        <v>2025-02-28 17:59</v>
      </c>
      <c r="B1411">
        <v>7.2629999999999999</v>
      </c>
      <c r="C1411" t="s">
        <v>53</v>
      </c>
      <c r="D1411" t="s">
        <v>53</v>
      </c>
      <c r="E1411" t="s">
        <v>53</v>
      </c>
    </row>
    <row r="1412" spans="1:5" x14ac:dyDescent="0.25">
      <c r="A1412" t="str">
        <f>"2025-02-28 18:59"</f>
        <v>2025-02-28 18:59</v>
      </c>
      <c r="B1412">
        <v>6.0140000000000002</v>
      </c>
      <c r="C1412" t="s">
        <v>53</v>
      </c>
      <c r="D1412" t="s">
        <v>53</v>
      </c>
      <c r="E1412" t="s">
        <v>53</v>
      </c>
    </row>
    <row r="1413" spans="1:5" x14ac:dyDescent="0.25">
      <c r="A1413" t="str">
        <f>"2025-02-28 19:59"</f>
        <v>2025-02-28 19:59</v>
      </c>
      <c r="B1413">
        <v>4.8259999999999996</v>
      </c>
      <c r="C1413" t="s">
        <v>53</v>
      </c>
      <c r="D1413" t="s">
        <v>53</v>
      </c>
      <c r="E1413" t="s">
        <v>53</v>
      </c>
    </row>
    <row r="1414" spans="1:5" x14ac:dyDescent="0.25">
      <c r="A1414" t="str">
        <f>"2025-02-28 20:59"</f>
        <v>2025-02-28 20:59</v>
      </c>
      <c r="B1414">
        <v>4.5960000000000001</v>
      </c>
      <c r="C1414" t="s">
        <v>53</v>
      </c>
      <c r="D1414" t="s">
        <v>53</v>
      </c>
      <c r="E1414" t="s">
        <v>53</v>
      </c>
    </row>
    <row r="1415" spans="1:5" x14ac:dyDescent="0.25">
      <c r="A1415" t="str">
        <f>"2025-02-28 21:59"</f>
        <v>2025-02-28 21:59</v>
      </c>
      <c r="B1415">
        <v>4.7370000000000001</v>
      </c>
      <c r="C1415" t="s">
        <v>53</v>
      </c>
      <c r="D1415" t="s">
        <v>53</v>
      </c>
      <c r="E1415" t="s">
        <v>53</v>
      </c>
    </row>
    <row r="1416" spans="1:5" x14ac:dyDescent="0.25">
      <c r="A1416" t="str">
        <f>"2025-02-28 22:59"</f>
        <v>2025-02-28 22:59</v>
      </c>
      <c r="B1416">
        <v>4.6379999999999999</v>
      </c>
      <c r="C1416" t="s">
        <v>53</v>
      </c>
      <c r="D1416" t="s">
        <v>53</v>
      </c>
      <c r="E1416" t="s">
        <v>53</v>
      </c>
    </row>
    <row r="1417" spans="1:5" x14ac:dyDescent="0.25">
      <c r="A1417" t="str">
        <f>"2025-02-28 23:59"</f>
        <v>2025-02-28 23:59</v>
      </c>
      <c r="B1417">
        <v>4.5750000000000002</v>
      </c>
      <c r="C1417" t="s">
        <v>53</v>
      </c>
      <c r="D1417" t="s">
        <v>53</v>
      </c>
      <c r="E1417" t="s">
        <v>53</v>
      </c>
    </row>
    <row r="1418" spans="1:5" x14ac:dyDescent="0.25">
      <c r="A1418" t="str">
        <f>"2025-03-01 00:59"</f>
        <v>2025-03-01 00:59</v>
      </c>
      <c r="B1418">
        <v>4.7270000000000003</v>
      </c>
      <c r="C1418" t="s">
        <v>53</v>
      </c>
      <c r="D1418" t="s">
        <v>53</v>
      </c>
      <c r="E1418" t="s">
        <v>53</v>
      </c>
    </row>
    <row r="1419" spans="1:5" x14ac:dyDescent="0.25">
      <c r="A1419" t="str">
        <f>"2025-03-01 01:59"</f>
        <v>2025-03-01 01:59</v>
      </c>
      <c r="B1419">
        <v>4.4939999999999998</v>
      </c>
      <c r="C1419" t="s">
        <v>53</v>
      </c>
      <c r="D1419" t="s">
        <v>53</v>
      </c>
      <c r="E1419" t="s">
        <v>53</v>
      </c>
    </row>
    <row r="1420" spans="1:5" x14ac:dyDescent="0.25">
      <c r="A1420" t="str">
        <f>"2025-03-01 02:59"</f>
        <v>2025-03-01 02:59</v>
      </c>
      <c r="B1420">
        <v>4.66</v>
      </c>
      <c r="C1420" t="s">
        <v>53</v>
      </c>
      <c r="D1420" t="s">
        <v>53</v>
      </c>
      <c r="E1420" t="s">
        <v>53</v>
      </c>
    </row>
    <row r="1421" spans="1:5" x14ac:dyDescent="0.25">
      <c r="A1421" t="str">
        <f>"2025-03-01 03:59"</f>
        <v>2025-03-01 03:59</v>
      </c>
      <c r="B1421">
        <v>4.7610000000000001</v>
      </c>
      <c r="C1421" t="s">
        <v>53</v>
      </c>
      <c r="D1421" t="s">
        <v>53</v>
      </c>
      <c r="E1421" t="s">
        <v>53</v>
      </c>
    </row>
    <row r="1422" spans="1:5" x14ac:dyDescent="0.25">
      <c r="A1422" t="str">
        <f>"2025-03-01 04:59"</f>
        <v>2025-03-01 04:59</v>
      </c>
      <c r="B1422">
        <v>7.6529999999999996</v>
      </c>
      <c r="C1422" t="s">
        <v>53</v>
      </c>
      <c r="D1422" t="s">
        <v>53</v>
      </c>
      <c r="E1422" t="s">
        <v>53</v>
      </c>
    </row>
    <row r="1423" spans="1:5" x14ac:dyDescent="0.25">
      <c r="A1423" t="str">
        <f>"2025-03-01 05:59"</f>
        <v>2025-03-01 05:59</v>
      </c>
      <c r="B1423">
        <v>4.62</v>
      </c>
      <c r="C1423" t="s">
        <v>53</v>
      </c>
      <c r="D1423" t="s">
        <v>53</v>
      </c>
      <c r="E1423" t="s">
        <v>53</v>
      </c>
    </row>
    <row r="1424" spans="1:5" x14ac:dyDescent="0.25">
      <c r="A1424" t="str">
        <f>"2025-03-01 06:59"</f>
        <v>2025-03-01 06:59</v>
      </c>
      <c r="B1424">
        <v>4.5949999999999998</v>
      </c>
      <c r="C1424" t="s">
        <v>53</v>
      </c>
      <c r="D1424" t="s">
        <v>53</v>
      </c>
      <c r="E1424" t="s">
        <v>53</v>
      </c>
    </row>
    <row r="1425" spans="1:5" x14ac:dyDescent="0.25">
      <c r="A1425" t="str">
        <f>"2025-03-01 07:59"</f>
        <v>2025-03-01 07:59</v>
      </c>
      <c r="B1425">
        <v>4.0940000000000003</v>
      </c>
      <c r="C1425" t="s">
        <v>53</v>
      </c>
      <c r="D1425" t="s">
        <v>53</v>
      </c>
      <c r="E1425" t="s">
        <v>53</v>
      </c>
    </row>
    <row r="1426" spans="1:5" x14ac:dyDescent="0.25">
      <c r="A1426" t="str">
        <f>"2025-03-01 08:59"</f>
        <v>2025-03-01 08:59</v>
      </c>
      <c r="B1426">
        <v>4.0910000000000002</v>
      </c>
      <c r="C1426" t="s">
        <v>53</v>
      </c>
      <c r="D1426" t="s">
        <v>53</v>
      </c>
      <c r="E1426" t="s">
        <v>53</v>
      </c>
    </row>
    <row r="1427" spans="1:5" x14ac:dyDescent="0.25">
      <c r="A1427" t="str">
        <f>"2025-03-01 09:59"</f>
        <v>2025-03-01 09:59</v>
      </c>
      <c r="B1427">
        <v>4.3579999999999997</v>
      </c>
      <c r="C1427" t="s">
        <v>53</v>
      </c>
      <c r="D1427" t="s">
        <v>53</v>
      </c>
      <c r="E1427" t="s">
        <v>53</v>
      </c>
    </row>
    <row r="1428" spans="1:5" x14ac:dyDescent="0.25">
      <c r="A1428" t="str">
        <f>"2025-03-01 10:59"</f>
        <v>2025-03-01 10:59</v>
      </c>
      <c r="B1428">
        <v>4.1760000000000002</v>
      </c>
      <c r="C1428" t="s">
        <v>53</v>
      </c>
      <c r="D1428" t="s">
        <v>53</v>
      </c>
      <c r="E1428" t="s">
        <v>53</v>
      </c>
    </row>
    <row r="1429" spans="1:5" x14ac:dyDescent="0.25">
      <c r="A1429" t="str">
        <f>"2025-03-01 11:59"</f>
        <v>2025-03-01 11:59</v>
      </c>
      <c r="B1429">
        <v>4.1349999999999998</v>
      </c>
      <c r="C1429" t="s">
        <v>53</v>
      </c>
      <c r="D1429" t="s">
        <v>53</v>
      </c>
      <c r="E1429" t="s">
        <v>53</v>
      </c>
    </row>
    <row r="1430" spans="1:5" x14ac:dyDescent="0.25">
      <c r="A1430" t="str">
        <f>"2025-03-01 12:59"</f>
        <v>2025-03-01 12:59</v>
      </c>
      <c r="B1430">
        <v>4.2619999999999996</v>
      </c>
      <c r="C1430" t="s">
        <v>53</v>
      </c>
      <c r="D1430" t="s">
        <v>53</v>
      </c>
      <c r="E1430" t="s">
        <v>53</v>
      </c>
    </row>
    <row r="1431" spans="1:5" x14ac:dyDescent="0.25">
      <c r="A1431" t="str">
        <f>"2025-03-01 13:59"</f>
        <v>2025-03-01 13:59</v>
      </c>
      <c r="B1431">
        <v>4.1710000000000003</v>
      </c>
      <c r="C1431" t="s">
        <v>53</v>
      </c>
      <c r="D1431" t="s">
        <v>53</v>
      </c>
      <c r="E1431" t="s">
        <v>53</v>
      </c>
    </row>
    <row r="1432" spans="1:5" x14ac:dyDescent="0.25">
      <c r="A1432" t="str">
        <f>"2025-03-01 14:59"</f>
        <v>2025-03-01 14:59</v>
      </c>
      <c r="B1432">
        <v>4.1239999999999997</v>
      </c>
      <c r="C1432" t="s">
        <v>53</v>
      </c>
      <c r="D1432" t="s">
        <v>53</v>
      </c>
      <c r="E1432" t="s">
        <v>53</v>
      </c>
    </row>
    <row r="1433" spans="1:5" x14ac:dyDescent="0.25">
      <c r="A1433" t="str">
        <f>"2025-03-01 15:59"</f>
        <v>2025-03-01 15:59</v>
      </c>
      <c r="B1433">
        <v>4.3010000000000002</v>
      </c>
      <c r="C1433" t="s">
        <v>53</v>
      </c>
      <c r="D1433" t="s">
        <v>53</v>
      </c>
      <c r="E1433" t="s">
        <v>53</v>
      </c>
    </row>
    <row r="1434" spans="1:5" x14ac:dyDescent="0.25">
      <c r="A1434" t="str">
        <f>"2025-03-01 16:59"</f>
        <v>2025-03-01 16:59</v>
      </c>
      <c r="B1434">
        <v>4.1909999999999998</v>
      </c>
      <c r="C1434" t="s">
        <v>53</v>
      </c>
      <c r="D1434" t="s">
        <v>53</v>
      </c>
      <c r="E1434" t="s">
        <v>53</v>
      </c>
    </row>
    <row r="1435" spans="1:5" x14ac:dyDescent="0.25">
      <c r="A1435" t="str">
        <f>"2025-03-01 17:59"</f>
        <v>2025-03-01 17:59</v>
      </c>
      <c r="B1435">
        <v>6.8109999999999999</v>
      </c>
      <c r="C1435" t="s">
        <v>53</v>
      </c>
      <c r="D1435" t="s">
        <v>53</v>
      </c>
      <c r="E1435" t="s">
        <v>53</v>
      </c>
    </row>
    <row r="1436" spans="1:5" x14ac:dyDescent="0.25">
      <c r="A1436" t="str">
        <f>"2025-03-01 18:59"</f>
        <v>2025-03-01 18:59</v>
      </c>
      <c r="B1436">
        <v>4.7510000000000003</v>
      </c>
      <c r="C1436" t="s">
        <v>53</v>
      </c>
      <c r="D1436" t="s">
        <v>53</v>
      </c>
      <c r="E1436" t="s">
        <v>53</v>
      </c>
    </row>
    <row r="1437" spans="1:5" x14ac:dyDescent="0.25">
      <c r="A1437" t="str">
        <f>"2025-03-01 19:59"</f>
        <v>2025-03-01 19:59</v>
      </c>
      <c r="B1437">
        <v>4.569</v>
      </c>
      <c r="C1437" t="s">
        <v>53</v>
      </c>
      <c r="D1437" t="s">
        <v>53</v>
      </c>
      <c r="E1437" t="s">
        <v>53</v>
      </c>
    </row>
    <row r="1438" spans="1:5" x14ac:dyDescent="0.25">
      <c r="A1438" t="str">
        <f>"2025-03-01 20:59"</f>
        <v>2025-03-01 20:59</v>
      </c>
      <c r="B1438">
        <v>4.4989999999999997</v>
      </c>
      <c r="C1438" t="s">
        <v>53</v>
      </c>
      <c r="D1438" t="s">
        <v>53</v>
      </c>
      <c r="E1438" t="s">
        <v>53</v>
      </c>
    </row>
    <row r="1439" spans="1:5" x14ac:dyDescent="0.25">
      <c r="A1439" t="str">
        <f>"2025-03-01 21:59"</f>
        <v>2025-03-01 21:59</v>
      </c>
      <c r="B1439">
        <v>4.7060000000000004</v>
      </c>
      <c r="C1439" t="s">
        <v>53</v>
      </c>
      <c r="D1439" t="s">
        <v>53</v>
      </c>
      <c r="E1439" t="s">
        <v>53</v>
      </c>
    </row>
    <row r="1440" spans="1:5" x14ac:dyDescent="0.25">
      <c r="A1440" t="str">
        <f>"2025-03-01 22:59"</f>
        <v>2025-03-01 22:59</v>
      </c>
      <c r="B1440">
        <v>4.5039999999999996</v>
      </c>
      <c r="C1440" t="s">
        <v>53</v>
      </c>
      <c r="D1440" t="s">
        <v>53</v>
      </c>
      <c r="E1440" t="s">
        <v>53</v>
      </c>
    </row>
    <row r="1441" spans="1:5" x14ac:dyDescent="0.25">
      <c r="A1441" t="str">
        <f>"2025-03-01 23:59"</f>
        <v>2025-03-01 23:59</v>
      </c>
      <c r="B1441">
        <v>4.58</v>
      </c>
      <c r="C1441" t="s">
        <v>53</v>
      </c>
      <c r="D1441" t="s">
        <v>53</v>
      </c>
      <c r="E1441" t="s">
        <v>53</v>
      </c>
    </row>
    <row r="1442" spans="1:5" x14ac:dyDescent="0.25">
      <c r="A1442" t="str">
        <f>"2025-03-02 00:59"</f>
        <v>2025-03-02 00:59</v>
      </c>
      <c r="B1442">
        <v>4.6719999999999997</v>
      </c>
      <c r="C1442" t="s">
        <v>53</v>
      </c>
      <c r="D1442" t="s">
        <v>53</v>
      </c>
      <c r="E1442" t="s">
        <v>53</v>
      </c>
    </row>
    <row r="1443" spans="1:5" x14ac:dyDescent="0.25">
      <c r="A1443" t="str">
        <f>"2025-03-02 01:59"</f>
        <v>2025-03-02 01:59</v>
      </c>
      <c r="B1443">
        <v>4.5030000000000001</v>
      </c>
      <c r="C1443" t="s">
        <v>53</v>
      </c>
      <c r="D1443" t="s">
        <v>53</v>
      </c>
      <c r="E1443" t="s">
        <v>53</v>
      </c>
    </row>
    <row r="1444" spans="1:5" x14ac:dyDescent="0.25">
      <c r="A1444" t="str">
        <f>"2025-03-02 02:59"</f>
        <v>2025-03-02 02:59</v>
      </c>
      <c r="B1444">
        <v>4.4530000000000003</v>
      </c>
      <c r="C1444" t="s">
        <v>53</v>
      </c>
      <c r="D1444" t="s">
        <v>53</v>
      </c>
      <c r="E1444" t="s">
        <v>53</v>
      </c>
    </row>
    <row r="1445" spans="1:5" x14ac:dyDescent="0.25">
      <c r="A1445" t="str">
        <f>"2025-03-02 03:59"</f>
        <v>2025-03-02 03:59</v>
      </c>
      <c r="B1445">
        <v>4.8710000000000004</v>
      </c>
      <c r="C1445" t="s">
        <v>53</v>
      </c>
      <c r="D1445" t="s">
        <v>53</v>
      </c>
      <c r="E1445" t="s">
        <v>53</v>
      </c>
    </row>
    <row r="1446" spans="1:5" x14ac:dyDescent="0.25">
      <c r="A1446" t="str">
        <f>"2025-03-02 04:59"</f>
        <v>2025-03-02 04:59</v>
      </c>
      <c r="B1446">
        <v>7.3940000000000001</v>
      </c>
      <c r="C1446" t="s">
        <v>53</v>
      </c>
      <c r="D1446" t="s">
        <v>53</v>
      </c>
      <c r="E1446" t="s">
        <v>53</v>
      </c>
    </row>
    <row r="1447" spans="1:5" x14ac:dyDescent="0.25">
      <c r="A1447" t="str">
        <f>"2025-03-02 05:59"</f>
        <v>2025-03-02 05:59</v>
      </c>
      <c r="B1447">
        <v>4.5869999999999997</v>
      </c>
      <c r="C1447" t="s">
        <v>53</v>
      </c>
      <c r="D1447" t="s">
        <v>53</v>
      </c>
      <c r="E1447" t="s">
        <v>53</v>
      </c>
    </row>
    <row r="1448" spans="1:5" x14ac:dyDescent="0.25">
      <c r="A1448" t="str">
        <f>"2025-03-02 06:59"</f>
        <v>2025-03-02 06:59</v>
      </c>
      <c r="B1448">
        <v>4.548</v>
      </c>
      <c r="C1448" t="s">
        <v>53</v>
      </c>
      <c r="D1448" t="s">
        <v>53</v>
      </c>
      <c r="E1448" t="s">
        <v>53</v>
      </c>
    </row>
    <row r="1449" spans="1:5" x14ac:dyDescent="0.25">
      <c r="A1449" t="str">
        <f>"2025-03-02 07:59"</f>
        <v>2025-03-02 07:59</v>
      </c>
      <c r="B1449">
        <v>4.1779999999999999</v>
      </c>
      <c r="C1449" t="s">
        <v>53</v>
      </c>
      <c r="D1449" t="s">
        <v>53</v>
      </c>
      <c r="E1449" t="s">
        <v>53</v>
      </c>
    </row>
    <row r="1450" spans="1:5" x14ac:dyDescent="0.25">
      <c r="A1450" t="str">
        <f>"2025-03-02 08:59"</f>
        <v>2025-03-02 08:59</v>
      </c>
      <c r="B1450">
        <v>4.0579999999999998</v>
      </c>
      <c r="C1450" t="s">
        <v>53</v>
      </c>
      <c r="D1450" t="s">
        <v>53</v>
      </c>
      <c r="E1450" t="s">
        <v>53</v>
      </c>
    </row>
    <row r="1451" spans="1:5" x14ac:dyDescent="0.25">
      <c r="A1451" t="str">
        <f>"2025-03-02 09:59"</f>
        <v>2025-03-02 09:59</v>
      </c>
      <c r="B1451">
        <v>4.375</v>
      </c>
      <c r="C1451" t="s">
        <v>53</v>
      </c>
      <c r="D1451" t="s">
        <v>53</v>
      </c>
      <c r="E1451" t="s">
        <v>53</v>
      </c>
    </row>
    <row r="1452" spans="1:5" x14ac:dyDescent="0.25">
      <c r="A1452" t="str">
        <f>"2025-03-02 10:59"</f>
        <v>2025-03-02 10:59</v>
      </c>
      <c r="B1452">
        <v>4.0309999999999997</v>
      </c>
      <c r="C1452" t="s">
        <v>53</v>
      </c>
      <c r="D1452" t="s">
        <v>53</v>
      </c>
      <c r="E1452" t="s">
        <v>53</v>
      </c>
    </row>
    <row r="1453" spans="1:5" x14ac:dyDescent="0.25">
      <c r="A1453" t="str">
        <f>"2025-03-02 11:59"</f>
        <v>2025-03-02 11:59</v>
      </c>
      <c r="B1453">
        <v>4.2050000000000001</v>
      </c>
      <c r="C1453" t="s">
        <v>53</v>
      </c>
      <c r="D1453" t="s">
        <v>53</v>
      </c>
      <c r="E1453" t="s">
        <v>53</v>
      </c>
    </row>
    <row r="1454" spans="1:5" x14ac:dyDescent="0.25">
      <c r="A1454" t="str">
        <f>"2025-03-02 12:59"</f>
        <v>2025-03-02 12:59</v>
      </c>
      <c r="B1454">
        <v>4.33</v>
      </c>
      <c r="C1454" t="s">
        <v>53</v>
      </c>
      <c r="D1454" t="s">
        <v>53</v>
      </c>
      <c r="E1454" t="s">
        <v>53</v>
      </c>
    </row>
    <row r="1455" spans="1:5" x14ac:dyDescent="0.25">
      <c r="A1455" t="str">
        <f>"2025-03-02 13:59"</f>
        <v>2025-03-02 13:59</v>
      </c>
      <c r="B1455">
        <v>4.1980000000000004</v>
      </c>
      <c r="C1455" t="s">
        <v>53</v>
      </c>
      <c r="D1455" t="s">
        <v>53</v>
      </c>
      <c r="E1455" t="s">
        <v>53</v>
      </c>
    </row>
    <row r="1456" spans="1:5" x14ac:dyDescent="0.25">
      <c r="A1456" t="str">
        <f>"2025-03-02 14:59"</f>
        <v>2025-03-02 14:59</v>
      </c>
      <c r="B1456">
        <v>4.0389999999999997</v>
      </c>
      <c r="C1456" t="s">
        <v>53</v>
      </c>
      <c r="D1456" t="s">
        <v>53</v>
      </c>
      <c r="E1456" t="s">
        <v>53</v>
      </c>
    </row>
    <row r="1457" spans="1:5" x14ac:dyDescent="0.25">
      <c r="A1457" t="str">
        <f>"2025-03-02 15:59"</f>
        <v>2025-03-02 15:59</v>
      </c>
      <c r="B1457">
        <v>4.3010000000000002</v>
      </c>
      <c r="C1457" t="s">
        <v>53</v>
      </c>
      <c r="D1457" t="s">
        <v>53</v>
      </c>
      <c r="E1457" t="s">
        <v>53</v>
      </c>
    </row>
    <row r="1458" spans="1:5" x14ac:dyDescent="0.25">
      <c r="A1458" t="str">
        <f>"2025-03-02 16:59"</f>
        <v>2025-03-02 16:59</v>
      </c>
      <c r="B1458">
        <v>4.1289999999999996</v>
      </c>
      <c r="C1458" t="s">
        <v>53</v>
      </c>
      <c r="D1458" t="s">
        <v>53</v>
      </c>
      <c r="E1458" t="s">
        <v>53</v>
      </c>
    </row>
    <row r="1459" spans="1:5" x14ac:dyDescent="0.25">
      <c r="A1459" t="str">
        <f>"2025-03-02 17:59"</f>
        <v>2025-03-02 17:59</v>
      </c>
      <c r="B1459">
        <v>4.3570000000000002</v>
      </c>
      <c r="C1459" t="s">
        <v>53</v>
      </c>
      <c r="D1459" t="s">
        <v>53</v>
      </c>
      <c r="E1459" t="s">
        <v>53</v>
      </c>
    </row>
    <row r="1460" spans="1:5" x14ac:dyDescent="0.25">
      <c r="A1460" t="str">
        <f>"2025-03-02 18:59"</f>
        <v>2025-03-02 18:59</v>
      </c>
      <c r="B1460">
        <v>4.7450000000000001</v>
      </c>
      <c r="C1460" t="s">
        <v>53</v>
      </c>
      <c r="D1460" t="s">
        <v>53</v>
      </c>
      <c r="E1460" t="s">
        <v>53</v>
      </c>
    </row>
    <row r="1461" spans="1:5" x14ac:dyDescent="0.25">
      <c r="A1461" t="str">
        <f>"2025-03-02 19:59"</f>
        <v>2025-03-02 19:59</v>
      </c>
      <c r="B1461">
        <v>4.6559999999999997</v>
      </c>
      <c r="C1461" t="s">
        <v>53</v>
      </c>
      <c r="D1461" t="s">
        <v>53</v>
      </c>
      <c r="E1461" t="s">
        <v>53</v>
      </c>
    </row>
    <row r="1462" spans="1:5" x14ac:dyDescent="0.25">
      <c r="A1462" t="str">
        <f>"2025-03-02 20:59"</f>
        <v>2025-03-02 20:59</v>
      </c>
      <c r="B1462">
        <v>4.4130000000000003</v>
      </c>
      <c r="C1462" t="s">
        <v>53</v>
      </c>
      <c r="D1462" t="s">
        <v>53</v>
      </c>
      <c r="E1462" t="s">
        <v>53</v>
      </c>
    </row>
    <row r="1463" spans="1:5" x14ac:dyDescent="0.25">
      <c r="A1463" t="str">
        <f>"2025-03-02 21:59"</f>
        <v>2025-03-02 21:59</v>
      </c>
      <c r="B1463">
        <v>4.6790000000000003</v>
      </c>
      <c r="C1463" t="s">
        <v>53</v>
      </c>
      <c r="D1463" t="s">
        <v>53</v>
      </c>
      <c r="E1463" t="s">
        <v>53</v>
      </c>
    </row>
    <row r="1464" spans="1:5" x14ac:dyDescent="0.25">
      <c r="A1464" t="str">
        <f>"2025-03-02 22:59"</f>
        <v>2025-03-02 22:59</v>
      </c>
      <c r="B1464">
        <v>4.4850000000000003</v>
      </c>
      <c r="C1464" t="s">
        <v>53</v>
      </c>
      <c r="D1464" t="s">
        <v>53</v>
      </c>
      <c r="E1464" t="s">
        <v>53</v>
      </c>
    </row>
    <row r="1465" spans="1:5" x14ac:dyDescent="0.25">
      <c r="A1465" t="str">
        <f>"2025-03-02 23:59"</f>
        <v>2025-03-02 23:59</v>
      </c>
      <c r="B1465">
        <v>4.6020000000000003</v>
      </c>
      <c r="C1465" t="s">
        <v>53</v>
      </c>
      <c r="D1465" t="s">
        <v>53</v>
      </c>
      <c r="E1465" t="s">
        <v>53</v>
      </c>
    </row>
    <row r="1466" spans="1:5" x14ac:dyDescent="0.25">
      <c r="A1466" t="str">
        <f>"2025-03-03 00:59"</f>
        <v>2025-03-03 00:59</v>
      </c>
      <c r="B1466">
        <v>4.6509999999999998</v>
      </c>
      <c r="C1466" t="s">
        <v>53</v>
      </c>
      <c r="D1466" t="s">
        <v>53</v>
      </c>
      <c r="E1466" t="s">
        <v>53</v>
      </c>
    </row>
    <row r="1467" spans="1:5" x14ac:dyDescent="0.25">
      <c r="A1467" t="str">
        <f>"2025-03-03 01:59"</f>
        <v>2025-03-03 01:59</v>
      </c>
      <c r="B1467">
        <v>4.4669999999999996</v>
      </c>
      <c r="C1467" t="s">
        <v>53</v>
      </c>
      <c r="D1467" t="s">
        <v>53</v>
      </c>
      <c r="E1467" t="s">
        <v>53</v>
      </c>
    </row>
    <row r="1468" spans="1:5" x14ac:dyDescent="0.25">
      <c r="A1468" t="str">
        <f>"2025-03-03 02:59"</f>
        <v>2025-03-03 02:59</v>
      </c>
      <c r="B1468">
        <v>4.8239999999999998</v>
      </c>
      <c r="C1468" t="s">
        <v>53</v>
      </c>
      <c r="D1468" t="s">
        <v>53</v>
      </c>
      <c r="E1468" t="s">
        <v>53</v>
      </c>
    </row>
    <row r="1469" spans="1:5" x14ac:dyDescent="0.25">
      <c r="A1469" t="str">
        <f>"2025-03-03 03:59"</f>
        <v>2025-03-03 03:59</v>
      </c>
      <c r="B1469">
        <v>5.4809999999999999</v>
      </c>
      <c r="C1469" t="s">
        <v>53</v>
      </c>
      <c r="D1469" t="s">
        <v>53</v>
      </c>
      <c r="E1469" t="s">
        <v>53</v>
      </c>
    </row>
    <row r="1470" spans="1:5" x14ac:dyDescent="0.25">
      <c r="A1470" t="str">
        <f>"2025-03-03 04:59"</f>
        <v>2025-03-03 04:59</v>
      </c>
      <c r="B1470">
        <v>8.5830000000000002</v>
      </c>
      <c r="C1470" t="s">
        <v>53</v>
      </c>
      <c r="D1470" t="s">
        <v>53</v>
      </c>
      <c r="E1470" t="s">
        <v>53</v>
      </c>
    </row>
    <row r="1471" spans="1:5" x14ac:dyDescent="0.25">
      <c r="A1471" t="str">
        <f>"2025-03-03 05:59"</f>
        <v>2025-03-03 05:59</v>
      </c>
      <c r="B1471">
        <v>9.7490000000000006</v>
      </c>
      <c r="C1471" t="s">
        <v>53</v>
      </c>
      <c r="D1471" t="s">
        <v>53</v>
      </c>
      <c r="E1471" t="s">
        <v>53</v>
      </c>
    </row>
    <row r="1472" spans="1:5" x14ac:dyDescent="0.25">
      <c r="A1472" t="str">
        <f>"2025-03-03 06:59"</f>
        <v>2025-03-03 06:59</v>
      </c>
      <c r="B1472">
        <v>21.016999999999999</v>
      </c>
      <c r="C1472" t="s">
        <v>53</v>
      </c>
      <c r="D1472" t="s">
        <v>53</v>
      </c>
      <c r="E1472" t="s">
        <v>53</v>
      </c>
    </row>
    <row r="1473" spans="1:5" x14ac:dyDescent="0.25">
      <c r="A1473" t="str">
        <f>"2025-03-03 07:59"</f>
        <v>2025-03-03 07:59</v>
      </c>
      <c r="B1473">
        <v>18.02</v>
      </c>
      <c r="C1473" t="s">
        <v>53</v>
      </c>
      <c r="D1473" t="s">
        <v>53</v>
      </c>
      <c r="E1473" t="s">
        <v>53</v>
      </c>
    </row>
    <row r="1474" spans="1:5" x14ac:dyDescent="0.25">
      <c r="A1474" t="str">
        <f>"2025-03-03 08:59"</f>
        <v>2025-03-03 08:59</v>
      </c>
      <c r="B1474">
        <v>18.446999999999999</v>
      </c>
      <c r="C1474" t="s">
        <v>53</v>
      </c>
      <c r="D1474" t="s">
        <v>53</v>
      </c>
      <c r="E1474" t="s">
        <v>53</v>
      </c>
    </row>
    <row r="1475" spans="1:5" x14ac:dyDescent="0.25">
      <c r="A1475" t="str">
        <f>"2025-03-03 09:59"</f>
        <v>2025-03-03 09:59</v>
      </c>
      <c r="B1475">
        <v>22.529</v>
      </c>
      <c r="C1475" t="s">
        <v>53</v>
      </c>
      <c r="D1475" t="s">
        <v>53</v>
      </c>
      <c r="E1475" t="s">
        <v>53</v>
      </c>
    </row>
    <row r="1476" spans="1:5" x14ac:dyDescent="0.25">
      <c r="A1476" t="str">
        <f>"2025-03-03 10:59"</f>
        <v>2025-03-03 10:59</v>
      </c>
      <c r="B1476">
        <v>23.198</v>
      </c>
      <c r="C1476" t="s">
        <v>53</v>
      </c>
      <c r="D1476" t="s">
        <v>53</v>
      </c>
      <c r="E1476" t="s">
        <v>53</v>
      </c>
    </row>
    <row r="1477" spans="1:5" x14ac:dyDescent="0.25">
      <c r="A1477" t="str">
        <f>"2025-03-03 11:59"</f>
        <v>2025-03-03 11:59</v>
      </c>
      <c r="B1477">
        <v>16.437999999999999</v>
      </c>
      <c r="C1477" t="s">
        <v>53</v>
      </c>
      <c r="D1477" t="s">
        <v>53</v>
      </c>
      <c r="E1477" t="s">
        <v>53</v>
      </c>
    </row>
    <row r="1478" spans="1:5" x14ac:dyDescent="0.25">
      <c r="A1478" t="str">
        <f>"2025-03-03 12:59"</f>
        <v>2025-03-03 12:59</v>
      </c>
      <c r="B1478">
        <v>16.317</v>
      </c>
      <c r="C1478" t="s">
        <v>53</v>
      </c>
      <c r="D1478" t="s">
        <v>53</v>
      </c>
      <c r="E1478" t="s">
        <v>53</v>
      </c>
    </row>
    <row r="1479" spans="1:5" x14ac:dyDescent="0.25">
      <c r="A1479" t="str">
        <f>"2025-03-03 13:59"</f>
        <v>2025-03-03 13:59</v>
      </c>
      <c r="B1479">
        <v>19.279</v>
      </c>
      <c r="C1479" t="s">
        <v>53</v>
      </c>
      <c r="D1479" t="s">
        <v>53</v>
      </c>
      <c r="E1479" t="s">
        <v>53</v>
      </c>
    </row>
    <row r="1480" spans="1:5" x14ac:dyDescent="0.25">
      <c r="A1480" t="str">
        <f>"2025-03-03 14:59"</f>
        <v>2025-03-03 14:59</v>
      </c>
      <c r="B1480">
        <v>8.282</v>
      </c>
      <c r="C1480" t="s">
        <v>53</v>
      </c>
      <c r="D1480" t="s">
        <v>53</v>
      </c>
      <c r="E1480" t="s">
        <v>53</v>
      </c>
    </row>
    <row r="1481" spans="1:5" x14ac:dyDescent="0.25">
      <c r="A1481" t="str">
        <f>"2025-03-03 15:59"</f>
        <v>2025-03-03 15:59</v>
      </c>
      <c r="B1481">
        <v>6.93</v>
      </c>
      <c r="C1481" t="s">
        <v>53</v>
      </c>
      <c r="D1481" t="s">
        <v>53</v>
      </c>
      <c r="E1481" t="s">
        <v>53</v>
      </c>
    </row>
    <row r="1482" spans="1:5" x14ac:dyDescent="0.25">
      <c r="A1482" t="str">
        <f>"2025-03-03 16:59"</f>
        <v>2025-03-03 16:59</v>
      </c>
      <c r="B1482">
        <v>9.0250000000000004</v>
      </c>
      <c r="C1482" t="s">
        <v>53</v>
      </c>
      <c r="D1482" t="s">
        <v>53</v>
      </c>
      <c r="E1482" t="s">
        <v>53</v>
      </c>
    </row>
    <row r="1483" spans="1:5" x14ac:dyDescent="0.25">
      <c r="A1483" t="str">
        <f>"2025-03-03 17:59"</f>
        <v>2025-03-03 17:59</v>
      </c>
      <c r="B1483">
        <v>9.0129999999999999</v>
      </c>
      <c r="C1483" t="s">
        <v>53</v>
      </c>
      <c r="D1483" t="s">
        <v>53</v>
      </c>
      <c r="E1483" t="s">
        <v>53</v>
      </c>
    </row>
    <row r="1484" spans="1:5" x14ac:dyDescent="0.25">
      <c r="A1484" t="str">
        <f>"2025-03-03 18:59"</f>
        <v>2025-03-03 18:59</v>
      </c>
      <c r="B1484">
        <v>6.1230000000000002</v>
      </c>
      <c r="C1484" t="s">
        <v>53</v>
      </c>
      <c r="D1484" t="s">
        <v>53</v>
      </c>
      <c r="E1484" t="s">
        <v>53</v>
      </c>
    </row>
    <row r="1485" spans="1:5" x14ac:dyDescent="0.25">
      <c r="A1485" t="str">
        <f>"2025-03-03 19:59"</f>
        <v>2025-03-03 19:59</v>
      </c>
      <c r="B1485">
        <v>4.9420000000000002</v>
      </c>
      <c r="C1485" t="s">
        <v>53</v>
      </c>
      <c r="D1485" t="s">
        <v>53</v>
      </c>
      <c r="E1485" t="s">
        <v>53</v>
      </c>
    </row>
    <row r="1486" spans="1:5" x14ac:dyDescent="0.25">
      <c r="A1486" t="str">
        <f>"2025-03-03 20:59"</f>
        <v>2025-03-03 20:59</v>
      </c>
      <c r="B1486">
        <v>4.78</v>
      </c>
      <c r="C1486" t="s">
        <v>53</v>
      </c>
      <c r="D1486" t="s">
        <v>53</v>
      </c>
      <c r="E1486" t="s">
        <v>53</v>
      </c>
    </row>
    <row r="1487" spans="1:5" x14ac:dyDescent="0.25">
      <c r="A1487" t="str">
        <f>"2025-03-03 21:59"</f>
        <v>2025-03-03 21:59</v>
      </c>
      <c r="B1487">
        <v>4.8239999999999998</v>
      </c>
      <c r="C1487" t="s">
        <v>53</v>
      </c>
      <c r="D1487" t="s">
        <v>53</v>
      </c>
      <c r="E1487" t="s">
        <v>53</v>
      </c>
    </row>
    <row r="1488" spans="1:5" x14ac:dyDescent="0.25">
      <c r="A1488" t="str">
        <f>"2025-03-03 22:59"</f>
        <v>2025-03-03 22:59</v>
      </c>
      <c r="B1488">
        <v>4.51</v>
      </c>
      <c r="C1488" t="s">
        <v>53</v>
      </c>
      <c r="D1488" t="s">
        <v>53</v>
      </c>
      <c r="E1488" t="s">
        <v>53</v>
      </c>
    </row>
    <row r="1489" spans="1:5" x14ac:dyDescent="0.25">
      <c r="A1489" t="str">
        <f>"2025-03-03 23:59"</f>
        <v>2025-03-03 23:59</v>
      </c>
      <c r="B1489">
        <v>4.7149999999999999</v>
      </c>
      <c r="C1489" t="s">
        <v>53</v>
      </c>
      <c r="D1489" t="s">
        <v>53</v>
      </c>
      <c r="E1489" t="s">
        <v>53</v>
      </c>
    </row>
    <row r="1490" spans="1:5" x14ac:dyDescent="0.25">
      <c r="A1490" t="str">
        <f>"2025-03-04 00:59"</f>
        <v>2025-03-04 00:59</v>
      </c>
      <c r="B1490">
        <v>4.8209999999999997</v>
      </c>
      <c r="C1490" t="s">
        <v>53</v>
      </c>
      <c r="D1490" t="s">
        <v>53</v>
      </c>
      <c r="E1490" t="s">
        <v>53</v>
      </c>
    </row>
    <row r="1491" spans="1:5" x14ac:dyDescent="0.25">
      <c r="A1491" t="str">
        <f>"2025-03-04 01:59"</f>
        <v>2025-03-04 01:59</v>
      </c>
      <c r="B1491">
        <v>4.516</v>
      </c>
      <c r="C1491" t="s">
        <v>53</v>
      </c>
      <c r="D1491" t="s">
        <v>53</v>
      </c>
      <c r="E1491" t="s">
        <v>53</v>
      </c>
    </row>
    <row r="1492" spans="1:5" x14ac:dyDescent="0.25">
      <c r="A1492" t="str">
        <f>"2025-03-04 02:59"</f>
        <v>2025-03-04 02:59</v>
      </c>
      <c r="B1492">
        <v>4.6580000000000004</v>
      </c>
      <c r="C1492" t="s">
        <v>53</v>
      </c>
      <c r="D1492" t="s">
        <v>53</v>
      </c>
      <c r="E1492" t="s">
        <v>53</v>
      </c>
    </row>
    <row r="1493" spans="1:5" x14ac:dyDescent="0.25">
      <c r="A1493" t="str">
        <f>"2025-03-04 03:59"</f>
        <v>2025-03-04 03:59</v>
      </c>
      <c r="B1493">
        <v>5.0919999999999996</v>
      </c>
      <c r="C1493" t="s">
        <v>53</v>
      </c>
      <c r="D1493" t="s">
        <v>53</v>
      </c>
      <c r="E1493" t="s">
        <v>53</v>
      </c>
    </row>
    <row r="1494" spans="1:5" x14ac:dyDescent="0.25">
      <c r="A1494" t="str">
        <f>"2025-03-04 04:59"</f>
        <v>2025-03-04 04:59</v>
      </c>
      <c r="B1494">
        <v>8.6259999999999994</v>
      </c>
      <c r="C1494" t="s">
        <v>53</v>
      </c>
      <c r="D1494" t="s">
        <v>53</v>
      </c>
      <c r="E1494" t="s">
        <v>53</v>
      </c>
    </row>
    <row r="1495" spans="1:5" x14ac:dyDescent="0.25">
      <c r="A1495" t="str">
        <f>"2025-03-04 05:59"</f>
        <v>2025-03-04 05:59</v>
      </c>
      <c r="B1495">
        <v>6.4169999999999998</v>
      </c>
      <c r="C1495" t="s">
        <v>53</v>
      </c>
      <c r="D1495" t="s">
        <v>53</v>
      </c>
      <c r="E1495" t="s">
        <v>53</v>
      </c>
    </row>
    <row r="1496" spans="1:5" x14ac:dyDescent="0.25">
      <c r="A1496" t="str">
        <f>"2025-03-04 06:59"</f>
        <v>2025-03-04 06:59</v>
      </c>
      <c r="B1496">
        <v>15.968999999999999</v>
      </c>
      <c r="C1496" t="s">
        <v>53</v>
      </c>
      <c r="D1496" t="s">
        <v>53</v>
      </c>
      <c r="E1496" t="s">
        <v>53</v>
      </c>
    </row>
    <row r="1497" spans="1:5" x14ac:dyDescent="0.25">
      <c r="A1497" t="str">
        <f>"2025-03-04 07:59"</f>
        <v>2025-03-04 07:59</v>
      </c>
      <c r="B1497">
        <v>15.802</v>
      </c>
      <c r="C1497" t="s">
        <v>53</v>
      </c>
      <c r="D1497" t="s">
        <v>53</v>
      </c>
      <c r="E1497" t="s">
        <v>53</v>
      </c>
    </row>
    <row r="1498" spans="1:5" x14ac:dyDescent="0.25">
      <c r="A1498" t="str">
        <f>"2025-03-04 08:59"</f>
        <v>2025-03-04 08:59</v>
      </c>
      <c r="B1498">
        <v>15.83</v>
      </c>
      <c r="C1498" t="s">
        <v>53</v>
      </c>
      <c r="D1498" t="s">
        <v>53</v>
      </c>
      <c r="E1498" t="s">
        <v>53</v>
      </c>
    </row>
    <row r="1499" spans="1:5" x14ac:dyDescent="0.25">
      <c r="A1499" t="str">
        <f>"2025-03-04 09:59"</f>
        <v>2025-03-04 09:59</v>
      </c>
      <c r="B1499">
        <v>14.305999999999999</v>
      </c>
      <c r="C1499" t="s">
        <v>53</v>
      </c>
      <c r="D1499" t="s">
        <v>53</v>
      </c>
      <c r="E1499" t="s">
        <v>53</v>
      </c>
    </row>
    <row r="1500" spans="1:5" x14ac:dyDescent="0.25">
      <c r="A1500" t="str">
        <f>"2025-03-04 10:59"</f>
        <v>2025-03-04 10:59</v>
      </c>
      <c r="B1500">
        <v>15.893000000000001</v>
      </c>
      <c r="C1500" t="s">
        <v>53</v>
      </c>
      <c r="D1500" t="s">
        <v>53</v>
      </c>
      <c r="E1500" t="s">
        <v>53</v>
      </c>
    </row>
    <row r="1501" spans="1:5" x14ac:dyDescent="0.25">
      <c r="A1501" t="str">
        <f>"2025-03-04 11:59"</f>
        <v>2025-03-04 11:59</v>
      </c>
      <c r="B1501">
        <v>12.083</v>
      </c>
      <c r="C1501" t="s">
        <v>53</v>
      </c>
      <c r="D1501" t="s">
        <v>53</v>
      </c>
      <c r="E1501" t="s">
        <v>53</v>
      </c>
    </row>
    <row r="1502" spans="1:5" x14ac:dyDescent="0.25">
      <c r="A1502" t="str">
        <f>"2025-03-04 12:59"</f>
        <v>2025-03-04 12:59</v>
      </c>
      <c r="B1502">
        <v>17.126999999999999</v>
      </c>
      <c r="C1502" t="s">
        <v>53</v>
      </c>
      <c r="D1502" t="s">
        <v>53</v>
      </c>
      <c r="E1502" t="s">
        <v>53</v>
      </c>
    </row>
    <row r="1503" spans="1:5" x14ac:dyDescent="0.25">
      <c r="A1503" t="str">
        <f>"2025-03-04 13:59"</f>
        <v>2025-03-04 13:59</v>
      </c>
      <c r="B1503">
        <v>15.628</v>
      </c>
      <c r="C1503" t="s">
        <v>53</v>
      </c>
      <c r="D1503" t="s">
        <v>53</v>
      </c>
      <c r="E1503" t="s">
        <v>53</v>
      </c>
    </row>
    <row r="1504" spans="1:5" x14ac:dyDescent="0.25">
      <c r="A1504" t="str">
        <f>"2025-03-04 14:59"</f>
        <v>2025-03-04 14:59</v>
      </c>
      <c r="B1504">
        <v>10.411</v>
      </c>
      <c r="C1504" t="s">
        <v>53</v>
      </c>
      <c r="D1504" t="s">
        <v>53</v>
      </c>
      <c r="E1504" t="s">
        <v>53</v>
      </c>
    </row>
    <row r="1505" spans="1:5" x14ac:dyDescent="0.25">
      <c r="A1505" t="str">
        <f>"2025-03-04 15:59"</f>
        <v>2025-03-04 15:59</v>
      </c>
      <c r="B1505">
        <v>7.0410000000000004</v>
      </c>
      <c r="C1505" t="s">
        <v>53</v>
      </c>
      <c r="D1505" t="s">
        <v>53</v>
      </c>
      <c r="E1505" t="s">
        <v>53</v>
      </c>
    </row>
    <row r="1506" spans="1:5" x14ac:dyDescent="0.25">
      <c r="A1506" t="str">
        <f>"2025-03-04 16:59"</f>
        <v>2025-03-04 16:59</v>
      </c>
      <c r="B1506">
        <v>9.1579999999999995</v>
      </c>
      <c r="C1506" t="s">
        <v>53</v>
      </c>
      <c r="D1506" t="s">
        <v>53</v>
      </c>
      <c r="E1506" t="s">
        <v>53</v>
      </c>
    </row>
    <row r="1507" spans="1:5" x14ac:dyDescent="0.25">
      <c r="A1507" t="str">
        <f>"2025-03-04 17:59"</f>
        <v>2025-03-04 17:59</v>
      </c>
      <c r="B1507">
        <v>10.266999999999999</v>
      </c>
      <c r="C1507" t="s">
        <v>53</v>
      </c>
      <c r="D1507" t="s">
        <v>53</v>
      </c>
      <c r="E1507" t="s">
        <v>53</v>
      </c>
    </row>
    <row r="1508" spans="1:5" x14ac:dyDescent="0.25">
      <c r="A1508" t="str">
        <f>"2025-03-04 18:59"</f>
        <v>2025-03-04 18:59</v>
      </c>
      <c r="B1508">
        <v>6.94</v>
      </c>
      <c r="C1508" t="s">
        <v>53</v>
      </c>
      <c r="D1508" t="s">
        <v>53</v>
      </c>
      <c r="E1508" t="s">
        <v>53</v>
      </c>
    </row>
    <row r="1509" spans="1:5" x14ac:dyDescent="0.25">
      <c r="A1509" t="str">
        <f>"2025-03-04 19:59"</f>
        <v>2025-03-04 19:59</v>
      </c>
      <c r="B1509">
        <v>4.8949999999999996</v>
      </c>
      <c r="C1509" t="s">
        <v>53</v>
      </c>
      <c r="D1509" t="s">
        <v>53</v>
      </c>
      <c r="E1509" t="s">
        <v>53</v>
      </c>
    </row>
    <row r="1510" spans="1:5" x14ac:dyDescent="0.25">
      <c r="A1510" t="str">
        <f>"2025-03-04 20:59"</f>
        <v>2025-03-04 20:59</v>
      </c>
      <c r="B1510">
        <v>4.9180000000000001</v>
      </c>
      <c r="C1510" t="s">
        <v>53</v>
      </c>
      <c r="D1510" t="s">
        <v>53</v>
      </c>
      <c r="E1510" t="s">
        <v>53</v>
      </c>
    </row>
    <row r="1511" spans="1:5" x14ac:dyDescent="0.25">
      <c r="A1511" t="str">
        <f>"2025-03-04 21:59"</f>
        <v>2025-03-04 21:59</v>
      </c>
      <c r="B1511">
        <v>4.8929999999999998</v>
      </c>
      <c r="C1511" t="s">
        <v>53</v>
      </c>
      <c r="D1511" t="s">
        <v>53</v>
      </c>
      <c r="E1511" t="s">
        <v>53</v>
      </c>
    </row>
    <row r="1512" spans="1:5" x14ac:dyDescent="0.25">
      <c r="A1512" t="str">
        <f>"2025-03-04 22:59"</f>
        <v>2025-03-04 22:59</v>
      </c>
      <c r="B1512">
        <v>4.8230000000000004</v>
      </c>
      <c r="C1512" t="s">
        <v>53</v>
      </c>
      <c r="D1512" t="s">
        <v>53</v>
      </c>
      <c r="E1512" t="s">
        <v>53</v>
      </c>
    </row>
    <row r="1513" spans="1:5" x14ac:dyDescent="0.25">
      <c r="A1513" t="str">
        <f>"2025-03-04 23:59"</f>
        <v>2025-03-04 23:59</v>
      </c>
      <c r="B1513">
        <v>4.74</v>
      </c>
      <c r="C1513" t="s">
        <v>53</v>
      </c>
      <c r="D1513" t="s">
        <v>53</v>
      </c>
      <c r="E1513" t="s">
        <v>53</v>
      </c>
    </row>
    <row r="1514" spans="1:5" x14ac:dyDescent="0.25">
      <c r="A1514" t="str">
        <f>"2025-03-05 00:59"</f>
        <v>2025-03-05 00:59</v>
      </c>
      <c r="B1514">
        <v>4.867</v>
      </c>
      <c r="C1514" t="s">
        <v>53</v>
      </c>
      <c r="D1514" t="s">
        <v>53</v>
      </c>
      <c r="E1514" t="s">
        <v>53</v>
      </c>
    </row>
    <row r="1515" spans="1:5" x14ac:dyDescent="0.25">
      <c r="A1515" t="str">
        <f>"2025-03-05 01:59"</f>
        <v>2025-03-05 01:59</v>
      </c>
      <c r="B1515">
        <v>4.5999999999999996</v>
      </c>
      <c r="C1515" t="s">
        <v>53</v>
      </c>
      <c r="D1515" t="s">
        <v>53</v>
      </c>
      <c r="E1515" t="s">
        <v>53</v>
      </c>
    </row>
    <row r="1516" spans="1:5" x14ac:dyDescent="0.25">
      <c r="A1516" t="str">
        <f>"2025-03-05 02:59"</f>
        <v>2025-03-05 02:59</v>
      </c>
      <c r="B1516">
        <v>4.7480000000000002</v>
      </c>
      <c r="C1516" t="s">
        <v>53</v>
      </c>
      <c r="D1516" t="s">
        <v>53</v>
      </c>
      <c r="E1516" t="s">
        <v>53</v>
      </c>
    </row>
    <row r="1517" spans="1:5" x14ac:dyDescent="0.25">
      <c r="A1517" t="str">
        <f>"2025-03-05 03:59"</f>
        <v>2025-03-05 03:59</v>
      </c>
      <c r="B1517">
        <v>5.1630000000000003</v>
      </c>
      <c r="C1517" t="s">
        <v>53</v>
      </c>
      <c r="D1517" t="s">
        <v>53</v>
      </c>
      <c r="E1517" t="s">
        <v>53</v>
      </c>
    </row>
    <row r="1518" spans="1:5" x14ac:dyDescent="0.25">
      <c r="A1518" t="str">
        <f>"2025-03-05 04:59"</f>
        <v>2025-03-05 04:59</v>
      </c>
      <c r="B1518">
        <v>8.2919999999999998</v>
      </c>
      <c r="C1518" t="s">
        <v>53</v>
      </c>
      <c r="D1518" t="s">
        <v>53</v>
      </c>
      <c r="E1518" t="s">
        <v>53</v>
      </c>
    </row>
    <row r="1519" spans="1:5" x14ac:dyDescent="0.25">
      <c r="A1519" t="str">
        <f>"2025-03-05 05:59"</f>
        <v>2025-03-05 05:59</v>
      </c>
      <c r="B1519">
        <v>6.5659999999999998</v>
      </c>
      <c r="C1519" t="s">
        <v>53</v>
      </c>
      <c r="D1519" t="s">
        <v>53</v>
      </c>
      <c r="E1519" t="s">
        <v>53</v>
      </c>
    </row>
    <row r="1520" spans="1:5" x14ac:dyDescent="0.25">
      <c r="A1520" t="str">
        <f>"2025-03-05 06:59"</f>
        <v>2025-03-05 06:59</v>
      </c>
      <c r="B1520">
        <v>14.500999999999999</v>
      </c>
      <c r="C1520" t="s">
        <v>53</v>
      </c>
      <c r="D1520" t="s">
        <v>53</v>
      </c>
      <c r="E1520" t="s">
        <v>53</v>
      </c>
    </row>
    <row r="1521" spans="1:5" x14ac:dyDescent="0.25">
      <c r="A1521" t="str">
        <f>"2025-03-05 07:59"</f>
        <v>2025-03-05 07:59</v>
      </c>
      <c r="B1521">
        <v>17.256</v>
      </c>
      <c r="C1521" t="s">
        <v>53</v>
      </c>
      <c r="D1521" t="s">
        <v>53</v>
      </c>
      <c r="E1521" t="s">
        <v>53</v>
      </c>
    </row>
    <row r="1522" spans="1:5" x14ac:dyDescent="0.25">
      <c r="A1522" t="str">
        <f>"2025-03-05 08:59"</f>
        <v>2025-03-05 08:59</v>
      </c>
      <c r="B1522">
        <v>21.54</v>
      </c>
      <c r="C1522" t="s">
        <v>53</v>
      </c>
      <c r="D1522" t="s">
        <v>53</v>
      </c>
      <c r="E1522" t="s">
        <v>53</v>
      </c>
    </row>
    <row r="1523" spans="1:5" x14ac:dyDescent="0.25">
      <c r="A1523" t="str">
        <f>"2025-03-05 09:59"</f>
        <v>2025-03-05 09:59</v>
      </c>
      <c r="B1523">
        <v>20.751999999999999</v>
      </c>
      <c r="C1523" t="s">
        <v>53</v>
      </c>
      <c r="D1523" t="s">
        <v>53</v>
      </c>
      <c r="E1523" t="s">
        <v>53</v>
      </c>
    </row>
    <row r="1524" spans="1:5" x14ac:dyDescent="0.25">
      <c r="A1524" t="str">
        <f>"2025-03-05 10:59"</f>
        <v>2025-03-05 10:59</v>
      </c>
      <c r="B1524">
        <v>18.763000000000002</v>
      </c>
      <c r="C1524" t="s">
        <v>53</v>
      </c>
      <c r="D1524" t="s">
        <v>53</v>
      </c>
      <c r="E1524" t="s">
        <v>53</v>
      </c>
    </row>
    <row r="1525" spans="1:5" x14ac:dyDescent="0.25">
      <c r="A1525" t="str">
        <f>"2025-03-05 11:59"</f>
        <v>2025-03-05 11:59</v>
      </c>
      <c r="B1525">
        <v>12.343</v>
      </c>
      <c r="C1525" t="s">
        <v>53</v>
      </c>
      <c r="D1525" t="s">
        <v>53</v>
      </c>
      <c r="E1525" t="s">
        <v>53</v>
      </c>
    </row>
    <row r="1526" spans="1:5" x14ac:dyDescent="0.25">
      <c r="A1526" t="str">
        <f>"2025-03-05 12:59"</f>
        <v>2025-03-05 12:59</v>
      </c>
      <c r="B1526">
        <v>13.933999999999999</v>
      </c>
      <c r="C1526" t="s">
        <v>53</v>
      </c>
      <c r="D1526" t="s">
        <v>53</v>
      </c>
      <c r="E1526" t="s">
        <v>53</v>
      </c>
    </row>
    <row r="1527" spans="1:5" x14ac:dyDescent="0.25">
      <c r="A1527" t="str">
        <f>"2025-03-05 13:59"</f>
        <v>2025-03-05 13:59</v>
      </c>
      <c r="B1527">
        <v>20.082999999999998</v>
      </c>
      <c r="C1527" t="s">
        <v>53</v>
      </c>
      <c r="D1527" t="s">
        <v>53</v>
      </c>
      <c r="E1527" t="s">
        <v>53</v>
      </c>
    </row>
    <row r="1528" spans="1:5" x14ac:dyDescent="0.25">
      <c r="A1528" t="str">
        <f>"2025-03-05 14:59"</f>
        <v>2025-03-05 14:59</v>
      </c>
      <c r="B1528">
        <v>11.33</v>
      </c>
      <c r="C1528" t="s">
        <v>53</v>
      </c>
      <c r="D1528" t="s">
        <v>53</v>
      </c>
      <c r="E1528" t="s">
        <v>53</v>
      </c>
    </row>
    <row r="1529" spans="1:5" x14ac:dyDescent="0.25">
      <c r="A1529" t="str">
        <f>"2025-03-05 15:59"</f>
        <v>2025-03-05 15:59</v>
      </c>
      <c r="B1529">
        <v>7</v>
      </c>
      <c r="C1529" t="s">
        <v>53</v>
      </c>
      <c r="D1529" t="s">
        <v>53</v>
      </c>
      <c r="E1529" t="s">
        <v>53</v>
      </c>
    </row>
    <row r="1530" spans="1:5" x14ac:dyDescent="0.25">
      <c r="A1530" t="str">
        <f>"2025-03-05 16:59"</f>
        <v>2025-03-05 16:59</v>
      </c>
      <c r="B1530">
        <v>8.8179999999999996</v>
      </c>
      <c r="C1530" t="s">
        <v>53</v>
      </c>
      <c r="D1530" t="s">
        <v>53</v>
      </c>
      <c r="E1530" t="s">
        <v>53</v>
      </c>
    </row>
    <row r="1531" spans="1:5" x14ac:dyDescent="0.25">
      <c r="A1531" t="str">
        <f>"2025-03-05 17:59"</f>
        <v>2025-03-05 17:59</v>
      </c>
      <c r="B1531">
        <v>9.0399999999999991</v>
      </c>
      <c r="C1531" t="s">
        <v>53</v>
      </c>
      <c r="D1531" t="s">
        <v>53</v>
      </c>
      <c r="E1531" t="s">
        <v>53</v>
      </c>
    </row>
    <row r="1532" spans="1:5" x14ac:dyDescent="0.25">
      <c r="A1532" t="str">
        <f>"2025-03-05 18:59"</f>
        <v>2025-03-05 18:59</v>
      </c>
      <c r="B1532">
        <v>6.7169999999999996</v>
      </c>
      <c r="C1532" t="s">
        <v>53</v>
      </c>
      <c r="D1532" t="s">
        <v>53</v>
      </c>
      <c r="E1532" t="s">
        <v>53</v>
      </c>
    </row>
    <row r="1533" spans="1:5" x14ac:dyDescent="0.25">
      <c r="A1533" t="str">
        <f>"2025-03-05 19:59"</f>
        <v>2025-03-05 19:59</v>
      </c>
      <c r="B1533">
        <v>4.8099999999999996</v>
      </c>
      <c r="C1533" t="s">
        <v>53</v>
      </c>
      <c r="D1533" t="s">
        <v>53</v>
      </c>
      <c r="E1533" t="s">
        <v>53</v>
      </c>
    </row>
    <row r="1534" spans="1:5" x14ac:dyDescent="0.25">
      <c r="A1534" t="str">
        <f>"2025-03-05 20:59"</f>
        <v>2025-03-05 20:59</v>
      </c>
      <c r="B1534">
        <v>4.6459999999999999</v>
      </c>
      <c r="C1534" t="s">
        <v>53</v>
      </c>
      <c r="D1534" t="s">
        <v>53</v>
      </c>
      <c r="E1534" t="s">
        <v>53</v>
      </c>
    </row>
    <row r="1535" spans="1:5" x14ac:dyDescent="0.25">
      <c r="A1535" t="str">
        <f>"2025-03-05 21:59"</f>
        <v>2025-03-05 21:59</v>
      </c>
      <c r="B1535">
        <v>4.8959999999999999</v>
      </c>
      <c r="C1535" t="s">
        <v>53</v>
      </c>
      <c r="D1535" t="s">
        <v>53</v>
      </c>
      <c r="E1535" t="s">
        <v>53</v>
      </c>
    </row>
    <row r="1536" spans="1:5" x14ac:dyDescent="0.25">
      <c r="A1536" t="str">
        <f>"2025-03-05 22:59"</f>
        <v>2025-03-05 22:59</v>
      </c>
      <c r="B1536">
        <v>4.8040000000000003</v>
      </c>
      <c r="C1536" t="s">
        <v>53</v>
      </c>
      <c r="D1536" t="s">
        <v>53</v>
      </c>
      <c r="E1536" t="s">
        <v>53</v>
      </c>
    </row>
    <row r="1537" spans="1:5" x14ac:dyDescent="0.25">
      <c r="A1537" t="str">
        <f>"2025-03-05 23:59"</f>
        <v>2025-03-05 23:59</v>
      </c>
      <c r="B1537">
        <v>4.702</v>
      </c>
      <c r="C1537" t="s">
        <v>53</v>
      </c>
      <c r="D1537" t="s">
        <v>53</v>
      </c>
      <c r="E1537" t="s">
        <v>53</v>
      </c>
    </row>
    <row r="1538" spans="1:5" x14ac:dyDescent="0.25">
      <c r="A1538" t="str">
        <f>"2025-03-06 00:59"</f>
        <v>2025-03-06 00:59</v>
      </c>
      <c r="B1538">
        <v>4.8079999999999998</v>
      </c>
      <c r="C1538" t="s">
        <v>53</v>
      </c>
      <c r="D1538" t="s">
        <v>53</v>
      </c>
      <c r="E1538" t="s">
        <v>53</v>
      </c>
    </row>
    <row r="1539" spans="1:5" x14ac:dyDescent="0.25">
      <c r="A1539" t="str">
        <f>"2025-03-06 01:59"</f>
        <v>2025-03-06 01:59</v>
      </c>
      <c r="B1539">
        <v>4.633</v>
      </c>
      <c r="C1539" t="s">
        <v>53</v>
      </c>
      <c r="D1539" t="s">
        <v>53</v>
      </c>
      <c r="E1539" t="s">
        <v>53</v>
      </c>
    </row>
    <row r="1540" spans="1:5" x14ac:dyDescent="0.25">
      <c r="A1540" t="str">
        <f>"2025-03-06 02:59"</f>
        <v>2025-03-06 02:59</v>
      </c>
      <c r="B1540">
        <v>4.6420000000000003</v>
      </c>
      <c r="C1540" t="s">
        <v>53</v>
      </c>
      <c r="D1540" t="s">
        <v>53</v>
      </c>
      <c r="E1540" t="s">
        <v>53</v>
      </c>
    </row>
    <row r="1541" spans="1:5" x14ac:dyDescent="0.25">
      <c r="A1541" t="str">
        <f>"2025-03-06 03:59"</f>
        <v>2025-03-06 03:59</v>
      </c>
      <c r="B1541">
        <v>5.1859999999999999</v>
      </c>
      <c r="C1541" t="s">
        <v>53</v>
      </c>
      <c r="D1541" t="s">
        <v>53</v>
      </c>
      <c r="E1541" t="s">
        <v>53</v>
      </c>
    </row>
    <row r="1542" spans="1:5" x14ac:dyDescent="0.25">
      <c r="A1542" t="str">
        <f>"2025-03-06 04:59"</f>
        <v>2025-03-06 04:59</v>
      </c>
      <c r="B1542">
        <v>9.43</v>
      </c>
      <c r="C1542" t="s">
        <v>53</v>
      </c>
      <c r="D1542" t="s">
        <v>53</v>
      </c>
      <c r="E1542" t="s">
        <v>53</v>
      </c>
    </row>
    <row r="1543" spans="1:5" x14ac:dyDescent="0.25">
      <c r="A1543" t="str">
        <f>"2025-03-06 05:59"</f>
        <v>2025-03-06 05:59</v>
      </c>
      <c r="B1543">
        <v>6.5380000000000003</v>
      </c>
      <c r="C1543" t="s">
        <v>53</v>
      </c>
      <c r="D1543" t="s">
        <v>53</v>
      </c>
      <c r="E1543" t="s">
        <v>53</v>
      </c>
    </row>
    <row r="1544" spans="1:5" x14ac:dyDescent="0.25">
      <c r="A1544" t="str">
        <f>"2025-03-06 06:59"</f>
        <v>2025-03-06 06:59</v>
      </c>
      <c r="B1544">
        <v>15.573</v>
      </c>
      <c r="C1544" t="s">
        <v>53</v>
      </c>
      <c r="D1544" t="s">
        <v>53</v>
      </c>
      <c r="E1544" t="s">
        <v>53</v>
      </c>
    </row>
    <row r="1545" spans="1:5" x14ac:dyDescent="0.25">
      <c r="A1545" t="str">
        <f>"2025-03-06 07:59"</f>
        <v>2025-03-06 07:59</v>
      </c>
      <c r="B1545">
        <v>14.02</v>
      </c>
      <c r="C1545" t="s">
        <v>53</v>
      </c>
      <c r="D1545" t="s">
        <v>53</v>
      </c>
      <c r="E1545" t="s">
        <v>53</v>
      </c>
    </row>
    <row r="1546" spans="1:5" x14ac:dyDescent="0.25">
      <c r="A1546" t="str">
        <f>"2025-03-06 08:59"</f>
        <v>2025-03-06 08:59</v>
      </c>
      <c r="B1546">
        <v>12.669</v>
      </c>
      <c r="C1546" t="s">
        <v>53</v>
      </c>
      <c r="D1546" t="s">
        <v>53</v>
      </c>
      <c r="E1546" t="s">
        <v>53</v>
      </c>
    </row>
    <row r="1547" spans="1:5" x14ac:dyDescent="0.25">
      <c r="A1547" t="str">
        <f>"2025-03-06 09:59"</f>
        <v>2025-03-06 09:59</v>
      </c>
      <c r="B1547">
        <v>13.946</v>
      </c>
      <c r="C1547" t="s">
        <v>53</v>
      </c>
      <c r="D1547" t="s">
        <v>53</v>
      </c>
      <c r="E1547" t="s">
        <v>53</v>
      </c>
    </row>
    <row r="1548" spans="1:5" x14ac:dyDescent="0.25">
      <c r="A1548" t="str">
        <f>"2025-03-06 10:59"</f>
        <v>2025-03-06 10:59</v>
      </c>
      <c r="B1548">
        <v>18.343</v>
      </c>
      <c r="C1548" t="s">
        <v>53</v>
      </c>
      <c r="D1548" t="s">
        <v>53</v>
      </c>
      <c r="E1548" t="s">
        <v>53</v>
      </c>
    </row>
    <row r="1549" spans="1:5" x14ac:dyDescent="0.25">
      <c r="A1549" t="str">
        <f>"2025-03-06 11:59"</f>
        <v>2025-03-06 11:59</v>
      </c>
      <c r="B1549">
        <v>6.8369999999999997</v>
      </c>
      <c r="C1549" t="s">
        <v>53</v>
      </c>
      <c r="D1549" t="s">
        <v>53</v>
      </c>
      <c r="E1549" t="s">
        <v>53</v>
      </c>
    </row>
    <row r="1550" spans="1:5" x14ac:dyDescent="0.25">
      <c r="A1550" t="str">
        <f>"2025-03-06 12:59"</f>
        <v>2025-03-06 12:59</v>
      </c>
      <c r="B1550">
        <v>15.084</v>
      </c>
      <c r="C1550" t="s">
        <v>53</v>
      </c>
      <c r="D1550" t="s">
        <v>53</v>
      </c>
      <c r="E1550" t="s">
        <v>53</v>
      </c>
    </row>
    <row r="1551" spans="1:5" x14ac:dyDescent="0.25">
      <c r="A1551" t="str">
        <f>"2025-03-06 13:59"</f>
        <v>2025-03-06 13:59</v>
      </c>
      <c r="B1551">
        <v>16.978999999999999</v>
      </c>
      <c r="C1551" t="s">
        <v>53</v>
      </c>
      <c r="D1551" t="s">
        <v>53</v>
      </c>
      <c r="E1551" t="s">
        <v>53</v>
      </c>
    </row>
    <row r="1552" spans="1:5" x14ac:dyDescent="0.25">
      <c r="A1552" t="str">
        <f>"2025-03-06 14:59"</f>
        <v>2025-03-06 14:59</v>
      </c>
      <c r="B1552">
        <v>9.0459999999999994</v>
      </c>
      <c r="C1552" t="s">
        <v>53</v>
      </c>
      <c r="D1552" t="s">
        <v>53</v>
      </c>
      <c r="E1552" t="s">
        <v>53</v>
      </c>
    </row>
    <row r="1553" spans="1:5" x14ac:dyDescent="0.25">
      <c r="A1553" t="str">
        <f>"2025-03-06 15:59"</f>
        <v>2025-03-06 15:59</v>
      </c>
      <c r="B1553">
        <v>7.1360000000000001</v>
      </c>
      <c r="C1553" t="s">
        <v>53</v>
      </c>
      <c r="D1553" t="s">
        <v>53</v>
      </c>
      <c r="E1553" t="s">
        <v>53</v>
      </c>
    </row>
    <row r="1554" spans="1:5" x14ac:dyDescent="0.25">
      <c r="A1554" t="str">
        <f>"2025-03-06 16:59"</f>
        <v>2025-03-06 16:59</v>
      </c>
      <c r="B1554">
        <v>8.69</v>
      </c>
      <c r="C1554" t="s">
        <v>53</v>
      </c>
      <c r="D1554" t="s">
        <v>53</v>
      </c>
      <c r="E1554" t="s">
        <v>53</v>
      </c>
    </row>
    <row r="1555" spans="1:5" x14ac:dyDescent="0.25">
      <c r="A1555" t="str">
        <f>"2025-03-06 17:59"</f>
        <v>2025-03-06 17:59</v>
      </c>
      <c r="B1555">
        <v>9.0440000000000005</v>
      </c>
      <c r="C1555" t="s">
        <v>53</v>
      </c>
      <c r="D1555" t="s">
        <v>53</v>
      </c>
      <c r="E1555" t="s">
        <v>53</v>
      </c>
    </row>
    <row r="1556" spans="1:5" x14ac:dyDescent="0.25">
      <c r="A1556" t="str">
        <f>"2025-03-06 18:59"</f>
        <v>2025-03-06 18:59</v>
      </c>
      <c r="B1556">
        <v>6.8470000000000004</v>
      </c>
      <c r="C1556" t="s">
        <v>53</v>
      </c>
      <c r="D1556" t="s">
        <v>53</v>
      </c>
      <c r="E1556" t="s">
        <v>53</v>
      </c>
    </row>
    <row r="1557" spans="1:5" x14ac:dyDescent="0.25">
      <c r="A1557" t="str">
        <f>"2025-03-06 19:59"</f>
        <v>2025-03-06 19:59</v>
      </c>
      <c r="B1557">
        <v>4.8419999999999996</v>
      </c>
      <c r="C1557" t="s">
        <v>53</v>
      </c>
      <c r="D1557" t="s">
        <v>53</v>
      </c>
      <c r="E1557" t="s">
        <v>53</v>
      </c>
    </row>
    <row r="1558" spans="1:5" x14ac:dyDescent="0.25">
      <c r="A1558" t="str">
        <f>"2025-03-06 20:59"</f>
        <v>2025-03-06 20:59</v>
      </c>
      <c r="B1558">
        <v>4.6639999999999997</v>
      </c>
      <c r="C1558" t="s">
        <v>53</v>
      </c>
      <c r="D1558" t="s">
        <v>53</v>
      </c>
      <c r="E1558" t="s">
        <v>53</v>
      </c>
    </row>
    <row r="1559" spans="1:5" x14ac:dyDescent="0.25">
      <c r="A1559" t="str">
        <f>"2025-03-06 21:59"</f>
        <v>2025-03-06 21:59</v>
      </c>
      <c r="B1559">
        <v>4.9569999999999999</v>
      </c>
      <c r="C1559" t="s">
        <v>53</v>
      </c>
      <c r="D1559" t="s">
        <v>53</v>
      </c>
      <c r="E1559" t="s">
        <v>53</v>
      </c>
    </row>
    <row r="1560" spans="1:5" x14ac:dyDescent="0.25">
      <c r="A1560" t="str">
        <f>"2025-03-06 22:59"</f>
        <v>2025-03-06 22:59</v>
      </c>
      <c r="B1560">
        <v>4.7519999999999998</v>
      </c>
      <c r="C1560" t="s">
        <v>53</v>
      </c>
      <c r="D1560" t="s">
        <v>53</v>
      </c>
      <c r="E1560" t="s">
        <v>53</v>
      </c>
    </row>
    <row r="1561" spans="1:5" x14ac:dyDescent="0.25">
      <c r="A1561" t="str">
        <f>"2025-03-06 23:59"</f>
        <v>2025-03-06 23:59</v>
      </c>
      <c r="B1561">
        <v>4.5999999999999996</v>
      </c>
      <c r="C1561" t="s">
        <v>53</v>
      </c>
      <c r="D1561" t="s">
        <v>53</v>
      </c>
      <c r="E1561" t="s">
        <v>53</v>
      </c>
    </row>
    <row r="1562" spans="1:5" x14ac:dyDescent="0.25">
      <c r="A1562" t="str">
        <f>"2025-03-07 00:59"</f>
        <v>2025-03-07 00:59</v>
      </c>
      <c r="B1562">
        <v>4.8419999999999996</v>
      </c>
      <c r="C1562" t="s">
        <v>53</v>
      </c>
      <c r="D1562" t="s">
        <v>53</v>
      </c>
      <c r="E1562" t="s">
        <v>53</v>
      </c>
    </row>
    <row r="1563" spans="1:5" x14ac:dyDescent="0.25">
      <c r="A1563" t="str">
        <f>"2025-03-07 01:59"</f>
        <v>2025-03-07 01:59</v>
      </c>
      <c r="B1563">
        <v>4.6470000000000002</v>
      </c>
      <c r="C1563" t="s">
        <v>53</v>
      </c>
      <c r="D1563" t="s">
        <v>53</v>
      </c>
      <c r="E1563" t="s">
        <v>53</v>
      </c>
    </row>
    <row r="1564" spans="1:5" x14ac:dyDescent="0.25">
      <c r="A1564" t="str">
        <f>"2025-03-07 02:59"</f>
        <v>2025-03-07 02:59</v>
      </c>
      <c r="B1564">
        <v>4.5609999999999999</v>
      </c>
      <c r="C1564" t="s">
        <v>53</v>
      </c>
      <c r="D1564" t="s">
        <v>53</v>
      </c>
      <c r="E1564" t="s">
        <v>53</v>
      </c>
    </row>
    <row r="1565" spans="1:5" x14ac:dyDescent="0.25">
      <c r="A1565" t="str">
        <f>"2025-03-07 03:59"</f>
        <v>2025-03-07 03:59</v>
      </c>
      <c r="B1565">
        <v>5.1440000000000001</v>
      </c>
      <c r="C1565" t="s">
        <v>53</v>
      </c>
      <c r="D1565" t="s">
        <v>53</v>
      </c>
      <c r="E1565" t="s">
        <v>53</v>
      </c>
    </row>
    <row r="1566" spans="1:5" x14ac:dyDescent="0.25">
      <c r="A1566" t="str">
        <f>"2025-03-07 04:59"</f>
        <v>2025-03-07 04:59</v>
      </c>
      <c r="B1566">
        <v>9.3190000000000008</v>
      </c>
      <c r="C1566" t="s">
        <v>53</v>
      </c>
      <c r="D1566" t="s">
        <v>53</v>
      </c>
      <c r="E1566" t="s">
        <v>53</v>
      </c>
    </row>
    <row r="1567" spans="1:5" x14ac:dyDescent="0.25">
      <c r="A1567" t="str">
        <f>"2025-03-07 05:59"</f>
        <v>2025-03-07 05:59</v>
      </c>
      <c r="B1567">
        <v>6.468</v>
      </c>
      <c r="C1567" t="s">
        <v>53</v>
      </c>
      <c r="D1567" t="s">
        <v>53</v>
      </c>
      <c r="E1567" t="s">
        <v>53</v>
      </c>
    </row>
    <row r="1568" spans="1:5" x14ac:dyDescent="0.25">
      <c r="A1568" t="str">
        <f>"2025-03-07 06:59"</f>
        <v>2025-03-07 06:59</v>
      </c>
      <c r="B1568">
        <v>12.159000000000001</v>
      </c>
      <c r="C1568" t="s">
        <v>53</v>
      </c>
      <c r="D1568" t="s">
        <v>53</v>
      </c>
      <c r="E1568" t="s">
        <v>53</v>
      </c>
    </row>
    <row r="1569" spans="1:5" x14ac:dyDescent="0.25">
      <c r="A1569" t="str">
        <f>"2025-03-07 07:59"</f>
        <v>2025-03-07 07:59</v>
      </c>
      <c r="B1569">
        <v>16.434000000000001</v>
      </c>
      <c r="C1569" t="s">
        <v>53</v>
      </c>
      <c r="D1569" t="s">
        <v>53</v>
      </c>
      <c r="E1569" t="s">
        <v>53</v>
      </c>
    </row>
    <row r="1570" spans="1:5" x14ac:dyDescent="0.25">
      <c r="A1570" t="str">
        <f>"2025-03-07 08:59"</f>
        <v>2025-03-07 08:59</v>
      </c>
      <c r="B1570">
        <v>15.221</v>
      </c>
      <c r="C1570" t="s">
        <v>53</v>
      </c>
      <c r="D1570" t="s">
        <v>53</v>
      </c>
      <c r="E1570" t="s">
        <v>53</v>
      </c>
    </row>
    <row r="1571" spans="1:5" x14ac:dyDescent="0.25">
      <c r="A1571" t="str">
        <f>"2025-03-07 09:59"</f>
        <v>2025-03-07 09:59</v>
      </c>
      <c r="B1571">
        <v>17.186</v>
      </c>
      <c r="C1571" t="s">
        <v>53</v>
      </c>
      <c r="D1571" t="s">
        <v>53</v>
      </c>
      <c r="E1571" t="s">
        <v>53</v>
      </c>
    </row>
    <row r="1572" spans="1:5" x14ac:dyDescent="0.25">
      <c r="A1572" t="str">
        <f>"2025-03-07 10:59"</f>
        <v>2025-03-07 10:59</v>
      </c>
      <c r="B1572">
        <v>16.779</v>
      </c>
      <c r="C1572" t="s">
        <v>53</v>
      </c>
      <c r="D1572" t="s">
        <v>53</v>
      </c>
      <c r="E1572" t="s">
        <v>53</v>
      </c>
    </row>
    <row r="1573" spans="1:5" x14ac:dyDescent="0.25">
      <c r="A1573" t="str">
        <f>"2025-03-07 11:59"</f>
        <v>2025-03-07 11:59</v>
      </c>
      <c r="B1573">
        <v>8.4139999999999997</v>
      </c>
      <c r="C1573" t="s">
        <v>53</v>
      </c>
      <c r="D1573" t="s">
        <v>53</v>
      </c>
      <c r="E1573" t="s">
        <v>53</v>
      </c>
    </row>
    <row r="1574" spans="1:5" x14ac:dyDescent="0.25">
      <c r="A1574" t="str">
        <f>"2025-03-07 12:59"</f>
        <v>2025-03-07 12:59</v>
      </c>
      <c r="B1574">
        <v>12.65</v>
      </c>
      <c r="C1574" t="s">
        <v>53</v>
      </c>
      <c r="D1574" t="s">
        <v>53</v>
      </c>
      <c r="E1574" t="s">
        <v>53</v>
      </c>
    </row>
    <row r="1575" spans="1:5" x14ac:dyDescent="0.25">
      <c r="A1575" t="str">
        <f>"2025-03-07 13:59"</f>
        <v>2025-03-07 13:59</v>
      </c>
      <c r="B1575">
        <v>17.032</v>
      </c>
      <c r="C1575" t="s">
        <v>53</v>
      </c>
      <c r="D1575" t="s">
        <v>53</v>
      </c>
      <c r="E1575" t="s">
        <v>53</v>
      </c>
    </row>
    <row r="1576" spans="1:5" x14ac:dyDescent="0.25">
      <c r="A1576" t="str">
        <f>"2025-03-07 14:59"</f>
        <v>2025-03-07 14:59</v>
      </c>
      <c r="B1576">
        <v>8.7509999999999994</v>
      </c>
      <c r="C1576" t="s">
        <v>53</v>
      </c>
      <c r="D1576" t="s">
        <v>53</v>
      </c>
      <c r="E1576" t="s">
        <v>53</v>
      </c>
    </row>
    <row r="1577" spans="1:5" x14ac:dyDescent="0.25">
      <c r="A1577" t="str">
        <f>"2025-03-07 15:59"</f>
        <v>2025-03-07 15:59</v>
      </c>
      <c r="B1577">
        <v>7.3</v>
      </c>
      <c r="C1577" t="s">
        <v>53</v>
      </c>
      <c r="D1577" t="s">
        <v>53</v>
      </c>
      <c r="E1577" t="s">
        <v>53</v>
      </c>
    </row>
    <row r="1578" spans="1:5" x14ac:dyDescent="0.25">
      <c r="A1578" t="str">
        <f>"2025-03-07 16:59"</f>
        <v>2025-03-07 16:59</v>
      </c>
      <c r="B1578">
        <v>8.6929999999999996</v>
      </c>
      <c r="C1578" t="s">
        <v>53</v>
      </c>
      <c r="D1578" t="s">
        <v>53</v>
      </c>
      <c r="E1578" t="s">
        <v>53</v>
      </c>
    </row>
    <row r="1579" spans="1:5" x14ac:dyDescent="0.25">
      <c r="A1579" t="str">
        <f>"2025-03-07 17:59"</f>
        <v>2025-03-07 17:59</v>
      </c>
      <c r="B1579">
        <v>8.7680000000000007</v>
      </c>
      <c r="C1579" t="s">
        <v>53</v>
      </c>
      <c r="D1579" t="s">
        <v>53</v>
      </c>
      <c r="E1579" t="s">
        <v>53</v>
      </c>
    </row>
    <row r="1580" spans="1:5" x14ac:dyDescent="0.25">
      <c r="A1580" t="str">
        <f>"2025-03-07 18:59"</f>
        <v>2025-03-07 18:59</v>
      </c>
      <c r="B1580">
        <v>6.6980000000000004</v>
      </c>
      <c r="C1580" t="s">
        <v>53</v>
      </c>
      <c r="D1580" t="s">
        <v>53</v>
      </c>
      <c r="E1580" t="s">
        <v>53</v>
      </c>
    </row>
    <row r="1581" spans="1:5" x14ac:dyDescent="0.25">
      <c r="A1581" t="str">
        <f>"2025-03-07 19:59"</f>
        <v>2025-03-07 19:59</v>
      </c>
      <c r="B1581">
        <v>4.7409999999999997</v>
      </c>
      <c r="C1581" t="s">
        <v>53</v>
      </c>
      <c r="D1581" t="s">
        <v>53</v>
      </c>
      <c r="E1581" t="s">
        <v>53</v>
      </c>
    </row>
    <row r="1582" spans="1:5" x14ac:dyDescent="0.25">
      <c r="A1582" t="str">
        <f>"2025-03-07 20:59"</f>
        <v>2025-03-07 20:59</v>
      </c>
      <c r="B1582">
        <v>4.7030000000000003</v>
      </c>
      <c r="C1582" t="s">
        <v>53</v>
      </c>
      <c r="D1582" t="s">
        <v>53</v>
      </c>
      <c r="E1582" t="s">
        <v>53</v>
      </c>
    </row>
    <row r="1583" spans="1:5" x14ac:dyDescent="0.25">
      <c r="A1583" t="str">
        <f>"2025-03-07 21:59"</f>
        <v>2025-03-07 21:59</v>
      </c>
      <c r="B1583">
        <v>4.7969999999999997</v>
      </c>
      <c r="C1583" t="s">
        <v>53</v>
      </c>
      <c r="D1583" t="s">
        <v>53</v>
      </c>
      <c r="E1583" t="s">
        <v>53</v>
      </c>
    </row>
    <row r="1584" spans="1:5" x14ac:dyDescent="0.25">
      <c r="A1584" t="str">
        <f>"2025-03-07 22:59"</f>
        <v>2025-03-07 22:59</v>
      </c>
      <c r="B1584">
        <v>4.9020000000000001</v>
      </c>
      <c r="C1584" t="s">
        <v>53</v>
      </c>
      <c r="D1584" t="s">
        <v>53</v>
      </c>
      <c r="E1584" t="s">
        <v>53</v>
      </c>
    </row>
    <row r="1585" spans="1:5" x14ac:dyDescent="0.25">
      <c r="A1585" t="str">
        <f>"2025-03-07 23:59"</f>
        <v>2025-03-07 23:59</v>
      </c>
      <c r="B1585">
        <v>4.4969999999999999</v>
      </c>
      <c r="C1585" t="s">
        <v>53</v>
      </c>
      <c r="D1585" t="s">
        <v>53</v>
      </c>
      <c r="E1585" t="s">
        <v>53</v>
      </c>
    </row>
    <row r="1586" spans="1:5" x14ac:dyDescent="0.25">
      <c r="A1586" t="str">
        <f>"2025-03-08 00:59"</f>
        <v>2025-03-08 00:59</v>
      </c>
      <c r="B1586">
        <v>4.7880000000000003</v>
      </c>
      <c r="C1586" t="s">
        <v>53</v>
      </c>
      <c r="D1586" t="s">
        <v>53</v>
      </c>
      <c r="E1586" t="s">
        <v>53</v>
      </c>
    </row>
    <row r="1587" spans="1:5" x14ac:dyDescent="0.25">
      <c r="A1587" t="str">
        <f>"2025-03-08 01:59"</f>
        <v>2025-03-08 01:59</v>
      </c>
      <c r="B1587">
        <v>4.4950000000000001</v>
      </c>
      <c r="C1587" t="s">
        <v>53</v>
      </c>
      <c r="D1587" t="s">
        <v>53</v>
      </c>
      <c r="E1587" t="s">
        <v>53</v>
      </c>
    </row>
    <row r="1588" spans="1:5" x14ac:dyDescent="0.25">
      <c r="A1588" t="str">
        <f>"2025-03-08 02:59"</f>
        <v>2025-03-08 02:59</v>
      </c>
      <c r="B1588">
        <v>4.5999999999999996</v>
      </c>
      <c r="C1588" t="s">
        <v>53</v>
      </c>
      <c r="D1588" t="s">
        <v>53</v>
      </c>
      <c r="E1588" t="s">
        <v>53</v>
      </c>
    </row>
    <row r="1589" spans="1:5" x14ac:dyDescent="0.25">
      <c r="A1589" t="str">
        <f>"2025-03-08 03:59"</f>
        <v>2025-03-08 03:59</v>
      </c>
      <c r="B1589">
        <v>4.76</v>
      </c>
      <c r="C1589" t="s">
        <v>53</v>
      </c>
      <c r="D1589" t="s">
        <v>53</v>
      </c>
      <c r="E1589" t="s">
        <v>53</v>
      </c>
    </row>
    <row r="1590" spans="1:5" x14ac:dyDescent="0.25">
      <c r="A1590" t="str">
        <f>"2025-03-08 04:59"</f>
        <v>2025-03-08 04:59</v>
      </c>
      <c r="B1590">
        <v>8.1189999999999998</v>
      </c>
      <c r="C1590" t="s">
        <v>53</v>
      </c>
      <c r="D1590" t="s">
        <v>53</v>
      </c>
      <c r="E1590" t="s">
        <v>53</v>
      </c>
    </row>
    <row r="1591" spans="1:5" x14ac:dyDescent="0.25">
      <c r="A1591" t="str">
        <f>"2025-03-08 05:59"</f>
        <v>2025-03-08 05:59</v>
      </c>
      <c r="B1591">
        <v>4.5819999999999999</v>
      </c>
      <c r="C1591" t="s">
        <v>53</v>
      </c>
      <c r="D1591" t="s">
        <v>53</v>
      </c>
      <c r="E1591" t="s">
        <v>53</v>
      </c>
    </row>
    <row r="1592" spans="1:5" x14ac:dyDescent="0.25">
      <c r="A1592" t="str">
        <f>"2025-03-08 06:59"</f>
        <v>2025-03-08 06:59</v>
      </c>
      <c r="B1592">
        <v>4.6109999999999998</v>
      </c>
      <c r="C1592" t="s">
        <v>53</v>
      </c>
      <c r="D1592" t="s">
        <v>53</v>
      </c>
      <c r="E1592" t="s">
        <v>53</v>
      </c>
    </row>
    <row r="1593" spans="1:5" x14ac:dyDescent="0.25">
      <c r="A1593" t="str">
        <f>"2025-03-08 07:59"</f>
        <v>2025-03-08 07:59</v>
      </c>
      <c r="B1593">
        <v>4.0309999999999997</v>
      </c>
      <c r="C1593" t="s">
        <v>53</v>
      </c>
      <c r="D1593" t="s">
        <v>53</v>
      </c>
      <c r="E1593" t="s">
        <v>53</v>
      </c>
    </row>
    <row r="1594" spans="1:5" x14ac:dyDescent="0.25">
      <c r="A1594" t="str">
        <f>"2025-03-08 08:59"</f>
        <v>2025-03-08 08:59</v>
      </c>
      <c r="B1594">
        <v>4.1909999999999998</v>
      </c>
      <c r="C1594" t="s">
        <v>53</v>
      </c>
      <c r="D1594" t="s">
        <v>53</v>
      </c>
      <c r="E1594" t="s">
        <v>53</v>
      </c>
    </row>
    <row r="1595" spans="1:5" x14ac:dyDescent="0.25">
      <c r="A1595" t="str">
        <f>"2025-03-08 09:59"</f>
        <v>2025-03-08 09:59</v>
      </c>
      <c r="B1595">
        <v>4.4509999999999996</v>
      </c>
      <c r="C1595" t="s">
        <v>53</v>
      </c>
      <c r="D1595" t="s">
        <v>53</v>
      </c>
      <c r="E1595" t="s">
        <v>53</v>
      </c>
    </row>
    <row r="1596" spans="1:5" x14ac:dyDescent="0.25">
      <c r="A1596" t="str">
        <f>"2025-03-08 10:59"</f>
        <v>2025-03-08 10:59</v>
      </c>
      <c r="B1596">
        <v>4.1390000000000002</v>
      </c>
      <c r="C1596" t="s">
        <v>53</v>
      </c>
      <c r="D1596" t="s">
        <v>53</v>
      </c>
      <c r="E1596" t="s">
        <v>53</v>
      </c>
    </row>
    <row r="1597" spans="1:5" x14ac:dyDescent="0.25">
      <c r="A1597" t="str">
        <f>"2025-03-08 11:59"</f>
        <v>2025-03-08 11:59</v>
      </c>
      <c r="B1597">
        <v>4.2210000000000001</v>
      </c>
      <c r="C1597" t="s">
        <v>53</v>
      </c>
      <c r="D1597" t="s">
        <v>53</v>
      </c>
      <c r="E1597" t="s">
        <v>53</v>
      </c>
    </row>
    <row r="1598" spans="1:5" x14ac:dyDescent="0.25">
      <c r="A1598" t="str">
        <f>"2025-03-08 12:59"</f>
        <v>2025-03-08 12:59</v>
      </c>
      <c r="B1598">
        <v>6.7290000000000001</v>
      </c>
      <c r="C1598" t="s">
        <v>53</v>
      </c>
      <c r="D1598" t="s">
        <v>53</v>
      </c>
      <c r="E1598" t="s">
        <v>53</v>
      </c>
    </row>
    <row r="1599" spans="1:5" x14ac:dyDescent="0.25">
      <c r="A1599" t="str">
        <f>"2025-03-08 13:59"</f>
        <v>2025-03-08 13:59</v>
      </c>
      <c r="B1599">
        <v>7.141</v>
      </c>
      <c r="C1599" t="s">
        <v>53</v>
      </c>
      <c r="D1599" t="s">
        <v>53</v>
      </c>
      <c r="E1599" t="s">
        <v>53</v>
      </c>
    </row>
    <row r="1600" spans="1:5" x14ac:dyDescent="0.25">
      <c r="A1600" t="str">
        <f>"2025-03-08 14:59"</f>
        <v>2025-03-08 14:59</v>
      </c>
      <c r="B1600">
        <v>4.415</v>
      </c>
      <c r="C1600" t="s">
        <v>53</v>
      </c>
      <c r="D1600" t="s">
        <v>53</v>
      </c>
      <c r="E1600" t="s">
        <v>53</v>
      </c>
    </row>
    <row r="1601" spans="1:5" x14ac:dyDescent="0.25">
      <c r="A1601" t="str">
        <f>"2025-03-08 15:59"</f>
        <v>2025-03-08 15:59</v>
      </c>
      <c r="B1601">
        <v>4.3360000000000003</v>
      </c>
      <c r="C1601" t="s">
        <v>53</v>
      </c>
      <c r="D1601" t="s">
        <v>53</v>
      </c>
      <c r="E1601" t="s">
        <v>53</v>
      </c>
    </row>
    <row r="1602" spans="1:5" x14ac:dyDescent="0.25">
      <c r="A1602" t="str">
        <f>"2025-03-08 16:59"</f>
        <v>2025-03-08 16:59</v>
      </c>
      <c r="B1602">
        <v>6.1779999999999999</v>
      </c>
      <c r="C1602" t="s">
        <v>53</v>
      </c>
      <c r="D1602" t="s">
        <v>53</v>
      </c>
      <c r="E1602" t="s">
        <v>53</v>
      </c>
    </row>
    <row r="1603" spans="1:5" x14ac:dyDescent="0.25">
      <c r="A1603" t="str">
        <f>"2025-03-08 17:59"</f>
        <v>2025-03-08 17:59</v>
      </c>
      <c r="B1603">
        <v>7.4509999999999996</v>
      </c>
      <c r="C1603" t="s">
        <v>53</v>
      </c>
      <c r="D1603" t="s">
        <v>53</v>
      </c>
      <c r="E1603" t="s">
        <v>53</v>
      </c>
    </row>
    <row r="1604" spans="1:5" x14ac:dyDescent="0.25">
      <c r="A1604" t="str">
        <f>"2025-03-08 18:59"</f>
        <v>2025-03-08 18:59</v>
      </c>
      <c r="B1604">
        <v>5.1040000000000001</v>
      </c>
      <c r="C1604" t="s">
        <v>53</v>
      </c>
      <c r="D1604" t="s">
        <v>53</v>
      </c>
      <c r="E1604" t="s">
        <v>53</v>
      </c>
    </row>
    <row r="1605" spans="1:5" x14ac:dyDescent="0.25">
      <c r="A1605" t="str">
        <f>"2025-03-08 19:59"</f>
        <v>2025-03-08 19:59</v>
      </c>
      <c r="B1605">
        <v>4.5069999999999997</v>
      </c>
      <c r="C1605" t="s">
        <v>53</v>
      </c>
      <c r="D1605" t="s">
        <v>53</v>
      </c>
      <c r="E1605" t="s">
        <v>53</v>
      </c>
    </row>
    <row r="1606" spans="1:5" x14ac:dyDescent="0.25">
      <c r="A1606" t="str">
        <f>"2025-03-08 20:59"</f>
        <v>2025-03-08 20:59</v>
      </c>
      <c r="B1606">
        <v>4.6159999999999997</v>
      </c>
      <c r="C1606" t="s">
        <v>53</v>
      </c>
      <c r="D1606" t="s">
        <v>53</v>
      </c>
      <c r="E1606" t="s">
        <v>53</v>
      </c>
    </row>
    <row r="1607" spans="1:5" x14ac:dyDescent="0.25">
      <c r="A1607" t="str">
        <f>"2025-03-08 21:59"</f>
        <v>2025-03-08 21:59</v>
      </c>
      <c r="B1607">
        <v>4.7320000000000002</v>
      </c>
      <c r="C1607" t="s">
        <v>53</v>
      </c>
      <c r="D1607" t="s">
        <v>53</v>
      </c>
      <c r="E1607" t="s">
        <v>53</v>
      </c>
    </row>
    <row r="1608" spans="1:5" x14ac:dyDescent="0.25">
      <c r="A1608" t="str">
        <f>"2025-03-08 22:59"</f>
        <v>2025-03-08 22:59</v>
      </c>
      <c r="B1608">
        <v>4.931</v>
      </c>
      <c r="C1608" t="s">
        <v>53</v>
      </c>
      <c r="D1608" t="s">
        <v>53</v>
      </c>
      <c r="E1608" t="s">
        <v>53</v>
      </c>
    </row>
    <row r="1609" spans="1:5" x14ac:dyDescent="0.25">
      <c r="A1609" t="str">
        <f>"2025-03-08 23:59"</f>
        <v>2025-03-08 23:59</v>
      </c>
      <c r="B1609">
        <v>4.6059999999999999</v>
      </c>
      <c r="C1609" t="s">
        <v>53</v>
      </c>
      <c r="D1609" t="s">
        <v>53</v>
      </c>
      <c r="E1609" t="s">
        <v>53</v>
      </c>
    </row>
    <row r="1610" spans="1:5" x14ac:dyDescent="0.25">
      <c r="A1610" t="str">
        <f>"2025-03-09 00:59"</f>
        <v>2025-03-09 00:59</v>
      </c>
      <c r="B1610">
        <v>4.8220000000000001</v>
      </c>
      <c r="C1610" t="s">
        <v>53</v>
      </c>
      <c r="D1610" t="s">
        <v>53</v>
      </c>
      <c r="E1610" t="s">
        <v>53</v>
      </c>
    </row>
    <row r="1611" spans="1:5" x14ac:dyDescent="0.25">
      <c r="A1611" t="str">
        <f>"2025-03-09 01:59"</f>
        <v>2025-03-09 01:59</v>
      </c>
      <c r="B1611">
        <v>4.4980000000000002</v>
      </c>
      <c r="C1611" t="s">
        <v>53</v>
      </c>
      <c r="D1611" t="s">
        <v>53</v>
      </c>
      <c r="E1611" t="s">
        <v>53</v>
      </c>
    </row>
    <row r="1612" spans="1:5" x14ac:dyDescent="0.25">
      <c r="A1612" t="str">
        <f>"2025-03-09 02:59"</f>
        <v>2025-03-09 02:59</v>
      </c>
      <c r="B1612">
        <v>4.6870000000000003</v>
      </c>
      <c r="C1612" t="s">
        <v>53</v>
      </c>
      <c r="D1612" t="s">
        <v>53</v>
      </c>
      <c r="E1612" t="s">
        <v>53</v>
      </c>
    </row>
    <row r="1613" spans="1:5" x14ac:dyDescent="0.25">
      <c r="A1613" t="str">
        <f>"2025-03-09 03:59"</f>
        <v>2025-03-09 03:59</v>
      </c>
      <c r="B1613">
        <v>4.8330000000000002</v>
      </c>
      <c r="C1613" t="s">
        <v>53</v>
      </c>
      <c r="D1613" t="s">
        <v>53</v>
      </c>
      <c r="E1613" t="s">
        <v>53</v>
      </c>
    </row>
    <row r="1614" spans="1:5" x14ac:dyDescent="0.25">
      <c r="A1614" t="str">
        <f>"2025-03-09 04:59"</f>
        <v>2025-03-09 04:59</v>
      </c>
      <c r="B1614">
        <v>7.3680000000000003</v>
      </c>
      <c r="C1614" t="s">
        <v>53</v>
      </c>
      <c r="D1614" t="s">
        <v>53</v>
      </c>
      <c r="E1614" t="s">
        <v>53</v>
      </c>
    </row>
    <row r="1615" spans="1:5" x14ac:dyDescent="0.25">
      <c r="A1615" t="str">
        <f>"2025-03-09 05:59"</f>
        <v>2025-03-09 05:59</v>
      </c>
      <c r="B1615">
        <v>4.6879999999999997</v>
      </c>
      <c r="C1615" t="s">
        <v>53</v>
      </c>
      <c r="D1615" t="s">
        <v>53</v>
      </c>
      <c r="E1615" t="s">
        <v>53</v>
      </c>
    </row>
    <row r="1616" spans="1:5" x14ac:dyDescent="0.25">
      <c r="A1616" t="str">
        <f>"2025-03-09 06:59"</f>
        <v>2025-03-09 06:59</v>
      </c>
      <c r="B1616">
        <v>4.4939999999999998</v>
      </c>
      <c r="C1616" t="s">
        <v>53</v>
      </c>
      <c r="D1616" t="s">
        <v>53</v>
      </c>
      <c r="E1616" t="s">
        <v>53</v>
      </c>
    </row>
    <row r="1617" spans="1:5" x14ac:dyDescent="0.25">
      <c r="A1617" t="str">
        <f>"2025-03-09 07:59"</f>
        <v>2025-03-09 07:59</v>
      </c>
      <c r="B1617">
        <v>4.133</v>
      </c>
      <c r="C1617" t="s">
        <v>53</v>
      </c>
      <c r="D1617" t="s">
        <v>53</v>
      </c>
      <c r="E1617" t="s">
        <v>53</v>
      </c>
    </row>
    <row r="1618" spans="1:5" x14ac:dyDescent="0.25">
      <c r="A1618" t="str">
        <f>"2025-03-09 08:59"</f>
        <v>2025-03-09 08:59</v>
      </c>
      <c r="B1618">
        <v>4.2</v>
      </c>
      <c r="C1618" t="s">
        <v>53</v>
      </c>
      <c r="D1618" t="s">
        <v>53</v>
      </c>
      <c r="E1618" t="s">
        <v>53</v>
      </c>
    </row>
    <row r="1619" spans="1:5" x14ac:dyDescent="0.25">
      <c r="A1619" t="str">
        <f>"2025-03-09 09:59"</f>
        <v>2025-03-09 09:59</v>
      </c>
      <c r="B1619">
        <v>4.3380000000000001</v>
      </c>
      <c r="C1619" t="s">
        <v>53</v>
      </c>
      <c r="D1619" t="s">
        <v>53</v>
      </c>
      <c r="E1619" t="s">
        <v>53</v>
      </c>
    </row>
    <row r="1620" spans="1:5" x14ac:dyDescent="0.25">
      <c r="A1620" t="str">
        <f>"2025-03-09 10:59"</f>
        <v>2025-03-09 10:59</v>
      </c>
      <c r="B1620">
        <v>4.3230000000000004</v>
      </c>
      <c r="C1620" t="s">
        <v>53</v>
      </c>
      <c r="D1620" t="s">
        <v>53</v>
      </c>
      <c r="E1620" t="s">
        <v>53</v>
      </c>
    </row>
    <row r="1621" spans="1:5" x14ac:dyDescent="0.25">
      <c r="A1621" t="str">
        <f>"2025-03-09 11:59"</f>
        <v>2025-03-09 11:59</v>
      </c>
      <c r="B1621">
        <v>4.1379999999999999</v>
      </c>
      <c r="C1621" t="s">
        <v>53</v>
      </c>
      <c r="D1621" t="s">
        <v>53</v>
      </c>
      <c r="E1621" t="s">
        <v>53</v>
      </c>
    </row>
    <row r="1622" spans="1:5" x14ac:dyDescent="0.25">
      <c r="A1622" t="str">
        <f>"2025-03-09 12:59"</f>
        <v>2025-03-09 12:59</v>
      </c>
      <c r="B1622">
        <v>6.6040000000000001</v>
      </c>
      <c r="C1622" t="s">
        <v>53</v>
      </c>
      <c r="D1622" t="s">
        <v>53</v>
      </c>
      <c r="E1622" t="s">
        <v>53</v>
      </c>
    </row>
    <row r="1623" spans="1:5" x14ac:dyDescent="0.25">
      <c r="A1623" t="str">
        <f>"2025-03-09 13:59"</f>
        <v>2025-03-09 13:59</v>
      </c>
      <c r="B1623">
        <v>5.0259999999999998</v>
      </c>
      <c r="C1623" t="s">
        <v>53</v>
      </c>
      <c r="D1623" t="s">
        <v>53</v>
      </c>
      <c r="E1623" t="s">
        <v>53</v>
      </c>
    </row>
    <row r="1624" spans="1:5" x14ac:dyDescent="0.25">
      <c r="A1624" t="str">
        <f>"2025-03-09 14:59"</f>
        <v>2025-03-09 14:59</v>
      </c>
      <c r="B1624">
        <v>4.3170000000000002</v>
      </c>
      <c r="C1624" t="s">
        <v>53</v>
      </c>
      <c r="D1624" t="s">
        <v>53</v>
      </c>
      <c r="E1624" t="s">
        <v>53</v>
      </c>
    </row>
    <row r="1625" spans="1:5" x14ac:dyDescent="0.25">
      <c r="A1625" t="str">
        <f>"2025-03-09 15:59"</f>
        <v>2025-03-09 15:59</v>
      </c>
      <c r="B1625">
        <v>4.2220000000000004</v>
      </c>
      <c r="C1625" t="s">
        <v>53</v>
      </c>
      <c r="D1625" t="s">
        <v>53</v>
      </c>
      <c r="E1625" t="s">
        <v>53</v>
      </c>
    </row>
    <row r="1626" spans="1:5" x14ac:dyDescent="0.25">
      <c r="A1626" t="str">
        <f>"2025-03-09 16:59"</f>
        <v>2025-03-09 16:59</v>
      </c>
      <c r="B1626">
        <v>6.4409999999999998</v>
      </c>
      <c r="C1626" t="s">
        <v>53</v>
      </c>
      <c r="D1626" t="s">
        <v>53</v>
      </c>
      <c r="E1626" t="s">
        <v>53</v>
      </c>
    </row>
    <row r="1627" spans="1:5" x14ac:dyDescent="0.25">
      <c r="A1627" t="str">
        <f>"2025-03-09 17:59"</f>
        <v>2025-03-09 17:59</v>
      </c>
      <c r="B1627">
        <v>7.3979999999999997</v>
      </c>
      <c r="C1627" t="s">
        <v>53</v>
      </c>
      <c r="D1627" t="s">
        <v>53</v>
      </c>
      <c r="E1627" t="s">
        <v>53</v>
      </c>
    </row>
    <row r="1628" spans="1:5" x14ac:dyDescent="0.25">
      <c r="A1628" t="str">
        <f>"2025-03-09 18:59"</f>
        <v>2025-03-09 18:59</v>
      </c>
      <c r="B1628">
        <v>5.4829999999999997</v>
      </c>
      <c r="C1628" t="s">
        <v>53</v>
      </c>
      <c r="D1628" t="s">
        <v>53</v>
      </c>
      <c r="E1628" t="s">
        <v>53</v>
      </c>
    </row>
    <row r="1629" spans="1:5" x14ac:dyDescent="0.25">
      <c r="A1629" t="str">
        <f>"2025-03-09 19:59"</f>
        <v>2025-03-09 19:59</v>
      </c>
      <c r="B1629">
        <v>4.609</v>
      </c>
      <c r="C1629" t="s">
        <v>53</v>
      </c>
      <c r="D1629" t="s">
        <v>53</v>
      </c>
      <c r="E1629" t="s">
        <v>53</v>
      </c>
    </row>
    <row r="1630" spans="1:5" x14ac:dyDescent="0.25">
      <c r="A1630" t="str">
        <f>"2025-03-09 20:59"</f>
        <v>2025-03-09 20:59</v>
      </c>
      <c r="B1630">
        <v>4.5999999999999996</v>
      </c>
      <c r="C1630" t="s">
        <v>53</v>
      </c>
      <c r="D1630" t="s">
        <v>53</v>
      </c>
      <c r="E1630" t="s">
        <v>53</v>
      </c>
    </row>
    <row r="1631" spans="1:5" x14ac:dyDescent="0.25">
      <c r="A1631" t="str">
        <f>"2025-03-09 21:59"</f>
        <v>2025-03-09 21:59</v>
      </c>
      <c r="B1631">
        <v>4.6589999999999998</v>
      </c>
      <c r="C1631" t="s">
        <v>53</v>
      </c>
      <c r="D1631" t="s">
        <v>53</v>
      </c>
      <c r="E1631" t="s">
        <v>53</v>
      </c>
    </row>
    <row r="1632" spans="1:5" x14ac:dyDescent="0.25">
      <c r="A1632" t="str">
        <f>"2025-03-09 22:59"</f>
        <v>2025-03-09 22:59</v>
      </c>
      <c r="B1632">
        <v>4.9329999999999998</v>
      </c>
      <c r="C1632" t="s">
        <v>53</v>
      </c>
      <c r="D1632" t="s">
        <v>53</v>
      </c>
      <c r="E1632" t="s">
        <v>53</v>
      </c>
    </row>
    <row r="1633" spans="1:5" x14ac:dyDescent="0.25">
      <c r="A1633" t="str">
        <f>"2025-03-09 23:59"</f>
        <v>2025-03-09 23:59</v>
      </c>
      <c r="B1633">
        <v>4.6950000000000003</v>
      </c>
      <c r="C1633" t="s">
        <v>53</v>
      </c>
      <c r="D1633" t="s">
        <v>53</v>
      </c>
      <c r="E1633" t="s">
        <v>53</v>
      </c>
    </row>
    <row r="1634" spans="1:5" x14ac:dyDescent="0.25">
      <c r="A1634" t="str">
        <f>"2025-03-10 00:59"</f>
        <v>2025-03-10 00:59</v>
      </c>
      <c r="B1634">
        <v>4.7309999999999999</v>
      </c>
      <c r="C1634" t="s">
        <v>53</v>
      </c>
      <c r="D1634" t="s">
        <v>53</v>
      </c>
      <c r="E1634" t="s">
        <v>53</v>
      </c>
    </row>
    <row r="1635" spans="1:5" x14ac:dyDescent="0.25">
      <c r="A1635" t="str">
        <f>"2025-03-10 01:59"</f>
        <v>2025-03-10 01:59</v>
      </c>
      <c r="B1635">
        <v>4.6500000000000004</v>
      </c>
      <c r="C1635" t="s">
        <v>53</v>
      </c>
      <c r="D1635" t="s">
        <v>53</v>
      </c>
      <c r="E1635" t="s">
        <v>53</v>
      </c>
    </row>
    <row r="1636" spans="1:5" x14ac:dyDescent="0.25">
      <c r="A1636" t="str">
        <f>"2025-03-10 02:59"</f>
        <v>2025-03-10 02:59</v>
      </c>
      <c r="B1636">
        <v>4.976</v>
      </c>
      <c r="C1636" t="s">
        <v>53</v>
      </c>
      <c r="D1636" t="s">
        <v>53</v>
      </c>
      <c r="E1636" t="s">
        <v>53</v>
      </c>
    </row>
    <row r="1637" spans="1:5" x14ac:dyDescent="0.25">
      <c r="A1637" t="str">
        <f>"2025-03-10 03:59"</f>
        <v>2025-03-10 03:59</v>
      </c>
      <c r="B1637">
        <v>5.444</v>
      </c>
      <c r="C1637" t="s">
        <v>53</v>
      </c>
      <c r="D1637" t="s">
        <v>53</v>
      </c>
      <c r="E1637" t="s">
        <v>53</v>
      </c>
    </row>
    <row r="1638" spans="1:5" x14ac:dyDescent="0.25">
      <c r="A1638" t="str">
        <f>"2025-03-10 04:59"</f>
        <v>2025-03-10 04:59</v>
      </c>
      <c r="B1638">
        <v>8.5510000000000002</v>
      </c>
      <c r="C1638" t="s">
        <v>53</v>
      </c>
      <c r="D1638" t="s">
        <v>53</v>
      </c>
      <c r="E1638" t="s">
        <v>53</v>
      </c>
    </row>
    <row r="1639" spans="1:5" x14ac:dyDescent="0.25">
      <c r="A1639" t="str">
        <f>"2025-03-10 05:59"</f>
        <v>2025-03-10 05:59</v>
      </c>
      <c r="B1639">
        <v>6.5060000000000002</v>
      </c>
      <c r="C1639" t="s">
        <v>53</v>
      </c>
      <c r="D1639" t="s">
        <v>53</v>
      </c>
      <c r="E1639" t="s">
        <v>53</v>
      </c>
    </row>
    <row r="1640" spans="1:5" x14ac:dyDescent="0.25">
      <c r="A1640" t="str">
        <f>"2025-03-10 06:59"</f>
        <v>2025-03-10 06:59</v>
      </c>
      <c r="B1640">
        <v>17.228000000000002</v>
      </c>
      <c r="C1640" t="s">
        <v>53</v>
      </c>
      <c r="D1640" t="s">
        <v>53</v>
      </c>
      <c r="E1640" t="s">
        <v>53</v>
      </c>
    </row>
    <row r="1641" spans="1:5" x14ac:dyDescent="0.25">
      <c r="A1641" t="str">
        <f>"2025-03-10 07:59"</f>
        <v>2025-03-10 07:59</v>
      </c>
      <c r="B1641">
        <v>17.207999999999998</v>
      </c>
      <c r="C1641" t="s">
        <v>53</v>
      </c>
      <c r="D1641" t="s">
        <v>53</v>
      </c>
      <c r="E1641" t="s">
        <v>53</v>
      </c>
    </row>
    <row r="1642" spans="1:5" x14ac:dyDescent="0.25">
      <c r="A1642" t="str">
        <f>"2025-03-10 08:59"</f>
        <v>2025-03-10 08:59</v>
      </c>
      <c r="B1642">
        <v>18.978000000000002</v>
      </c>
      <c r="C1642" t="s">
        <v>53</v>
      </c>
      <c r="D1642" t="s">
        <v>53</v>
      </c>
      <c r="E1642" t="s">
        <v>53</v>
      </c>
    </row>
    <row r="1643" spans="1:5" x14ac:dyDescent="0.25">
      <c r="A1643" t="str">
        <f>"2025-03-10 09:59"</f>
        <v>2025-03-10 09:59</v>
      </c>
      <c r="B1643">
        <v>20.960999999999999</v>
      </c>
      <c r="C1643" t="s">
        <v>53</v>
      </c>
      <c r="D1643" t="s">
        <v>53</v>
      </c>
      <c r="E1643" t="s">
        <v>53</v>
      </c>
    </row>
    <row r="1644" spans="1:5" x14ac:dyDescent="0.25">
      <c r="A1644" t="str">
        <f>"2025-03-10 10:59"</f>
        <v>2025-03-10 10:59</v>
      </c>
      <c r="B1644">
        <v>16.536000000000001</v>
      </c>
      <c r="C1644" t="s">
        <v>53</v>
      </c>
      <c r="D1644" t="s">
        <v>53</v>
      </c>
      <c r="E1644" t="s">
        <v>53</v>
      </c>
    </row>
    <row r="1645" spans="1:5" x14ac:dyDescent="0.25">
      <c r="A1645" t="str">
        <f>"2025-03-10 11:59"</f>
        <v>2025-03-10 11:59</v>
      </c>
      <c r="B1645">
        <v>16.006</v>
      </c>
      <c r="C1645" t="s">
        <v>53</v>
      </c>
      <c r="D1645" t="s">
        <v>53</v>
      </c>
      <c r="E1645" t="s">
        <v>53</v>
      </c>
    </row>
    <row r="1646" spans="1:5" x14ac:dyDescent="0.25">
      <c r="A1646" t="str">
        <f>"2025-03-10 12:59"</f>
        <v>2025-03-10 12:59</v>
      </c>
      <c r="B1646">
        <v>12.401999999999999</v>
      </c>
      <c r="C1646" t="s">
        <v>53</v>
      </c>
      <c r="D1646" t="s">
        <v>53</v>
      </c>
      <c r="E1646" t="s">
        <v>53</v>
      </c>
    </row>
    <row r="1647" spans="1:5" x14ac:dyDescent="0.25">
      <c r="A1647" t="str">
        <f>"2025-03-10 13:59"</f>
        <v>2025-03-10 13:59</v>
      </c>
      <c r="B1647">
        <v>18.5</v>
      </c>
      <c r="C1647" t="s">
        <v>53</v>
      </c>
      <c r="D1647" t="s">
        <v>53</v>
      </c>
      <c r="E1647" t="s">
        <v>53</v>
      </c>
    </row>
    <row r="1648" spans="1:5" x14ac:dyDescent="0.25">
      <c r="A1648" t="str">
        <f>"2025-03-10 14:59"</f>
        <v>2025-03-10 14:59</v>
      </c>
      <c r="B1648">
        <v>9.4179999999999993</v>
      </c>
      <c r="C1648" t="s">
        <v>53</v>
      </c>
      <c r="D1648" t="s">
        <v>53</v>
      </c>
      <c r="E1648" t="s">
        <v>53</v>
      </c>
    </row>
    <row r="1649" spans="1:5" x14ac:dyDescent="0.25">
      <c r="A1649" t="str">
        <f>"2025-03-10 15:59"</f>
        <v>2025-03-10 15:59</v>
      </c>
      <c r="B1649">
        <v>6.9059999999999997</v>
      </c>
      <c r="C1649" t="s">
        <v>53</v>
      </c>
      <c r="D1649" t="s">
        <v>53</v>
      </c>
      <c r="E1649" t="s">
        <v>53</v>
      </c>
    </row>
    <row r="1650" spans="1:5" x14ac:dyDescent="0.25">
      <c r="A1650" t="str">
        <f>"2025-03-10 16:59"</f>
        <v>2025-03-10 16:59</v>
      </c>
      <c r="B1650">
        <v>9.1869999999999994</v>
      </c>
      <c r="C1650" t="s">
        <v>53</v>
      </c>
      <c r="D1650" t="s">
        <v>53</v>
      </c>
      <c r="E1650" t="s">
        <v>53</v>
      </c>
    </row>
    <row r="1651" spans="1:5" x14ac:dyDescent="0.25">
      <c r="A1651" t="str">
        <f>"2025-03-10 17:59"</f>
        <v>2025-03-10 17:59</v>
      </c>
      <c r="B1651">
        <v>8.3989999999999991</v>
      </c>
      <c r="C1651" t="s">
        <v>53</v>
      </c>
      <c r="D1651" t="s">
        <v>53</v>
      </c>
      <c r="E1651" t="s">
        <v>53</v>
      </c>
    </row>
    <row r="1652" spans="1:5" x14ac:dyDescent="0.25">
      <c r="A1652" t="str">
        <f>"2025-03-10 18:59"</f>
        <v>2025-03-10 18:59</v>
      </c>
      <c r="B1652">
        <v>6.3239999999999998</v>
      </c>
      <c r="C1652" t="s">
        <v>53</v>
      </c>
      <c r="D1652" t="s">
        <v>53</v>
      </c>
      <c r="E1652" t="s">
        <v>53</v>
      </c>
    </row>
    <row r="1653" spans="1:5" x14ac:dyDescent="0.25">
      <c r="A1653" t="str">
        <f>"2025-03-10 19:59"</f>
        <v>2025-03-10 19:59</v>
      </c>
      <c r="B1653">
        <v>5.032</v>
      </c>
      <c r="C1653" t="s">
        <v>53</v>
      </c>
      <c r="D1653" t="s">
        <v>53</v>
      </c>
      <c r="E1653" t="s">
        <v>53</v>
      </c>
    </row>
    <row r="1654" spans="1:5" x14ac:dyDescent="0.25">
      <c r="A1654" t="str">
        <f>"2025-03-10 20:59"</f>
        <v>2025-03-10 20:59</v>
      </c>
      <c r="B1654">
        <v>4.6630000000000003</v>
      </c>
      <c r="C1654" t="s">
        <v>53</v>
      </c>
      <c r="D1654" t="s">
        <v>53</v>
      </c>
      <c r="E1654" t="s">
        <v>53</v>
      </c>
    </row>
    <row r="1655" spans="1:5" x14ac:dyDescent="0.25">
      <c r="A1655" t="str">
        <f>"2025-03-10 21:59"</f>
        <v>2025-03-10 21:59</v>
      </c>
      <c r="B1655">
        <v>4.8179999999999996</v>
      </c>
      <c r="C1655" t="s">
        <v>53</v>
      </c>
      <c r="D1655" t="s">
        <v>53</v>
      </c>
      <c r="E1655" t="s">
        <v>53</v>
      </c>
    </row>
    <row r="1656" spans="1:5" x14ac:dyDescent="0.25">
      <c r="A1656" t="str">
        <f>"2025-03-10 22:59"</f>
        <v>2025-03-10 22:59</v>
      </c>
      <c r="B1656">
        <v>4.9169999999999998</v>
      </c>
      <c r="C1656" t="s">
        <v>53</v>
      </c>
      <c r="D1656" t="s">
        <v>53</v>
      </c>
      <c r="E1656" t="s">
        <v>53</v>
      </c>
    </row>
    <row r="1657" spans="1:5" x14ac:dyDescent="0.25">
      <c r="A1657" t="str">
        <f>"2025-03-10 23:59"</f>
        <v>2025-03-10 23:59</v>
      </c>
      <c r="B1657">
        <v>4.7690000000000001</v>
      </c>
      <c r="C1657" t="s">
        <v>53</v>
      </c>
      <c r="D1657" t="s">
        <v>53</v>
      </c>
      <c r="E1657" t="s">
        <v>53</v>
      </c>
    </row>
    <row r="1658" spans="1:5" x14ac:dyDescent="0.25">
      <c r="A1658" t="str">
        <f>"2025-03-11 00:59"</f>
        <v>2025-03-11 00:59</v>
      </c>
      <c r="B1658">
        <v>4.72</v>
      </c>
      <c r="C1658" t="s">
        <v>53</v>
      </c>
      <c r="D1658" t="s">
        <v>53</v>
      </c>
      <c r="E1658" t="s">
        <v>53</v>
      </c>
    </row>
    <row r="1659" spans="1:5" x14ac:dyDescent="0.25">
      <c r="A1659" t="str">
        <f>"2025-03-11 01:59"</f>
        <v>2025-03-11 01:59</v>
      </c>
      <c r="B1659">
        <v>4.6989999999999998</v>
      </c>
      <c r="C1659" t="s">
        <v>53</v>
      </c>
      <c r="D1659" t="s">
        <v>53</v>
      </c>
      <c r="E1659" t="s">
        <v>53</v>
      </c>
    </row>
    <row r="1660" spans="1:5" x14ac:dyDescent="0.25">
      <c r="A1660" t="str">
        <f>"2025-03-11 02:59"</f>
        <v>2025-03-11 02:59</v>
      </c>
      <c r="B1660">
        <v>4.7450000000000001</v>
      </c>
      <c r="C1660" t="s">
        <v>53</v>
      </c>
      <c r="D1660" t="s">
        <v>53</v>
      </c>
      <c r="E1660" t="s">
        <v>53</v>
      </c>
    </row>
    <row r="1661" spans="1:5" x14ac:dyDescent="0.25">
      <c r="A1661" t="str">
        <f>"2025-03-11 03:59"</f>
        <v>2025-03-11 03:59</v>
      </c>
      <c r="B1661">
        <v>5.1340000000000003</v>
      </c>
      <c r="C1661" t="s">
        <v>53</v>
      </c>
      <c r="D1661" t="s">
        <v>53</v>
      </c>
      <c r="E1661" t="s">
        <v>53</v>
      </c>
    </row>
    <row r="1662" spans="1:5" x14ac:dyDescent="0.25">
      <c r="A1662" t="str">
        <f>"2025-03-11 04:59"</f>
        <v>2025-03-11 04:59</v>
      </c>
      <c r="B1662">
        <v>8.4260000000000002</v>
      </c>
      <c r="C1662" t="s">
        <v>53</v>
      </c>
      <c r="D1662" t="s">
        <v>53</v>
      </c>
      <c r="E1662" t="s">
        <v>53</v>
      </c>
    </row>
    <row r="1663" spans="1:5" x14ac:dyDescent="0.25">
      <c r="A1663" t="str">
        <f>"2025-03-11 05:59"</f>
        <v>2025-03-11 05:59</v>
      </c>
      <c r="B1663">
        <v>7.3529999999999998</v>
      </c>
      <c r="C1663" t="s">
        <v>53</v>
      </c>
      <c r="D1663" t="s">
        <v>53</v>
      </c>
      <c r="E1663" t="s">
        <v>53</v>
      </c>
    </row>
    <row r="1664" spans="1:5" x14ac:dyDescent="0.25">
      <c r="A1664" t="str">
        <f>"2025-03-11 06:59"</f>
        <v>2025-03-11 06:59</v>
      </c>
      <c r="B1664">
        <v>20.384</v>
      </c>
      <c r="C1664" t="s">
        <v>53</v>
      </c>
      <c r="D1664" t="s">
        <v>53</v>
      </c>
      <c r="E1664" t="s">
        <v>53</v>
      </c>
    </row>
    <row r="1665" spans="1:5" x14ac:dyDescent="0.25">
      <c r="A1665" t="str">
        <f>"2025-03-11 07:59"</f>
        <v>2025-03-11 07:59</v>
      </c>
      <c r="B1665">
        <v>17.484000000000002</v>
      </c>
      <c r="C1665" t="s">
        <v>53</v>
      </c>
      <c r="D1665" t="s">
        <v>53</v>
      </c>
      <c r="E1665" t="s">
        <v>53</v>
      </c>
    </row>
    <row r="1666" spans="1:5" x14ac:dyDescent="0.25">
      <c r="A1666" t="str">
        <f>"2025-03-11 08:59"</f>
        <v>2025-03-11 08:59</v>
      </c>
      <c r="B1666">
        <v>21.443999999999999</v>
      </c>
      <c r="C1666" t="s">
        <v>53</v>
      </c>
      <c r="D1666" t="s">
        <v>53</v>
      </c>
      <c r="E1666" t="s">
        <v>53</v>
      </c>
    </row>
    <row r="1667" spans="1:5" x14ac:dyDescent="0.25">
      <c r="A1667" t="str">
        <f>"2025-03-11 09:59"</f>
        <v>2025-03-11 09:59</v>
      </c>
      <c r="B1667">
        <v>21.942</v>
      </c>
      <c r="C1667" t="s">
        <v>53</v>
      </c>
      <c r="D1667" t="s">
        <v>53</v>
      </c>
      <c r="E1667" t="s">
        <v>53</v>
      </c>
    </row>
    <row r="1668" spans="1:5" x14ac:dyDescent="0.25">
      <c r="A1668" t="str">
        <f>"2025-03-11 10:59"</f>
        <v>2025-03-11 10:59</v>
      </c>
      <c r="B1668">
        <v>15.564</v>
      </c>
      <c r="C1668" t="s">
        <v>53</v>
      </c>
      <c r="D1668" t="s">
        <v>53</v>
      </c>
      <c r="E1668" t="s">
        <v>53</v>
      </c>
    </row>
    <row r="1669" spans="1:5" x14ac:dyDescent="0.25">
      <c r="A1669" t="str">
        <f>"2025-03-11 11:59"</f>
        <v>2025-03-11 11:59</v>
      </c>
      <c r="B1669">
        <v>10.279</v>
      </c>
      <c r="C1669" t="s">
        <v>53</v>
      </c>
      <c r="D1669" t="s">
        <v>53</v>
      </c>
      <c r="E1669" t="s">
        <v>53</v>
      </c>
    </row>
    <row r="1670" spans="1:5" x14ac:dyDescent="0.25">
      <c r="A1670" t="str">
        <f>"2025-03-11 12:59"</f>
        <v>2025-03-11 12:59</v>
      </c>
      <c r="B1670">
        <v>15.509</v>
      </c>
      <c r="C1670" t="s">
        <v>53</v>
      </c>
      <c r="D1670" t="s">
        <v>53</v>
      </c>
      <c r="E1670" t="s">
        <v>53</v>
      </c>
    </row>
    <row r="1671" spans="1:5" x14ac:dyDescent="0.25">
      <c r="A1671" t="str">
        <f>"2025-03-11 13:59"</f>
        <v>2025-03-11 13:59</v>
      </c>
      <c r="B1671">
        <v>18.849</v>
      </c>
      <c r="C1671" t="s">
        <v>53</v>
      </c>
      <c r="D1671" t="s">
        <v>53</v>
      </c>
      <c r="E1671" t="s">
        <v>53</v>
      </c>
    </row>
    <row r="1672" spans="1:5" x14ac:dyDescent="0.25">
      <c r="A1672" t="str">
        <f>"2025-03-11 14:59"</f>
        <v>2025-03-11 14:59</v>
      </c>
      <c r="B1672">
        <v>10.948</v>
      </c>
      <c r="C1672" t="s">
        <v>53</v>
      </c>
      <c r="D1672" t="s">
        <v>53</v>
      </c>
      <c r="E1672" t="s">
        <v>53</v>
      </c>
    </row>
    <row r="1673" spans="1:5" x14ac:dyDescent="0.25">
      <c r="A1673" t="str">
        <f>"2025-03-11 15:59"</f>
        <v>2025-03-11 15:59</v>
      </c>
      <c r="B1673">
        <v>6.7759999999999998</v>
      </c>
      <c r="C1673" t="s">
        <v>53</v>
      </c>
      <c r="D1673" t="s">
        <v>53</v>
      </c>
      <c r="E1673" t="s">
        <v>53</v>
      </c>
    </row>
    <row r="1674" spans="1:5" x14ac:dyDescent="0.25">
      <c r="A1674" t="str">
        <f>"2025-03-11 16:59"</f>
        <v>2025-03-11 16:59</v>
      </c>
      <c r="B1674">
        <v>9.7270000000000003</v>
      </c>
      <c r="C1674" t="s">
        <v>53</v>
      </c>
      <c r="D1674" t="s">
        <v>53</v>
      </c>
      <c r="E1674" t="s">
        <v>53</v>
      </c>
    </row>
    <row r="1675" spans="1:5" x14ac:dyDescent="0.25">
      <c r="A1675" t="str">
        <f>"2025-03-11 17:59"</f>
        <v>2025-03-11 17:59</v>
      </c>
      <c r="B1675">
        <v>8.3800000000000008</v>
      </c>
      <c r="C1675" t="s">
        <v>53</v>
      </c>
      <c r="D1675" t="s">
        <v>53</v>
      </c>
      <c r="E1675" t="s">
        <v>53</v>
      </c>
    </row>
    <row r="1676" spans="1:5" x14ac:dyDescent="0.25">
      <c r="A1676" t="str">
        <f>"2025-03-11 18:59"</f>
        <v>2025-03-11 18:59</v>
      </c>
      <c r="B1676">
        <v>5.6449999999999996</v>
      </c>
      <c r="C1676" t="s">
        <v>53</v>
      </c>
      <c r="D1676" t="s">
        <v>53</v>
      </c>
      <c r="E1676" t="s">
        <v>53</v>
      </c>
    </row>
    <row r="1677" spans="1:5" x14ac:dyDescent="0.25">
      <c r="A1677" t="str">
        <f>"2025-03-11 19:59"</f>
        <v>2025-03-11 19:59</v>
      </c>
      <c r="B1677">
        <v>4.899</v>
      </c>
      <c r="C1677" t="s">
        <v>53</v>
      </c>
      <c r="D1677" t="s">
        <v>53</v>
      </c>
      <c r="E1677" t="s">
        <v>53</v>
      </c>
    </row>
    <row r="1678" spans="1:5" x14ac:dyDescent="0.25">
      <c r="A1678" t="str">
        <f>"2025-03-11 20:59"</f>
        <v>2025-03-11 20:59</v>
      </c>
      <c r="B1678">
        <v>4.6100000000000003</v>
      </c>
      <c r="C1678" t="s">
        <v>53</v>
      </c>
      <c r="D1678" t="s">
        <v>53</v>
      </c>
      <c r="E1678" t="s">
        <v>53</v>
      </c>
    </row>
    <row r="1679" spans="1:5" x14ac:dyDescent="0.25">
      <c r="A1679" t="str">
        <f>"2025-03-11 21:59"</f>
        <v>2025-03-11 21:59</v>
      </c>
      <c r="B1679">
        <v>4.5810000000000004</v>
      </c>
      <c r="C1679" t="s">
        <v>53</v>
      </c>
      <c r="D1679" t="s">
        <v>53</v>
      </c>
      <c r="E1679" t="s">
        <v>53</v>
      </c>
    </row>
    <row r="1680" spans="1:5" x14ac:dyDescent="0.25">
      <c r="A1680" t="str">
        <f>"2025-03-11 22:59"</f>
        <v>2025-03-11 22:59</v>
      </c>
      <c r="B1680">
        <v>4.9080000000000004</v>
      </c>
      <c r="C1680" t="s">
        <v>53</v>
      </c>
      <c r="D1680" t="s">
        <v>53</v>
      </c>
      <c r="E1680" t="s">
        <v>53</v>
      </c>
    </row>
    <row r="1681" spans="1:5" x14ac:dyDescent="0.25">
      <c r="A1681" t="str">
        <f>"2025-03-11 23:59"</f>
        <v>2025-03-11 23:59</v>
      </c>
      <c r="B1681">
        <v>4.5339999999999998</v>
      </c>
      <c r="C1681" t="s">
        <v>53</v>
      </c>
      <c r="D1681" t="s">
        <v>53</v>
      </c>
      <c r="E1681" t="s">
        <v>53</v>
      </c>
    </row>
    <row r="1682" spans="1:5" x14ac:dyDescent="0.25">
      <c r="A1682" t="str">
        <f>"2025-03-12 00:59"</f>
        <v>2025-03-12 00:59</v>
      </c>
      <c r="B1682">
        <v>4.71</v>
      </c>
      <c r="C1682" t="s">
        <v>53</v>
      </c>
      <c r="D1682" t="s">
        <v>53</v>
      </c>
      <c r="E1682" t="s">
        <v>53</v>
      </c>
    </row>
    <row r="1683" spans="1:5" x14ac:dyDescent="0.25">
      <c r="A1683" t="str">
        <f>"2025-03-12 01:59"</f>
        <v>2025-03-12 01:59</v>
      </c>
      <c r="B1683">
        <v>4.548</v>
      </c>
      <c r="C1683" t="s">
        <v>53</v>
      </c>
      <c r="D1683" t="s">
        <v>53</v>
      </c>
      <c r="E1683" t="s">
        <v>53</v>
      </c>
    </row>
    <row r="1684" spans="1:5" x14ac:dyDescent="0.25">
      <c r="A1684" t="str">
        <f>"2025-03-12 02:59"</f>
        <v>2025-03-12 02:59</v>
      </c>
      <c r="B1684">
        <v>4.5449999999999999</v>
      </c>
      <c r="C1684" t="s">
        <v>53</v>
      </c>
      <c r="D1684" t="s">
        <v>53</v>
      </c>
      <c r="E1684" t="s">
        <v>53</v>
      </c>
    </row>
    <row r="1685" spans="1:5" x14ac:dyDescent="0.25">
      <c r="A1685" t="str">
        <f>"2025-03-12 03:59"</f>
        <v>2025-03-12 03:59</v>
      </c>
      <c r="B1685">
        <v>5.01</v>
      </c>
      <c r="C1685" t="s">
        <v>53</v>
      </c>
      <c r="D1685" t="s">
        <v>53</v>
      </c>
      <c r="E1685" t="s">
        <v>53</v>
      </c>
    </row>
    <row r="1686" spans="1:5" x14ac:dyDescent="0.25">
      <c r="A1686" t="str">
        <f>"2025-03-12 04:59"</f>
        <v>2025-03-12 04:59</v>
      </c>
      <c r="B1686">
        <v>8.7899999999999991</v>
      </c>
      <c r="C1686" t="s">
        <v>53</v>
      </c>
      <c r="D1686" t="s">
        <v>53</v>
      </c>
      <c r="E1686" t="s">
        <v>53</v>
      </c>
    </row>
    <row r="1687" spans="1:5" x14ac:dyDescent="0.25">
      <c r="A1687" t="str">
        <f>"2025-03-12 05:59"</f>
        <v>2025-03-12 05:59</v>
      </c>
      <c r="B1687">
        <v>6.4029999999999996</v>
      </c>
      <c r="C1687" t="s">
        <v>53</v>
      </c>
      <c r="D1687" t="s">
        <v>53</v>
      </c>
      <c r="E1687" t="s">
        <v>53</v>
      </c>
    </row>
    <row r="1688" spans="1:5" x14ac:dyDescent="0.25">
      <c r="A1688" t="str">
        <f>"2025-03-12 06:59"</f>
        <v>2025-03-12 06:59</v>
      </c>
      <c r="B1688">
        <v>21.292999999999999</v>
      </c>
      <c r="C1688" t="s">
        <v>53</v>
      </c>
      <c r="D1688" t="s">
        <v>53</v>
      </c>
      <c r="E1688" t="s">
        <v>53</v>
      </c>
    </row>
    <row r="1689" spans="1:5" x14ac:dyDescent="0.25">
      <c r="A1689" t="str">
        <f>"2025-03-12 07:59"</f>
        <v>2025-03-12 07:59</v>
      </c>
      <c r="B1689">
        <v>13.180999999999999</v>
      </c>
      <c r="C1689" t="s">
        <v>53</v>
      </c>
      <c r="D1689" t="s">
        <v>53</v>
      </c>
      <c r="E1689" t="s">
        <v>53</v>
      </c>
    </row>
    <row r="1690" spans="1:5" x14ac:dyDescent="0.25">
      <c r="A1690" t="str">
        <f>"2025-03-12 08:59"</f>
        <v>2025-03-12 08:59</v>
      </c>
      <c r="B1690">
        <v>15.308</v>
      </c>
      <c r="C1690" t="s">
        <v>53</v>
      </c>
      <c r="D1690" t="s">
        <v>53</v>
      </c>
      <c r="E1690" t="s">
        <v>53</v>
      </c>
    </row>
    <row r="1691" spans="1:5" x14ac:dyDescent="0.25">
      <c r="A1691" t="str">
        <f>"2025-03-12 09:59"</f>
        <v>2025-03-12 09:59</v>
      </c>
      <c r="B1691">
        <v>17.387</v>
      </c>
      <c r="C1691" t="s">
        <v>53</v>
      </c>
      <c r="D1691" t="s">
        <v>53</v>
      </c>
      <c r="E1691" t="s">
        <v>53</v>
      </c>
    </row>
    <row r="1692" spans="1:5" x14ac:dyDescent="0.25">
      <c r="A1692" t="str">
        <f>"2025-03-12 10:59"</f>
        <v>2025-03-12 10:59</v>
      </c>
      <c r="B1692">
        <v>11.611000000000001</v>
      </c>
      <c r="C1692" t="s">
        <v>53</v>
      </c>
      <c r="D1692" t="s">
        <v>53</v>
      </c>
      <c r="E1692" t="s">
        <v>53</v>
      </c>
    </row>
    <row r="1693" spans="1:5" x14ac:dyDescent="0.25">
      <c r="A1693" t="str">
        <f>"2025-03-12 11:59"</f>
        <v>2025-03-12 11:59</v>
      </c>
      <c r="B1693">
        <v>11.87</v>
      </c>
      <c r="C1693" t="s">
        <v>53</v>
      </c>
      <c r="D1693" t="s">
        <v>53</v>
      </c>
      <c r="E1693" t="s">
        <v>53</v>
      </c>
    </row>
    <row r="1694" spans="1:5" x14ac:dyDescent="0.25">
      <c r="A1694" t="str">
        <f>"2025-03-12 12:59"</f>
        <v>2025-03-12 12:59</v>
      </c>
      <c r="B1694">
        <v>14.855</v>
      </c>
      <c r="C1694" t="s">
        <v>53</v>
      </c>
      <c r="D1694" t="s">
        <v>53</v>
      </c>
      <c r="E1694" t="s">
        <v>53</v>
      </c>
    </row>
    <row r="1695" spans="1:5" x14ac:dyDescent="0.25">
      <c r="A1695" t="str">
        <f>"2025-03-12 13:59"</f>
        <v>2025-03-12 13:59</v>
      </c>
      <c r="B1695">
        <v>18.940999999999999</v>
      </c>
      <c r="C1695" t="s">
        <v>53</v>
      </c>
      <c r="D1695" t="s">
        <v>53</v>
      </c>
      <c r="E1695" t="s">
        <v>53</v>
      </c>
    </row>
    <row r="1696" spans="1:5" x14ac:dyDescent="0.25">
      <c r="A1696" t="str">
        <f>"2025-03-12 14:59"</f>
        <v>2025-03-12 14:59</v>
      </c>
      <c r="B1696">
        <v>9.6349999999999998</v>
      </c>
      <c r="C1696" t="s">
        <v>53</v>
      </c>
      <c r="D1696" t="s">
        <v>53</v>
      </c>
      <c r="E1696" t="s">
        <v>53</v>
      </c>
    </row>
    <row r="1697" spans="1:5" x14ac:dyDescent="0.25">
      <c r="A1697" t="str">
        <f>"2025-03-12 15:59"</f>
        <v>2025-03-12 15:59</v>
      </c>
      <c r="B1697">
        <v>6.6440000000000001</v>
      </c>
      <c r="C1697" t="s">
        <v>53</v>
      </c>
      <c r="D1697" t="s">
        <v>53</v>
      </c>
      <c r="E1697" t="s">
        <v>53</v>
      </c>
    </row>
    <row r="1698" spans="1:5" x14ac:dyDescent="0.25">
      <c r="A1698" t="str">
        <f>"2025-03-12 16:59"</f>
        <v>2025-03-12 16:59</v>
      </c>
      <c r="B1698">
        <v>8.9730000000000008</v>
      </c>
      <c r="C1698" t="s">
        <v>53</v>
      </c>
      <c r="D1698" t="s">
        <v>53</v>
      </c>
      <c r="E1698" t="s">
        <v>53</v>
      </c>
    </row>
    <row r="1699" spans="1:5" x14ac:dyDescent="0.25">
      <c r="A1699" t="str">
        <f>"2025-03-12 17:59"</f>
        <v>2025-03-12 17:59</v>
      </c>
      <c r="B1699">
        <v>8.9149999999999991</v>
      </c>
      <c r="C1699" t="s">
        <v>53</v>
      </c>
      <c r="D1699" t="s">
        <v>53</v>
      </c>
      <c r="E1699" t="s">
        <v>53</v>
      </c>
    </row>
    <row r="1700" spans="1:5" x14ac:dyDescent="0.25">
      <c r="A1700" t="str">
        <f>"2025-03-12 18:59"</f>
        <v>2025-03-12 18:59</v>
      </c>
      <c r="B1700">
        <v>6.915</v>
      </c>
      <c r="C1700" t="s">
        <v>53</v>
      </c>
      <c r="D1700" t="s">
        <v>53</v>
      </c>
      <c r="E1700" t="s">
        <v>53</v>
      </c>
    </row>
    <row r="1701" spans="1:5" x14ac:dyDescent="0.25">
      <c r="A1701" t="str">
        <f>"2025-03-12 19:59"</f>
        <v>2025-03-12 19:59</v>
      </c>
      <c r="B1701">
        <v>4.8650000000000002</v>
      </c>
      <c r="C1701" t="s">
        <v>53</v>
      </c>
      <c r="D1701" t="s">
        <v>53</v>
      </c>
      <c r="E1701" t="s">
        <v>53</v>
      </c>
    </row>
    <row r="1702" spans="1:5" x14ac:dyDescent="0.25">
      <c r="A1702" t="str">
        <f>"2025-03-12 20:59"</f>
        <v>2025-03-12 20:59</v>
      </c>
      <c r="B1702">
        <v>4.8040000000000003</v>
      </c>
      <c r="C1702" t="s">
        <v>53</v>
      </c>
      <c r="D1702" t="s">
        <v>53</v>
      </c>
      <c r="E1702" t="s">
        <v>53</v>
      </c>
    </row>
    <row r="1703" spans="1:5" x14ac:dyDescent="0.25">
      <c r="A1703" t="str">
        <f>"2025-03-12 21:59"</f>
        <v>2025-03-12 21:59</v>
      </c>
      <c r="B1703">
        <v>4.6449999999999996</v>
      </c>
      <c r="C1703" t="s">
        <v>53</v>
      </c>
      <c r="D1703" t="s">
        <v>53</v>
      </c>
      <c r="E1703" t="s">
        <v>53</v>
      </c>
    </row>
    <row r="1704" spans="1:5" x14ac:dyDescent="0.25">
      <c r="A1704" t="str">
        <f>"2025-03-12 22:59"</f>
        <v>2025-03-12 22:59</v>
      </c>
      <c r="B1704">
        <v>4.5999999999999996</v>
      </c>
      <c r="C1704" t="s">
        <v>53</v>
      </c>
      <c r="D1704" t="s">
        <v>53</v>
      </c>
      <c r="E1704" t="s">
        <v>53</v>
      </c>
    </row>
    <row r="1705" spans="1:5" x14ac:dyDescent="0.25">
      <c r="A1705" t="str">
        <f>"2025-03-12 23:59"</f>
        <v>2025-03-12 23:59</v>
      </c>
      <c r="B1705">
        <v>4.7089999999999996</v>
      </c>
      <c r="C1705" t="s">
        <v>53</v>
      </c>
      <c r="D1705" t="s">
        <v>53</v>
      </c>
      <c r="E1705" t="s">
        <v>53</v>
      </c>
    </row>
    <row r="1706" spans="1:5" x14ac:dyDescent="0.25">
      <c r="A1706" t="str">
        <f>"2025-03-13 00:59"</f>
        <v>2025-03-13 00:59</v>
      </c>
      <c r="B1706">
        <v>4.7119999999999997</v>
      </c>
      <c r="C1706" t="s">
        <v>53</v>
      </c>
      <c r="D1706" t="s">
        <v>53</v>
      </c>
      <c r="E1706" t="s">
        <v>53</v>
      </c>
    </row>
    <row r="1707" spans="1:5" x14ac:dyDescent="0.25">
      <c r="A1707" t="str">
        <f>"2025-03-13 01:59"</f>
        <v>2025-03-13 01:59</v>
      </c>
      <c r="B1707">
        <v>4.5890000000000004</v>
      </c>
      <c r="C1707" t="s">
        <v>53</v>
      </c>
      <c r="D1707" t="s">
        <v>53</v>
      </c>
      <c r="E1707" t="s">
        <v>53</v>
      </c>
    </row>
    <row r="1708" spans="1:5" x14ac:dyDescent="0.25">
      <c r="A1708" t="str">
        <f>"2025-03-13 02:59"</f>
        <v>2025-03-13 02:59</v>
      </c>
      <c r="B1708">
        <v>4.6379999999999999</v>
      </c>
      <c r="C1708" t="s">
        <v>53</v>
      </c>
      <c r="D1708" t="s">
        <v>53</v>
      </c>
      <c r="E1708" t="s">
        <v>53</v>
      </c>
    </row>
    <row r="1709" spans="1:5" x14ac:dyDescent="0.25">
      <c r="A1709" t="str">
        <f>"2025-03-13 03:59"</f>
        <v>2025-03-13 03:59</v>
      </c>
      <c r="B1709">
        <v>4.9850000000000003</v>
      </c>
      <c r="C1709" t="s">
        <v>53</v>
      </c>
      <c r="D1709" t="s">
        <v>53</v>
      </c>
      <c r="E1709" t="s">
        <v>53</v>
      </c>
    </row>
    <row r="1710" spans="1:5" x14ac:dyDescent="0.25">
      <c r="A1710" t="str">
        <f>"2025-03-13 04:59"</f>
        <v>2025-03-13 04:59</v>
      </c>
      <c r="B1710">
        <v>8.6039999999999992</v>
      </c>
      <c r="C1710" t="s">
        <v>53</v>
      </c>
      <c r="D1710" t="s">
        <v>53</v>
      </c>
      <c r="E1710" t="s">
        <v>53</v>
      </c>
    </row>
    <row r="1711" spans="1:5" x14ac:dyDescent="0.25">
      <c r="A1711" t="str">
        <f>"2025-03-13 05:59"</f>
        <v>2025-03-13 05:59</v>
      </c>
      <c r="B1711">
        <v>9.9250000000000007</v>
      </c>
      <c r="C1711" t="s">
        <v>53</v>
      </c>
      <c r="D1711" t="s">
        <v>53</v>
      </c>
      <c r="E1711" t="s">
        <v>53</v>
      </c>
    </row>
    <row r="1712" spans="1:5" x14ac:dyDescent="0.25">
      <c r="A1712" t="str">
        <f>"2025-03-13 06:59"</f>
        <v>2025-03-13 06:59</v>
      </c>
      <c r="B1712">
        <v>17.606999999999999</v>
      </c>
      <c r="C1712" t="s">
        <v>53</v>
      </c>
      <c r="D1712" t="s">
        <v>53</v>
      </c>
      <c r="E1712" t="s">
        <v>53</v>
      </c>
    </row>
    <row r="1713" spans="1:5" x14ac:dyDescent="0.25">
      <c r="A1713" t="str">
        <f>"2025-03-13 07:59"</f>
        <v>2025-03-13 07:59</v>
      </c>
      <c r="B1713">
        <v>21.914999999999999</v>
      </c>
      <c r="C1713" t="s">
        <v>53</v>
      </c>
      <c r="D1713" t="s">
        <v>53</v>
      </c>
      <c r="E1713" t="s">
        <v>53</v>
      </c>
    </row>
    <row r="1714" spans="1:5" x14ac:dyDescent="0.25">
      <c r="A1714" t="str">
        <f>"2025-03-13 08:59"</f>
        <v>2025-03-13 08:59</v>
      </c>
      <c r="B1714">
        <v>19.478000000000002</v>
      </c>
      <c r="C1714" t="s">
        <v>53</v>
      </c>
      <c r="D1714" t="s">
        <v>53</v>
      </c>
      <c r="E1714" t="s">
        <v>53</v>
      </c>
    </row>
    <row r="1715" spans="1:5" x14ac:dyDescent="0.25">
      <c r="A1715" t="str">
        <f>"2025-03-13 09:59"</f>
        <v>2025-03-13 09:59</v>
      </c>
      <c r="B1715">
        <v>19.198</v>
      </c>
      <c r="C1715" t="s">
        <v>53</v>
      </c>
      <c r="D1715" t="s">
        <v>53</v>
      </c>
      <c r="E1715" t="s">
        <v>53</v>
      </c>
    </row>
    <row r="1716" spans="1:5" x14ac:dyDescent="0.25">
      <c r="A1716" t="str">
        <f>"2025-03-13 10:59"</f>
        <v>2025-03-13 10:59</v>
      </c>
      <c r="B1716">
        <v>14.295999999999999</v>
      </c>
      <c r="C1716" t="s">
        <v>53</v>
      </c>
      <c r="D1716" t="s">
        <v>53</v>
      </c>
      <c r="E1716" t="s">
        <v>53</v>
      </c>
    </row>
    <row r="1717" spans="1:5" x14ac:dyDescent="0.25">
      <c r="A1717" t="str">
        <f>"2025-03-13 11:59"</f>
        <v>2025-03-13 11:59</v>
      </c>
      <c r="B1717">
        <v>15.462999999999999</v>
      </c>
      <c r="C1717" t="s">
        <v>53</v>
      </c>
      <c r="D1717" t="s">
        <v>53</v>
      </c>
      <c r="E1717" t="s">
        <v>53</v>
      </c>
    </row>
    <row r="1718" spans="1:5" x14ac:dyDescent="0.25">
      <c r="A1718" t="str">
        <f>"2025-03-13 12:59"</f>
        <v>2025-03-13 12:59</v>
      </c>
      <c r="B1718">
        <v>15.356999999999999</v>
      </c>
      <c r="C1718" t="s">
        <v>53</v>
      </c>
      <c r="D1718" t="s">
        <v>53</v>
      </c>
      <c r="E1718" t="s">
        <v>53</v>
      </c>
    </row>
    <row r="1719" spans="1:5" x14ac:dyDescent="0.25">
      <c r="A1719" t="str">
        <f>"2025-03-13 13:59"</f>
        <v>2025-03-13 13:59</v>
      </c>
      <c r="B1719">
        <v>19.149000000000001</v>
      </c>
      <c r="C1719" t="s">
        <v>53</v>
      </c>
      <c r="D1719" t="s">
        <v>53</v>
      </c>
      <c r="E1719" t="s">
        <v>53</v>
      </c>
    </row>
    <row r="1720" spans="1:5" x14ac:dyDescent="0.25">
      <c r="A1720" t="str">
        <f>"2025-03-13 14:59"</f>
        <v>2025-03-13 14:59</v>
      </c>
      <c r="B1720">
        <v>13.605</v>
      </c>
      <c r="C1720" t="s">
        <v>53</v>
      </c>
      <c r="D1720" t="s">
        <v>53</v>
      </c>
      <c r="E1720" t="s">
        <v>53</v>
      </c>
    </row>
    <row r="1721" spans="1:5" x14ac:dyDescent="0.25">
      <c r="A1721" t="str">
        <f>"2025-03-13 15:59"</f>
        <v>2025-03-13 15:59</v>
      </c>
      <c r="B1721">
        <v>7.4009999999999998</v>
      </c>
      <c r="C1721" t="s">
        <v>53</v>
      </c>
      <c r="D1721" t="s">
        <v>53</v>
      </c>
      <c r="E1721" t="s">
        <v>53</v>
      </c>
    </row>
    <row r="1722" spans="1:5" x14ac:dyDescent="0.25">
      <c r="A1722" t="str">
        <f>"2025-03-13 16:59"</f>
        <v>2025-03-13 16:59</v>
      </c>
      <c r="B1722">
        <v>9.0429999999999993</v>
      </c>
      <c r="C1722" t="s">
        <v>53</v>
      </c>
      <c r="D1722" t="s">
        <v>53</v>
      </c>
      <c r="E1722" t="s">
        <v>53</v>
      </c>
    </row>
    <row r="1723" spans="1:5" x14ac:dyDescent="0.25">
      <c r="A1723" t="str">
        <f>"2025-03-13 17:59"</f>
        <v>2025-03-13 17:59</v>
      </c>
      <c r="B1723">
        <v>8.1809999999999992</v>
      </c>
      <c r="C1723" t="s">
        <v>53</v>
      </c>
      <c r="D1723" t="s">
        <v>53</v>
      </c>
      <c r="E1723" t="s">
        <v>53</v>
      </c>
    </row>
    <row r="1724" spans="1:5" x14ac:dyDescent="0.25">
      <c r="A1724" t="str">
        <f>"2025-03-13 18:59"</f>
        <v>2025-03-13 18:59</v>
      </c>
      <c r="B1724">
        <v>6.617</v>
      </c>
      <c r="C1724" t="s">
        <v>53</v>
      </c>
      <c r="D1724" t="s">
        <v>53</v>
      </c>
      <c r="E1724" t="s">
        <v>53</v>
      </c>
    </row>
    <row r="1725" spans="1:5" x14ac:dyDescent="0.25">
      <c r="A1725" t="str">
        <f>"2025-03-13 19:59"</f>
        <v>2025-03-13 19:59</v>
      </c>
      <c r="B1725">
        <v>5.0190000000000001</v>
      </c>
      <c r="C1725" t="s">
        <v>53</v>
      </c>
      <c r="D1725" t="s">
        <v>53</v>
      </c>
      <c r="E1725" t="s">
        <v>53</v>
      </c>
    </row>
    <row r="1726" spans="1:5" x14ac:dyDescent="0.25">
      <c r="A1726" t="str">
        <f>"2025-03-13 20:59"</f>
        <v>2025-03-13 20:59</v>
      </c>
      <c r="B1726">
        <v>4.8339999999999996</v>
      </c>
      <c r="C1726" t="s">
        <v>53</v>
      </c>
      <c r="D1726" t="s">
        <v>53</v>
      </c>
      <c r="E1726" t="s">
        <v>53</v>
      </c>
    </row>
    <row r="1727" spans="1:5" x14ac:dyDescent="0.25">
      <c r="A1727" t="str">
        <f>"2025-03-13 21:59"</f>
        <v>2025-03-13 21:59</v>
      </c>
      <c r="B1727">
        <v>4.8719999999999999</v>
      </c>
      <c r="C1727" t="s">
        <v>53</v>
      </c>
      <c r="D1727" t="s">
        <v>53</v>
      </c>
      <c r="E1727" t="s">
        <v>53</v>
      </c>
    </row>
    <row r="1728" spans="1:5" x14ac:dyDescent="0.25">
      <c r="A1728" t="str">
        <f>"2025-03-13 22:59"</f>
        <v>2025-03-13 22:59</v>
      </c>
      <c r="B1728">
        <v>4.9279999999999999</v>
      </c>
      <c r="C1728" t="s">
        <v>53</v>
      </c>
      <c r="D1728" t="s">
        <v>53</v>
      </c>
      <c r="E1728" t="s">
        <v>53</v>
      </c>
    </row>
    <row r="1729" spans="1:5" x14ac:dyDescent="0.25">
      <c r="A1729" t="str">
        <f>"2025-03-13 23:59"</f>
        <v>2025-03-13 23:59</v>
      </c>
      <c r="B1729">
        <v>4.726</v>
      </c>
      <c r="C1729" t="s">
        <v>53</v>
      </c>
      <c r="D1729" t="s">
        <v>53</v>
      </c>
      <c r="E1729" t="s">
        <v>53</v>
      </c>
    </row>
    <row r="1730" spans="1:5" x14ac:dyDescent="0.25">
      <c r="A1730" t="str">
        <f>"2025-03-14 00:59"</f>
        <v>2025-03-14 00:59</v>
      </c>
      <c r="B1730">
        <v>4.7690000000000001</v>
      </c>
      <c r="C1730" t="s">
        <v>53</v>
      </c>
      <c r="D1730" t="s">
        <v>53</v>
      </c>
      <c r="E1730" t="s">
        <v>53</v>
      </c>
    </row>
    <row r="1731" spans="1:5" x14ac:dyDescent="0.25">
      <c r="A1731" t="str">
        <f>"2025-03-14 01:59"</f>
        <v>2025-03-14 01:59</v>
      </c>
      <c r="B1731">
        <v>4.6509999999999998</v>
      </c>
      <c r="C1731" t="s">
        <v>53</v>
      </c>
      <c r="D1731" t="s">
        <v>53</v>
      </c>
      <c r="E1731" t="s">
        <v>53</v>
      </c>
    </row>
    <row r="1732" spans="1:5" x14ac:dyDescent="0.25">
      <c r="A1732" t="str">
        <f>"2025-03-14 02:59"</f>
        <v>2025-03-14 02:59</v>
      </c>
      <c r="B1732">
        <v>4.6760000000000002</v>
      </c>
      <c r="C1732" t="s">
        <v>53</v>
      </c>
      <c r="D1732" t="s">
        <v>53</v>
      </c>
      <c r="E1732" t="s">
        <v>53</v>
      </c>
    </row>
    <row r="1733" spans="1:5" x14ac:dyDescent="0.25">
      <c r="A1733" t="str">
        <f>"2025-03-14 03:59"</f>
        <v>2025-03-14 03:59</v>
      </c>
      <c r="B1733">
        <v>5.0670000000000002</v>
      </c>
      <c r="C1733" t="s">
        <v>53</v>
      </c>
      <c r="D1733" t="s">
        <v>53</v>
      </c>
      <c r="E1733" t="s">
        <v>53</v>
      </c>
    </row>
    <row r="1734" spans="1:5" x14ac:dyDescent="0.25">
      <c r="A1734" t="str">
        <f>"2025-03-14 04:59"</f>
        <v>2025-03-14 04:59</v>
      </c>
      <c r="B1734">
        <v>8.8030000000000008</v>
      </c>
      <c r="C1734" t="s">
        <v>53</v>
      </c>
      <c r="D1734" t="s">
        <v>53</v>
      </c>
      <c r="E1734" t="s">
        <v>53</v>
      </c>
    </row>
    <row r="1735" spans="1:5" x14ac:dyDescent="0.25">
      <c r="A1735" t="str">
        <f>"2025-03-14 05:59"</f>
        <v>2025-03-14 05:59</v>
      </c>
      <c r="B1735">
        <v>6.6980000000000004</v>
      </c>
      <c r="C1735" t="s">
        <v>53</v>
      </c>
      <c r="D1735" t="s">
        <v>53</v>
      </c>
      <c r="E1735" t="s">
        <v>53</v>
      </c>
    </row>
    <row r="1736" spans="1:5" x14ac:dyDescent="0.25">
      <c r="A1736" t="str">
        <f>"2025-03-14 06:59"</f>
        <v>2025-03-14 06:59</v>
      </c>
      <c r="B1736">
        <v>14.859</v>
      </c>
      <c r="C1736" t="s">
        <v>53</v>
      </c>
      <c r="D1736" t="s">
        <v>53</v>
      </c>
      <c r="E1736" t="s">
        <v>53</v>
      </c>
    </row>
    <row r="1737" spans="1:5" x14ac:dyDescent="0.25">
      <c r="A1737" t="str">
        <f>"2025-03-14 07:59"</f>
        <v>2025-03-14 07:59</v>
      </c>
      <c r="B1737">
        <v>17.257000000000001</v>
      </c>
      <c r="C1737" t="s">
        <v>53</v>
      </c>
      <c r="D1737" t="s">
        <v>53</v>
      </c>
      <c r="E1737" t="s">
        <v>53</v>
      </c>
    </row>
    <row r="1738" spans="1:5" x14ac:dyDescent="0.25">
      <c r="A1738" t="str">
        <f>"2025-03-14 08:59"</f>
        <v>2025-03-14 08:59</v>
      </c>
      <c r="B1738">
        <v>25.962</v>
      </c>
      <c r="C1738" t="s">
        <v>53</v>
      </c>
      <c r="D1738" t="s">
        <v>53</v>
      </c>
      <c r="E1738" t="s">
        <v>53</v>
      </c>
    </row>
    <row r="1739" spans="1:5" x14ac:dyDescent="0.25">
      <c r="A1739" t="str">
        <f>"2025-03-14 09:59"</f>
        <v>2025-03-14 09:59</v>
      </c>
      <c r="B1739">
        <v>15.23</v>
      </c>
      <c r="C1739" t="s">
        <v>53</v>
      </c>
      <c r="D1739" t="s">
        <v>53</v>
      </c>
      <c r="E1739" t="s">
        <v>53</v>
      </c>
    </row>
    <row r="1740" spans="1:5" x14ac:dyDescent="0.25">
      <c r="A1740" t="str">
        <f>"2025-03-14 10:59"</f>
        <v>2025-03-14 10:59</v>
      </c>
      <c r="B1740">
        <v>15.209</v>
      </c>
      <c r="C1740" t="s">
        <v>53</v>
      </c>
      <c r="D1740" t="s">
        <v>53</v>
      </c>
      <c r="E1740" t="s">
        <v>53</v>
      </c>
    </row>
    <row r="1741" spans="1:5" x14ac:dyDescent="0.25">
      <c r="A1741" t="str">
        <f>"2025-03-14 11:59"</f>
        <v>2025-03-14 11:59</v>
      </c>
      <c r="B1741">
        <v>14.146000000000001</v>
      </c>
      <c r="C1741" t="s">
        <v>53</v>
      </c>
      <c r="D1741" t="s">
        <v>53</v>
      </c>
      <c r="E1741" t="s">
        <v>53</v>
      </c>
    </row>
    <row r="1742" spans="1:5" x14ac:dyDescent="0.25">
      <c r="A1742" t="str">
        <f>"2025-03-14 12:59"</f>
        <v>2025-03-14 12:59</v>
      </c>
      <c r="B1742">
        <v>14.856</v>
      </c>
      <c r="C1742" t="s">
        <v>53</v>
      </c>
      <c r="D1742" t="s">
        <v>53</v>
      </c>
      <c r="E1742" t="s">
        <v>53</v>
      </c>
    </row>
    <row r="1743" spans="1:5" x14ac:dyDescent="0.25">
      <c r="A1743" t="str">
        <f>"2025-03-14 13:59"</f>
        <v>2025-03-14 13:59</v>
      </c>
      <c r="B1743">
        <v>19.317</v>
      </c>
      <c r="C1743" t="s">
        <v>53</v>
      </c>
      <c r="D1743" t="s">
        <v>53</v>
      </c>
      <c r="E1743" t="s">
        <v>53</v>
      </c>
    </row>
    <row r="1744" spans="1:5" x14ac:dyDescent="0.25">
      <c r="A1744" t="str">
        <f>"2025-03-14 14:59"</f>
        <v>2025-03-14 14:59</v>
      </c>
      <c r="B1744">
        <v>10.303000000000001</v>
      </c>
      <c r="C1744" t="s">
        <v>53</v>
      </c>
      <c r="D1744" t="s">
        <v>53</v>
      </c>
      <c r="E1744" t="s">
        <v>53</v>
      </c>
    </row>
    <row r="1745" spans="1:5" x14ac:dyDescent="0.25">
      <c r="A1745" t="str">
        <f>"2025-03-14 15:59"</f>
        <v>2025-03-14 15:59</v>
      </c>
      <c r="B1745">
        <v>6.3479999999999999</v>
      </c>
      <c r="C1745" t="s">
        <v>53</v>
      </c>
      <c r="D1745" t="s">
        <v>53</v>
      </c>
      <c r="E1745" t="s">
        <v>53</v>
      </c>
    </row>
    <row r="1746" spans="1:5" x14ac:dyDescent="0.25">
      <c r="A1746" t="str">
        <f>"2025-03-14 16:59"</f>
        <v>2025-03-14 16:59</v>
      </c>
      <c r="B1746">
        <v>9.4039999999999999</v>
      </c>
      <c r="C1746" t="s">
        <v>53</v>
      </c>
      <c r="D1746" t="s">
        <v>53</v>
      </c>
      <c r="E1746" t="s">
        <v>53</v>
      </c>
    </row>
    <row r="1747" spans="1:5" x14ac:dyDescent="0.25">
      <c r="A1747" t="str">
        <f>"2025-03-14 17:59"</f>
        <v>2025-03-14 17:59</v>
      </c>
      <c r="B1747">
        <v>8.7469999999999999</v>
      </c>
      <c r="C1747" t="s">
        <v>53</v>
      </c>
      <c r="D1747" t="s">
        <v>53</v>
      </c>
      <c r="E1747" t="s">
        <v>53</v>
      </c>
    </row>
    <row r="1748" spans="1:5" x14ac:dyDescent="0.25">
      <c r="A1748" t="str">
        <f>"2025-03-14 18:59"</f>
        <v>2025-03-14 18:59</v>
      </c>
      <c r="B1748">
        <v>6.7930000000000001</v>
      </c>
      <c r="C1748" t="s">
        <v>53</v>
      </c>
      <c r="D1748" t="s">
        <v>53</v>
      </c>
      <c r="E1748" t="s">
        <v>53</v>
      </c>
    </row>
    <row r="1749" spans="1:5" x14ac:dyDescent="0.25">
      <c r="A1749" t="str">
        <f>"2025-03-14 19:59"</f>
        <v>2025-03-14 19:59</v>
      </c>
      <c r="B1749">
        <v>4.7430000000000003</v>
      </c>
      <c r="C1749" t="s">
        <v>53</v>
      </c>
      <c r="D1749" t="s">
        <v>53</v>
      </c>
      <c r="E1749" t="s">
        <v>53</v>
      </c>
    </row>
    <row r="1750" spans="1:5" x14ac:dyDescent="0.25">
      <c r="A1750" t="str">
        <f>"2025-03-14 20:59"</f>
        <v>2025-03-14 20:59</v>
      </c>
      <c r="B1750">
        <v>4.6470000000000002</v>
      </c>
      <c r="C1750" t="s">
        <v>53</v>
      </c>
      <c r="D1750" t="s">
        <v>53</v>
      </c>
      <c r="E1750" t="s">
        <v>53</v>
      </c>
    </row>
    <row r="1751" spans="1:5" x14ac:dyDescent="0.25">
      <c r="A1751" t="str">
        <f>"2025-03-14 21:59"</f>
        <v>2025-03-14 21:59</v>
      </c>
      <c r="B1751">
        <v>4.7489999999999997</v>
      </c>
      <c r="C1751" t="s">
        <v>53</v>
      </c>
      <c r="D1751" t="s">
        <v>53</v>
      </c>
      <c r="E1751" t="s">
        <v>53</v>
      </c>
    </row>
    <row r="1752" spans="1:5" x14ac:dyDescent="0.25">
      <c r="A1752" t="str">
        <f>"2025-03-14 22:59"</f>
        <v>2025-03-14 22:59</v>
      </c>
      <c r="B1752">
        <v>4.5540000000000003</v>
      </c>
      <c r="C1752" t="s">
        <v>53</v>
      </c>
      <c r="D1752" t="s">
        <v>53</v>
      </c>
      <c r="E1752" t="s">
        <v>53</v>
      </c>
    </row>
    <row r="1753" spans="1:5" x14ac:dyDescent="0.25">
      <c r="A1753" t="str">
        <f>"2025-03-14 23:59"</f>
        <v>2025-03-14 23:59</v>
      </c>
      <c r="B1753">
        <v>4.5750000000000002</v>
      </c>
      <c r="C1753" t="s">
        <v>53</v>
      </c>
      <c r="D1753" t="s">
        <v>53</v>
      </c>
      <c r="E1753" t="s">
        <v>53</v>
      </c>
    </row>
    <row r="1754" spans="1:5" x14ac:dyDescent="0.25">
      <c r="A1754" t="str">
        <f>"2025-03-15 00:59"</f>
        <v>2025-03-15 00:59</v>
      </c>
      <c r="B1754">
        <v>4.577</v>
      </c>
      <c r="C1754" t="s">
        <v>53</v>
      </c>
      <c r="D1754" t="s">
        <v>53</v>
      </c>
      <c r="E1754" t="s">
        <v>53</v>
      </c>
    </row>
    <row r="1755" spans="1:5" x14ac:dyDescent="0.25">
      <c r="A1755" t="str">
        <f>"2025-03-15 01:59"</f>
        <v>2025-03-15 01:59</v>
      </c>
      <c r="B1755">
        <v>4.5960000000000001</v>
      </c>
      <c r="C1755" t="s">
        <v>53</v>
      </c>
      <c r="D1755" t="s">
        <v>53</v>
      </c>
      <c r="E1755" t="s">
        <v>53</v>
      </c>
    </row>
    <row r="1756" spans="1:5" x14ac:dyDescent="0.25">
      <c r="A1756" t="str">
        <f>"2025-03-15 02:59"</f>
        <v>2025-03-15 02:59</v>
      </c>
      <c r="B1756">
        <v>4.6260000000000003</v>
      </c>
      <c r="C1756" t="s">
        <v>53</v>
      </c>
      <c r="D1756" t="s">
        <v>53</v>
      </c>
      <c r="E1756" t="s">
        <v>53</v>
      </c>
    </row>
    <row r="1757" spans="1:5" x14ac:dyDescent="0.25">
      <c r="A1757" t="str">
        <f>"2025-03-15 03:59"</f>
        <v>2025-03-15 03:59</v>
      </c>
      <c r="B1757">
        <v>4.5709999999999997</v>
      </c>
      <c r="C1757" t="s">
        <v>53</v>
      </c>
      <c r="D1757" t="s">
        <v>53</v>
      </c>
      <c r="E1757" t="s">
        <v>53</v>
      </c>
    </row>
    <row r="1758" spans="1:5" x14ac:dyDescent="0.25">
      <c r="A1758" t="str">
        <f>"2025-03-15 04:59"</f>
        <v>2025-03-15 04:59</v>
      </c>
      <c r="B1758">
        <v>5.9219999999999997</v>
      </c>
      <c r="C1758" t="s">
        <v>53</v>
      </c>
      <c r="D1758" t="s">
        <v>53</v>
      </c>
      <c r="E1758" t="s">
        <v>53</v>
      </c>
    </row>
    <row r="1759" spans="1:5" x14ac:dyDescent="0.25">
      <c r="A1759" t="str">
        <f>"2025-03-15 05:59"</f>
        <v>2025-03-15 05:59</v>
      </c>
      <c r="B1759">
        <v>6.3860000000000001</v>
      </c>
      <c r="C1759" t="s">
        <v>53</v>
      </c>
      <c r="D1759" t="s">
        <v>53</v>
      </c>
      <c r="E1759" t="s">
        <v>53</v>
      </c>
    </row>
    <row r="1760" spans="1:5" x14ac:dyDescent="0.25">
      <c r="A1760" t="str">
        <f>"2025-03-15 06:59"</f>
        <v>2025-03-15 06:59</v>
      </c>
      <c r="B1760">
        <v>4.2050000000000001</v>
      </c>
      <c r="C1760" t="s">
        <v>53</v>
      </c>
      <c r="D1760" t="s">
        <v>53</v>
      </c>
      <c r="E1760" t="s">
        <v>53</v>
      </c>
    </row>
    <row r="1761" spans="1:5" x14ac:dyDescent="0.25">
      <c r="A1761" t="str">
        <f>"2025-03-15 07:59"</f>
        <v>2025-03-15 07:59</v>
      </c>
      <c r="B1761">
        <v>3.9609999999999999</v>
      </c>
      <c r="C1761" t="s">
        <v>53</v>
      </c>
      <c r="D1761" t="s">
        <v>53</v>
      </c>
      <c r="E1761" t="s">
        <v>53</v>
      </c>
    </row>
    <row r="1762" spans="1:5" x14ac:dyDescent="0.25">
      <c r="A1762" t="str">
        <f>"2025-03-15 08:59"</f>
        <v>2025-03-15 08:59</v>
      </c>
      <c r="B1762">
        <v>4.157</v>
      </c>
      <c r="C1762" t="s">
        <v>53</v>
      </c>
      <c r="D1762" t="s">
        <v>53</v>
      </c>
      <c r="E1762" t="s">
        <v>53</v>
      </c>
    </row>
    <row r="1763" spans="1:5" x14ac:dyDescent="0.25">
      <c r="A1763" t="str">
        <f>"2025-03-15 09:59"</f>
        <v>2025-03-15 09:59</v>
      </c>
      <c r="B1763">
        <v>4.37</v>
      </c>
      <c r="C1763" t="s">
        <v>53</v>
      </c>
      <c r="D1763" t="s">
        <v>53</v>
      </c>
      <c r="E1763" t="s">
        <v>53</v>
      </c>
    </row>
    <row r="1764" spans="1:5" x14ac:dyDescent="0.25">
      <c r="A1764" t="str">
        <f>"2025-03-15 10:59"</f>
        <v>2025-03-15 10:59</v>
      </c>
      <c r="B1764">
        <v>4.0410000000000004</v>
      </c>
      <c r="C1764" t="s">
        <v>53</v>
      </c>
      <c r="D1764" t="s">
        <v>53</v>
      </c>
      <c r="E1764" t="s">
        <v>53</v>
      </c>
    </row>
    <row r="1765" spans="1:5" x14ac:dyDescent="0.25">
      <c r="A1765" t="str">
        <f>"2025-03-15 11:59"</f>
        <v>2025-03-15 11:59</v>
      </c>
      <c r="B1765">
        <v>3.9420000000000002</v>
      </c>
      <c r="C1765" t="s">
        <v>53</v>
      </c>
      <c r="D1765" t="s">
        <v>53</v>
      </c>
      <c r="E1765" t="s">
        <v>53</v>
      </c>
    </row>
    <row r="1766" spans="1:5" x14ac:dyDescent="0.25">
      <c r="A1766" t="str">
        <f>"2025-03-15 12:59"</f>
        <v>2025-03-15 12:59</v>
      </c>
      <c r="B1766">
        <v>4.2050000000000001</v>
      </c>
      <c r="C1766" t="s">
        <v>53</v>
      </c>
      <c r="D1766" t="s">
        <v>53</v>
      </c>
      <c r="E1766" t="s">
        <v>53</v>
      </c>
    </row>
    <row r="1767" spans="1:5" x14ac:dyDescent="0.25">
      <c r="A1767" t="str">
        <f>"2025-03-15 13:59"</f>
        <v>2025-03-15 13:59</v>
      </c>
      <c r="B1767">
        <v>4.202</v>
      </c>
      <c r="C1767" t="s">
        <v>53</v>
      </c>
      <c r="D1767" t="s">
        <v>53</v>
      </c>
      <c r="E1767" t="s">
        <v>53</v>
      </c>
    </row>
    <row r="1768" spans="1:5" x14ac:dyDescent="0.25">
      <c r="A1768" t="str">
        <f>"2025-03-15 14:59"</f>
        <v>2025-03-15 14:59</v>
      </c>
      <c r="B1768">
        <v>4.0609999999999999</v>
      </c>
      <c r="C1768" t="s">
        <v>53</v>
      </c>
      <c r="D1768" t="s">
        <v>53</v>
      </c>
      <c r="E1768" t="s">
        <v>53</v>
      </c>
    </row>
    <row r="1769" spans="1:5" x14ac:dyDescent="0.25">
      <c r="A1769" t="str">
        <f>"2025-03-15 15:59"</f>
        <v>2025-03-15 15:59</v>
      </c>
      <c r="B1769">
        <v>4.1429999999999998</v>
      </c>
      <c r="C1769" t="s">
        <v>53</v>
      </c>
      <c r="D1769" t="s">
        <v>53</v>
      </c>
      <c r="E1769" t="s">
        <v>53</v>
      </c>
    </row>
    <row r="1770" spans="1:5" x14ac:dyDescent="0.25">
      <c r="A1770" t="str">
        <f>"2025-03-15 16:59"</f>
        <v>2025-03-15 16:59</v>
      </c>
      <c r="B1770">
        <v>3.9569999999999999</v>
      </c>
      <c r="C1770" t="s">
        <v>53</v>
      </c>
      <c r="D1770" t="s">
        <v>53</v>
      </c>
      <c r="E1770" t="s">
        <v>53</v>
      </c>
    </row>
    <row r="1771" spans="1:5" x14ac:dyDescent="0.25">
      <c r="A1771" t="str">
        <f>"2025-03-15 17:59"</f>
        <v>2025-03-15 17:59</v>
      </c>
      <c r="B1771">
        <v>4.274</v>
      </c>
      <c r="C1771" t="s">
        <v>53</v>
      </c>
      <c r="D1771" t="s">
        <v>53</v>
      </c>
      <c r="E1771" t="s">
        <v>53</v>
      </c>
    </row>
    <row r="1772" spans="1:5" x14ac:dyDescent="0.25">
      <c r="A1772" t="str">
        <f>"2025-03-15 18:59"</f>
        <v>2025-03-15 18:59</v>
      </c>
      <c r="B1772">
        <v>5.2649999999999997</v>
      </c>
      <c r="C1772" t="s">
        <v>53</v>
      </c>
      <c r="D1772" t="s">
        <v>53</v>
      </c>
      <c r="E1772" t="s">
        <v>53</v>
      </c>
    </row>
    <row r="1773" spans="1:5" x14ac:dyDescent="0.25">
      <c r="A1773" t="str">
        <f>"2025-03-15 19:59"</f>
        <v>2025-03-15 19:59</v>
      </c>
      <c r="B1773">
        <v>4.4379999999999997</v>
      </c>
      <c r="C1773" t="s">
        <v>53</v>
      </c>
      <c r="D1773" t="s">
        <v>53</v>
      </c>
      <c r="E1773" t="s">
        <v>53</v>
      </c>
    </row>
    <row r="1774" spans="1:5" x14ac:dyDescent="0.25">
      <c r="A1774" t="str">
        <f>"2025-03-15 20:59"</f>
        <v>2025-03-15 20:59</v>
      </c>
      <c r="B1774">
        <v>4.4379999999999997</v>
      </c>
      <c r="C1774" t="s">
        <v>53</v>
      </c>
      <c r="D1774" t="s">
        <v>53</v>
      </c>
      <c r="E1774" t="s">
        <v>53</v>
      </c>
    </row>
    <row r="1775" spans="1:5" x14ac:dyDescent="0.25">
      <c r="A1775" t="str">
        <f>"2025-03-15 21:59"</f>
        <v>2025-03-15 21:59</v>
      </c>
      <c r="B1775">
        <v>4.6369999999999996</v>
      </c>
      <c r="C1775" t="s">
        <v>53</v>
      </c>
      <c r="D1775" t="s">
        <v>53</v>
      </c>
      <c r="E1775" t="s">
        <v>53</v>
      </c>
    </row>
    <row r="1776" spans="1:5" x14ac:dyDescent="0.25">
      <c r="A1776" t="str">
        <f>"2025-03-15 22:59"</f>
        <v>2025-03-15 22:59</v>
      </c>
      <c r="B1776">
        <v>4.4779999999999998</v>
      </c>
      <c r="C1776" t="s">
        <v>53</v>
      </c>
      <c r="D1776" t="s">
        <v>53</v>
      </c>
      <c r="E1776" t="s">
        <v>53</v>
      </c>
    </row>
    <row r="1777" spans="1:5" x14ac:dyDescent="0.25">
      <c r="A1777" t="str">
        <f>"2025-03-15 23:59"</f>
        <v>2025-03-15 23:59</v>
      </c>
      <c r="B1777">
        <v>4.415</v>
      </c>
      <c r="C1777" t="s">
        <v>53</v>
      </c>
      <c r="D1777" t="s">
        <v>53</v>
      </c>
      <c r="E1777" t="s">
        <v>53</v>
      </c>
    </row>
    <row r="1778" spans="1:5" x14ac:dyDescent="0.25">
      <c r="A1778" t="str">
        <f>"2025-03-16 00:59"</f>
        <v>2025-03-16 00:59</v>
      </c>
      <c r="B1778">
        <v>4.6399999999999997</v>
      </c>
      <c r="C1778" t="s">
        <v>53</v>
      </c>
      <c r="D1778" t="s">
        <v>53</v>
      </c>
      <c r="E1778" t="s">
        <v>53</v>
      </c>
    </row>
    <row r="1779" spans="1:5" x14ac:dyDescent="0.25">
      <c r="A1779" t="str">
        <f>"2025-03-16 01:59"</f>
        <v>2025-03-16 01:59</v>
      </c>
      <c r="B1779">
        <v>4.4580000000000002</v>
      </c>
      <c r="C1779" t="s">
        <v>53</v>
      </c>
      <c r="D1779" t="s">
        <v>53</v>
      </c>
      <c r="E1779" t="s">
        <v>53</v>
      </c>
    </row>
    <row r="1780" spans="1:5" x14ac:dyDescent="0.25">
      <c r="A1780" t="str">
        <f>"2025-03-16 02:59"</f>
        <v>2025-03-16 02:59</v>
      </c>
      <c r="B1780">
        <v>4.4619999999999997</v>
      </c>
      <c r="C1780" t="s">
        <v>53</v>
      </c>
      <c r="D1780" t="s">
        <v>53</v>
      </c>
      <c r="E1780" t="s">
        <v>53</v>
      </c>
    </row>
    <row r="1781" spans="1:5" x14ac:dyDescent="0.25">
      <c r="A1781" t="str">
        <f>"2025-03-16 03:59"</f>
        <v>2025-03-16 03:59</v>
      </c>
      <c r="B1781">
        <v>4.6100000000000003</v>
      </c>
      <c r="C1781" t="s">
        <v>53</v>
      </c>
      <c r="D1781" t="s">
        <v>53</v>
      </c>
      <c r="E1781" t="s">
        <v>53</v>
      </c>
    </row>
    <row r="1782" spans="1:5" x14ac:dyDescent="0.25">
      <c r="A1782" t="str">
        <f>"2025-03-16 04:59"</f>
        <v>2025-03-16 04:59</v>
      </c>
      <c r="B1782">
        <v>7.7169999999999996</v>
      </c>
      <c r="C1782" t="s">
        <v>53</v>
      </c>
      <c r="D1782" t="s">
        <v>53</v>
      </c>
      <c r="E1782" t="s">
        <v>53</v>
      </c>
    </row>
    <row r="1783" spans="1:5" x14ac:dyDescent="0.25">
      <c r="A1783" t="str">
        <f>"2025-03-16 05:59"</f>
        <v>2025-03-16 05:59</v>
      </c>
      <c r="B1783">
        <v>4.5460000000000003</v>
      </c>
      <c r="C1783" t="s">
        <v>53</v>
      </c>
      <c r="D1783" t="s">
        <v>53</v>
      </c>
      <c r="E1783" t="s">
        <v>53</v>
      </c>
    </row>
    <row r="1784" spans="1:5" x14ac:dyDescent="0.25">
      <c r="A1784" t="str">
        <f>"2025-03-16 06:59"</f>
        <v>2025-03-16 06:59</v>
      </c>
      <c r="B1784">
        <v>4.306</v>
      </c>
      <c r="C1784" t="s">
        <v>53</v>
      </c>
      <c r="D1784" t="s">
        <v>53</v>
      </c>
      <c r="E1784" t="s">
        <v>53</v>
      </c>
    </row>
    <row r="1785" spans="1:5" x14ac:dyDescent="0.25">
      <c r="A1785" t="str">
        <f>"2025-03-16 07:59"</f>
        <v>2025-03-16 07:59</v>
      </c>
      <c r="B1785">
        <v>3.8860000000000001</v>
      </c>
      <c r="C1785" t="s">
        <v>53</v>
      </c>
      <c r="D1785" t="s">
        <v>53</v>
      </c>
      <c r="E1785" t="s">
        <v>53</v>
      </c>
    </row>
    <row r="1786" spans="1:5" x14ac:dyDescent="0.25">
      <c r="A1786" t="str">
        <f>"2025-03-16 08:59"</f>
        <v>2025-03-16 08:59</v>
      </c>
      <c r="B1786">
        <v>4.0049999999999999</v>
      </c>
      <c r="C1786" t="s">
        <v>53</v>
      </c>
      <c r="D1786" t="s">
        <v>53</v>
      </c>
      <c r="E1786" t="s">
        <v>53</v>
      </c>
    </row>
    <row r="1787" spans="1:5" x14ac:dyDescent="0.25">
      <c r="A1787" t="str">
        <f>"2025-03-16 09:59"</f>
        <v>2025-03-16 09:59</v>
      </c>
      <c r="B1787">
        <v>4.4080000000000004</v>
      </c>
      <c r="C1787" t="s">
        <v>53</v>
      </c>
      <c r="D1787" t="s">
        <v>53</v>
      </c>
      <c r="E1787" t="s">
        <v>53</v>
      </c>
    </row>
    <row r="1788" spans="1:5" x14ac:dyDescent="0.25">
      <c r="A1788" t="str">
        <f>"2025-03-16 10:59"</f>
        <v>2025-03-16 10:59</v>
      </c>
      <c r="B1788">
        <v>4.0759999999999996</v>
      </c>
      <c r="C1788" t="s">
        <v>53</v>
      </c>
      <c r="D1788" t="s">
        <v>53</v>
      </c>
      <c r="E1788" t="s">
        <v>53</v>
      </c>
    </row>
    <row r="1789" spans="1:5" x14ac:dyDescent="0.25">
      <c r="A1789" t="str">
        <f>"2025-03-16 11:59"</f>
        <v>2025-03-16 11:59</v>
      </c>
      <c r="B1789">
        <v>3.9409999999999998</v>
      </c>
      <c r="C1789" t="s">
        <v>53</v>
      </c>
      <c r="D1789" t="s">
        <v>53</v>
      </c>
      <c r="E1789" t="s">
        <v>53</v>
      </c>
    </row>
    <row r="1790" spans="1:5" x14ac:dyDescent="0.25">
      <c r="A1790" t="str">
        <f>"2025-03-16 12:59"</f>
        <v>2025-03-16 12:59</v>
      </c>
      <c r="B1790">
        <v>4.2729999999999997</v>
      </c>
      <c r="C1790" t="s">
        <v>53</v>
      </c>
      <c r="D1790" t="s">
        <v>53</v>
      </c>
      <c r="E1790" t="s">
        <v>53</v>
      </c>
    </row>
    <row r="1791" spans="1:5" x14ac:dyDescent="0.25">
      <c r="A1791" t="str">
        <f>"2025-03-16 13:59"</f>
        <v>2025-03-16 13:59</v>
      </c>
      <c r="B1791">
        <v>3.9489999999999998</v>
      </c>
      <c r="C1791" t="s">
        <v>53</v>
      </c>
      <c r="D1791" t="s">
        <v>53</v>
      </c>
      <c r="E1791" t="s">
        <v>53</v>
      </c>
    </row>
    <row r="1792" spans="1:5" x14ac:dyDescent="0.25">
      <c r="A1792" t="str">
        <f>"2025-03-16 14:59"</f>
        <v>2025-03-16 14:59</v>
      </c>
      <c r="B1792">
        <v>4.0449999999999999</v>
      </c>
      <c r="C1792" t="s">
        <v>53</v>
      </c>
      <c r="D1792" t="s">
        <v>53</v>
      </c>
      <c r="E1792" t="s">
        <v>53</v>
      </c>
    </row>
    <row r="1793" spans="1:5" x14ac:dyDescent="0.25">
      <c r="A1793" t="str">
        <f>"2025-03-16 15:59"</f>
        <v>2025-03-16 15:59</v>
      </c>
      <c r="B1793">
        <v>4.1820000000000004</v>
      </c>
      <c r="C1793" t="s">
        <v>53</v>
      </c>
      <c r="D1793" t="s">
        <v>53</v>
      </c>
      <c r="E1793" t="s">
        <v>53</v>
      </c>
    </row>
    <row r="1794" spans="1:5" x14ac:dyDescent="0.25">
      <c r="A1794" t="str">
        <f>"2025-03-16 16:59"</f>
        <v>2025-03-16 16:59</v>
      </c>
      <c r="B1794">
        <v>6.48</v>
      </c>
      <c r="C1794" t="s">
        <v>53</v>
      </c>
      <c r="D1794" t="s">
        <v>53</v>
      </c>
      <c r="E1794" t="s">
        <v>53</v>
      </c>
    </row>
    <row r="1795" spans="1:5" x14ac:dyDescent="0.25">
      <c r="A1795" t="str">
        <f>"2025-03-16 17:59"</f>
        <v>2025-03-16 17:59</v>
      </c>
      <c r="B1795">
        <v>6.4269999999999996</v>
      </c>
      <c r="C1795" t="s">
        <v>53</v>
      </c>
      <c r="D1795" t="s">
        <v>53</v>
      </c>
      <c r="E1795" t="s">
        <v>53</v>
      </c>
    </row>
    <row r="1796" spans="1:5" x14ac:dyDescent="0.25">
      <c r="A1796" t="str">
        <f>"2025-03-16 18:59"</f>
        <v>2025-03-16 18:59</v>
      </c>
      <c r="B1796">
        <v>4.7350000000000003</v>
      </c>
      <c r="C1796" t="s">
        <v>53</v>
      </c>
      <c r="D1796" t="s">
        <v>53</v>
      </c>
      <c r="E1796" t="s">
        <v>53</v>
      </c>
    </row>
    <row r="1797" spans="1:5" x14ac:dyDescent="0.25">
      <c r="A1797" t="str">
        <f>"2025-03-16 19:59"</f>
        <v>2025-03-16 19:59</v>
      </c>
      <c r="B1797">
        <v>4.492</v>
      </c>
      <c r="C1797" t="s">
        <v>53</v>
      </c>
      <c r="D1797" t="s">
        <v>53</v>
      </c>
      <c r="E1797" t="s">
        <v>53</v>
      </c>
    </row>
    <row r="1798" spans="1:5" x14ac:dyDescent="0.25">
      <c r="A1798" t="str">
        <f>"2025-03-16 20:59"</f>
        <v>2025-03-16 20:59</v>
      </c>
      <c r="B1798">
        <v>4.5049999999999999</v>
      </c>
      <c r="C1798" t="s">
        <v>53</v>
      </c>
      <c r="D1798" t="s">
        <v>53</v>
      </c>
      <c r="E1798" t="s">
        <v>53</v>
      </c>
    </row>
    <row r="1799" spans="1:5" x14ac:dyDescent="0.25">
      <c r="A1799" t="str">
        <f>"2025-03-16 21:59"</f>
        <v>2025-03-16 21:59</v>
      </c>
      <c r="B1799">
        <v>4.8109999999999999</v>
      </c>
      <c r="C1799" t="s">
        <v>53</v>
      </c>
      <c r="D1799" t="s">
        <v>53</v>
      </c>
      <c r="E1799" t="s">
        <v>53</v>
      </c>
    </row>
    <row r="1800" spans="1:5" x14ac:dyDescent="0.25">
      <c r="A1800" t="str">
        <f>"2025-03-16 22:59"</f>
        <v>2025-03-16 22:59</v>
      </c>
      <c r="B1800">
        <v>4.532</v>
      </c>
      <c r="C1800" t="s">
        <v>53</v>
      </c>
      <c r="D1800" t="s">
        <v>53</v>
      </c>
      <c r="E1800" t="s">
        <v>53</v>
      </c>
    </row>
    <row r="1801" spans="1:5" x14ac:dyDescent="0.25">
      <c r="A1801" t="str">
        <f>"2025-03-16 23:59"</f>
        <v>2025-03-16 23:59</v>
      </c>
      <c r="B1801">
        <v>4.3730000000000002</v>
      </c>
      <c r="C1801" t="s">
        <v>53</v>
      </c>
      <c r="D1801" t="s">
        <v>53</v>
      </c>
      <c r="E1801" t="s">
        <v>53</v>
      </c>
    </row>
    <row r="1802" spans="1:5" x14ac:dyDescent="0.25">
      <c r="A1802" t="str">
        <f>"2025-03-17 00:59"</f>
        <v>2025-03-17 00:59</v>
      </c>
      <c r="B1802">
        <v>4.6870000000000003</v>
      </c>
      <c r="C1802" t="s">
        <v>53</v>
      </c>
      <c r="D1802" t="s">
        <v>53</v>
      </c>
      <c r="E1802" t="s">
        <v>53</v>
      </c>
    </row>
    <row r="1803" spans="1:5" x14ac:dyDescent="0.25">
      <c r="A1803" t="str">
        <f>"2025-03-17 01:59"</f>
        <v>2025-03-17 01:59</v>
      </c>
      <c r="B1803">
        <v>4.3840000000000003</v>
      </c>
      <c r="C1803" t="s">
        <v>53</v>
      </c>
      <c r="D1803" t="s">
        <v>53</v>
      </c>
      <c r="E1803" t="s">
        <v>53</v>
      </c>
    </row>
    <row r="1804" spans="1:5" x14ac:dyDescent="0.25">
      <c r="A1804" t="str">
        <f>"2025-03-17 02:59"</f>
        <v>2025-03-17 02:59</v>
      </c>
      <c r="B1804">
        <v>4.8460000000000001</v>
      </c>
      <c r="C1804" t="s">
        <v>53</v>
      </c>
      <c r="D1804" t="s">
        <v>53</v>
      </c>
      <c r="E1804" t="s">
        <v>53</v>
      </c>
    </row>
    <row r="1805" spans="1:5" x14ac:dyDescent="0.25">
      <c r="A1805" t="str">
        <f>"2025-03-17 03:59"</f>
        <v>2025-03-17 03:59</v>
      </c>
      <c r="B1805">
        <v>5.3460000000000001</v>
      </c>
      <c r="C1805" t="s">
        <v>53</v>
      </c>
      <c r="D1805" t="s">
        <v>53</v>
      </c>
      <c r="E1805" t="s">
        <v>53</v>
      </c>
    </row>
    <row r="1806" spans="1:5" x14ac:dyDescent="0.25">
      <c r="A1806" t="str">
        <f>"2025-03-17 04:59"</f>
        <v>2025-03-17 04:59</v>
      </c>
      <c r="B1806">
        <v>7.5540000000000003</v>
      </c>
      <c r="C1806" t="s">
        <v>53</v>
      </c>
      <c r="D1806" t="s">
        <v>53</v>
      </c>
      <c r="E1806" t="s">
        <v>53</v>
      </c>
    </row>
    <row r="1807" spans="1:5" x14ac:dyDescent="0.25">
      <c r="A1807" t="str">
        <f>"2025-03-17 05:59"</f>
        <v>2025-03-17 05:59</v>
      </c>
      <c r="B1807">
        <v>7.5179999999999998</v>
      </c>
      <c r="C1807" t="s">
        <v>53</v>
      </c>
      <c r="D1807" t="s">
        <v>53</v>
      </c>
      <c r="E1807" t="s">
        <v>53</v>
      </c>
    </row>
    <row r="1808" spans="1:5" x14ac:dyDescent="0.25">
      <c r="A1808" t="str">
        <f>"2025-03-17 06:59"</f>
        <v>2025-03-17 06:59</v>
      </c>
      <c r="B1808">
        <v>22.268999999999998</v>
      </c>
      <c r="C1808" t="s">
        <v>53</v>
      </c>
      <c r="D1808" t="s">
        <v>53</v>
      </c>
      <c r="E1808" t="s">
        <v>53</v>
      </c>
    </row>
    <row r="1809" spans="1:5" x14ac:dyDescent="0.25">
      <c r="A1809" t="str">
        <f>"2025-03-17 07:59"</f>
        <v>2025-03-17 07:59</v>
      </c>
      <c r="B1809">
        <v>17.033000000000001</v>
      </c>
      <c r="C1809" t="s">
        <v>53</v>
      </c>
      <c r="D1809" t="s">
        <v>53</v>
      </c>
      <c r="E1809" t="s">
        <v>53</v>
      </c>
    </row>
    <row r="1810" spans="1:5" x14ac:dyDescent="0.25">
      <c r="A1810" t="str">
        <f>"2025-03-17 08:59"</f>
        <v>2025-03-17 08:59</v>
      </c>
      <c r="B1810">
        <v>17.870999999999999</v>
      </c>
      <c r="C1810" t="s">
        <v>53</v>
      </c>
      <c r="D1810" t="s">
        <v>53</v>
      </c>
      <c r="E1810" t="s">
        <v>53</v>
      </c>
    </row>
    <row r="1811" spans="1:5" x14ac:dyDescent="0.25">
      <c r="A1811" t="str">
        <f>"2025-03-17 09:59"</f>
        <v>2025-03-17 09:59</v>
      </c>
      <c r="B1811">
        <v>16.350000000000001</v>
      </c>
      <c r="C1811" t="s">
        <v>53</v>
      </c>
      <c r="D1811" t="s">
        <v>53</v>
      </c>
      <c r="E1811" t="s">
        <v>53</v>
      </c>
    </row>
    <row r="1812" spans="1:5" x14ac:dyDescent="0.25">
      <c r="A1812" t="str">
        <f>"2025-03-17 10:59"</f>
        <v>2025-03-17 10:59</v>
      </c>
      <c r="B1812">
        <v>21.228000000000002</v>
      </c>
      <c r="C1812" t="s">
        <v>53</v>
      </c>
      <c r="D1812" t="s">
        <v>53</v>
      </c>
      <c r="E1812" t="s">
        <v>53</v>
      </c>
    </row>
    <row r="1813" spans="1:5" x14ac:dyDescent="0.25">
      <c r="A1813" t="str">
        <f>"2025-03-17 11:59"</f>
        <v>2025-03-17 11:59</v>
      </c>
      <c r="B1813">
        <v>12.358000000000001</v>
      </c>
      <c r="C1813" t="s">
        <v>53</v>
      </c>
      <c r="D1813" t="s">
        <v>53</v>
      </c>
      <c r="E1813" t="s">
        <v>53</v>
      </c>
    </row>
    <row r="1814" spans="1:5" x14ac:dyDescent="0.25">
      <c r="A1814" t="str">
        <f>"2025-03-17 12:59"</f>
        <v>2025-03-17 12:59</v>
      </c>
      <c r="B1814">
        <v>17.547000000000001</v>
      </c>
      <c r="C1814" t="s">
        <v>53</v>
      </c>
      <c r="D1814" t="s">
        <v>53</v>
      </c>
      <c r="E1814" t="s">
        <v>53</v>
      </c>
    </row>
    <row r="1815" spans="1:5" x14ac:dyDescent="0.25">
      <c r="A1815" t="str">
        <f>"2025-03-17 13:59"</f>
        <v>2025-03-17 13:59</v>
      </c>
      <c r="B1815">
        <v>17.497</v>
      </c>
      <c r="C1815" t="s">
        <v>53</v>
      </c>
      <c r="D1815" t="s">
        <v>53</v>
      </c>
      <c r="E1815" t="s">
        <v>53</v>
      </c>
    </row>
    <row r="1816" spans="1:5" x14ac:dyDescent="0.25">
      <c r="A1816" t="str">
        <f>"2025-03-17 14:59"</f>
        <v>2025-03-17 14:59</v>
      </c>
      <c r="B1816">
        <v>10.17</v>
      </c>
      <c r="C1816" t="s">
        <v>53</v>
      </c>
      <c r="D1816" t="s">
        <v>53</v>
      </c>
      <c r="E1816" t="s">
        <v>53</v>
      </c>
    </row>
    <row r="1817" spans="1:5" x14ac:dyDescent="0.25">
      <c r="A1817" t="str">
        <f>"2025-03-17 15:59"</f>
        <v>2025-03-17 15:59</v>
      </c>
      <c r="B1817">
        <v>6.8920000000000003</v>
      </c>
      <c r="C1817" t="s">
        <v>53</v>
      </c>
      <c r="D1817" t="s">
        <v>53</v>
      </c>
      <c r="E1817" t="s">
        <v>53</v>
      </c>
    </row>
    <row r="1818" spans="1:5" x14ac:dyDescent="0.25">
      <c r="A1818" t="str">
        <f>"2025-03-17 16:59"</f>
        <v>2025-03-17 16:59</v>
      </c>
      <c r="B1818">
        <v>9.9979999999999993</v>
      </c>
      <c r="C1818" t="s">
        <v>53</v>
      </c>
      <c r="D1818" t="s">
        <v>53</v>
      </c>
      <c r="E1818" t="s">
        <v>53</v>
      </c>
    </row>
    <row r="1819" spans="1:5" x14ac:dyDescent="0.25">
      <c r="A1819" t="str">
        <f>"2025-03-17 17:59"</f>
        <v>2025-03-17 17:59</v>
      </c>
      <c r="B1819">
        <v>8.0079999999999991</v>
      </c>
      <c r="C1819" t="s">
        <v>53</v>
      </c>
      <c r="D1819" t="s">
        <v>53</v>
      </c>
      <c r="E1819" t="s">
        <v>53</v>
      </c>
    </row>
    <row r="1820" spans="1:5" x14ac:dyDescent="0.25">
      <c r="A1820" t="str">
        <f>"2025-03-17 18:59"</f>
        <v>2025-03-17 18:59</v>
      </c>
      <c r="B1820">
        <v>5.7750000000000004</v>
      </c>
      <c r="C1820" t="s">
        <v>53</v>
      </c>
      <c r="D1820" t="s">
        <v>53</v>
      </c>
      <c r="E1820" t="s">
        <v>53</v>
      </c>
    </row>
    <row r="1821" spans="1:5" x14ac:dyDescent="0.25">
      <c r="A1821" t="str">
        <f>"2025-03-17 19:59"</f>
        <v>2025-03-17 19:59</v>
      </c>
      <c r="B1821">
        <v>4.6909999999999998</v>
      </c>
      <c r="C1821" t="s">
        <v>53</v>
      </c>
      <c r="D1821" t="s">
        <v>53</v>
      </c>
      <c r="E1821" t="s">
        <v>53</v>
      </c>
    </row>
    <row r="1822" spans="1:5" x14ac:dyDescent="0.25">
      <c r="A1822" t="str">
        <f>"2025-03-17 20:59"</f>
        <v>2025-03-17 20:59</v>
      </c>
      <c r="B1822">
        <v>4.6349999999999998</v>
      </c>
      <c r="C1822" t="s">
        <v>53</v>
      </c>
      <c r="D1822" t="s">
        <v>53</v>
      </c>
      <c r="E1822" t="s">
        <v>53</v>
      </c>
    </row>
    <row r="1823" spans="1:5" x14ac:dyDescent="0.25">
      <c r="A1823" t="str">
        <f>"2025-03-17 21:59"</f>
        <v>2025-03-17 21:59</v>
      </c>
      <c r="B1823">
        <v>4.7869999999999999</v>
      </c>
      <c r="C1823" t="s">
        <v>53</v>
      </c>
      <c r="D1823" t="s">
        <v>53</v>
      </c>
      <c r="E1823" t="s">
        <v>53</v>
      </c>
    </row>
    <row r="1824" spans="1:5" x14ac:dyDescent="0.25">
      <c r="A1824" t="str">
        <f>"2025-03-17 22:59"</f>
        <v>2025-03-17 22:59</v>
      </c>
      <c r="B1824">
        <v>4.8109999999999999</v>
      </c>
      <c r="C1824" t="s">
        <v>53</v>
      </c>
      <c r="D1824" t="s">
        <v>53</v>
      </c>
      <c r="E1824" t="s">
        <v>53</v>
      </c>
    </row>
    <row r="1825" spans="1:5" x14ac:dyDescent="0.25">
      <c r="A1825" t="str">
        <f>"2025-03-17 23:59"</f>
        <v>2025-03-17 23:59</v>
      </c>
      <c r="B1825">
        <v>4.5970000000000004</v>
      </c>
      <c r="C1825" t="s">
        <v>53</v>
      </c>
      <c r="D1825" t="s">
        <v>53</v>
      </c>
      <c r="E1825" t="s">
        <v>53</v>
      </c>
    </row>
    <row r="1826" spans="1:5" x14ac:dyDescent="0.25">
      <c r="A1826" t="str">
        <f>"2025-03-18 00:59"</f>
        <v>2025-03-18 00:59</v>
      </c>
      <c r="B1826">
        <v>4.79</v>
      </c>
      <c r="C1826" t="s">
        <v>53</v>
      </c>
      <c r="D1826" t="s">
        <v>53</v>
      </c>
      <c r="E1826" t="s">
        <v>53</v>
      </c>
    </row>
    <row r="1827" spans="1:5" x14ac:dyDescent="0.25">
      <c r="A1827" t="str">
        <f>"2025-03-18 01:59"</f>
        <v>2025-03-18 01:59</v>
      </c>
      <c r="B1827">
        <v>4.5019999999999998</v>
      </c>
      <c r="C1827" t="s">
        <v>53</v>
      </c>
      <c r="D1827" t="s">
        <v>53</v>
      </c>
      <c r="E1827" t="s">
        <v>53</v>
      </c>
    </row>
    <row r="1828" spans="1:5" x14ac:dyDescent="0.25">
      <c r="A1828" t="str">
        <f>"2025-03-18 02:59"</f>
        <v>2025-03-18 02:59</v>
      </c>
      <c r="B1828">
        <v>4.6130000000000004</v>
      </c>
      <c r="C1828" t="s">
        <v>53</v>
      </c>
      <c r="D1828" t="s">
        <v>53</v>
      </c>
      <c r="E1828" t="s">
        <v>53</v>
      </c>
    </row>
    <row r="1829" spans="1:5" x14ac:dyDescent="0.25">
      <c r="A1829" t="str">
        <f>"2025-03-18 03:59"</f>
        <v>2025-03-18 03:59</v>
      </c>
      <c r="B1829">
        <v>5.157</v>
      </c>
      <c r="C1829" t="s">
        <v>53</v>
      </c>
      <c r="D1829" t="s">
        <v>53</v>
      </c>
      <c r="E1829" t="s">
        <v>53</v>
      </c>
    </row>
    <row r="1830" spans="1:5" x14ac:dyDescent="0.25">
      <c r="A1830" t="str">
        <f>"2025-03-18 04:59"</f>
        <v>2025-03-18 04:59</v>
      </c>
      <c r="B1830">
        <v>8.4939999999999998</v>
      </c>
      <c r="C1830" t="s">
        <v>53</v>
      </c>
      <c r="D1830" t="s">
        <v>53</v>
      </c>
      <c r="E1830" t="s">
        <v>53</v>
      </c>
    </row>
    <row r="1831" spans="1:5" x14ac:dyDescent="0.25">
      <c r="A1831" t="str">
        <f>"2025-03-18 05:59"</f>
        <v>2025-03-18 05:59</v>
      </c>
      <c r="B1831">
        <v>6.8220000000000001</v>
      </c>
      <c r="C1831" t="s">
        <v>53</v>
      </c>
      <c r="D1831" t="s">
        <v>53</v>
      </c>
      <c r="E1831" t="s">
        <v>53</v>
      </c>
    </row>
    <row r="1832" spans="1:5" x14ac:dyDescent="0.25">
      <c r="A1832" t="str">
        <f>"2025-03-18 06:59"</f>
        <v>2025-03-18 06:59</v>
      </c>
      <c r="B1832">
        <v>20.49</v>
      </c>
      <c r="C1832" t="s">
        <v>53</v>
      </c>
      <c r="D1832" t="s">
        <v>53</v>
      </c>
      <c r="E1832" t="s">
        <v>53</v>
      </c>
    </row>
    <row r="1833" spans="1:5" x14ac:dyDescent="0.25">
      <c r="A1833" t="str">
        <f>"2025-03-18 07:59"</f>
        <v>2025-03-18 07:59</v>
      </c>
      <c r="B1833">
        <v>17.614999999999998</v>
      </c>
      <c r="C1833" t="s">
        <v>53</v>
      </c>
      <c r="D1833" t="s">
        <v>53</v>
      </c>
      <c r="E1833" t="s">
        <v>53</v>
      </c>
    </row>
    <row r="1834" spans="1:5" x14ac:dyDescent="0.25">
      <c r="A1834" t="str">
        <f>"2025-03-18 08:59"</f>
        <v>2025-03-18 08:59</v>
      </c>
      <c r="B1834">
        <v>22.600999999999999</v>
      </c>
      <c r="C1834" t="s">
        <v>53</v>
      </c>
      <c r="D1834" t="s">
        <v>53</v>
      </c>
      <c r="E1834" t="s">
        <v>53</v>
      </c>
    </row>
    <row r="1835" spans="1:5" x14ac:dyDescent="0.25">
      <c r="A1835" t="str">
        <f>"2025-03-18 09:59"</f>
        <v>2025-03-18 09:59</v>
      </c>
      <c r="B1835">
        <v>8.8580000000000005</v>
      </c>
      <c r="C1835" t="s">
        <v>53</v>
      </c>
      <c r="D1835" t="s">
        <v>53</v>
      </c>
      <c r="E1835" t="s">
        <v>53</v>
      </c>
    </row>
    <row r="1836" spans="1:5" x14ac:dyDescent="0.25">
      <c r="A1836" t="str">
        <f>"2025-03-18 10:59"</f>
        <v>2025-03-18 10:59</v>
      </c>
      <c r="B1836">
        <v>12.284000000000001</v>
      </c>
      <c r="C1836" t="s">
        <v>53</v>
      </c>
      <c r="D1836" t="s">
        <v>53</v>
      </c>
      <c r="E1836" t="s">
        <v>53</v>
      </c>
    </row>
    <row r="1837" spans="1:5" x14ac:dyDescent="0.25">
      <c r="A1837" t="str">
        <f>"2025-03-18 11:59"</f>
        <v>2025-03-18 11:59</v>
      </c>
      <c r="B1837">
        <v>10.013</v>
      </c>
      <c r="C1837" t="s">
        <v>53</v>
      </c>
      <c r="D1837" t="s">
        <v>53</v>
      </c>
      <c r="E1837" t="s">
        <v>53</v>
      </c>
    </row>
    <row r="1838" spans="1:5" x14ac:dyDescent="0.25">
      <c r="A1838" t="str">
        <f>"2025-03-18 12:59"</f>
        <v>2025-03-18 12:59</v>
      </c>
      <c r="B1838">
        <v>15.757</v>
      </c>
      <c r="C1838" t="s">
        <v>53</v>
      </c>
      <c r="D1838" t="s">
        <v>53</v>
      </c>
      <c r="E1838" t="s">
        <v>53</v>
      </c>
    </row>
    <row r="1839" spans="1:5" x14ac:dyDescent="0.25">
      <c r="A1839" t="str">
        <f>"2025-03-18 13:59"</f>
        <v>2025-03-18 13:59</v>
      </c>
      <c r="B1839">
        <v>18.436</v>
      </c>
      <c r="C1839" t="s">
        <v>53</v>
      </c>
      <c r="D1839" t="s">
        <v>53</v>
      </c>
      <c r="E1839" t="s">
        <v>53</v>
      </c>
    </row>
    <row r="1840" spans="1:5" x14ac:dyDescent="0.25">
      <c r="A1840" t="str">
        <f>"2025-03-18 14:59"</f>
        <v>2025-03-18 14:59</v>
      </c>
      <c r="B1840">
        <v>9.1129999999999995</v>
      </c>
      <c r="C1840" t="s">
        <v>53</v>
      </c>
      <c r="D1840" t="s">
        <v>53</v>
      </c>
      <c r="E1840" t="s">
        <v>53</v>
      </c>
    </row>
    <row r="1841" spans="1:5" x14ac:dyDescent="0.25">
      <c r="A1841" t="str">
        <f>"2025-03-18 15:59"</f>
        <v>2025-03-18 15:59</v>
      </c>
      <c r="B1841">
        <v>6.5220000000000002</v>
      </c>
      <c r="C1841" t="s">
        <v>53</v>
      </c>
      <c r="D1841" t="s">
        <v>53</v>
      </c>
      <c r="E1841" t="s">
        <v>53</v>
      </c>
    </row>
    <row r="1842" spans="1:5" x14ac:dyDescent="0.25">
      <c r="A1842" t="str">
        <f>"2025-03-18 16:59"</f>
        <v>2025-03-18 16:59</v>
      </c>
      <c r="B1842">
        <v>8.8729999999999993</v>
      </c>
      <c r="C1842" t="s">
        <v>53</v>
      </c>
      <c r="D1842" t="s">
        <v>53</v>
      </c>
      <c r="E1842" t="s">
        <v>53</v>
      </c>
    </row>
    <row r="1843" spans="1:5" x14ac:dyDescent="0.25">
      <c r="A1843" t="str">
        <f>"2025-03-18 17:59"</f>
        <v>2025-03-18 17:59</v>
      </c>
      <c r="B1843">
        <v>8.5739999999999998</v>
      </c>
      <c r="C1843" t="s">
        <v>53</v>
      </c>
      <c r="D1843" t="s">
        <v>53</v>
      </c>
      <c r="E1843" t="s">
        <v>53</v>
      </c>
    </row>
    <row r="1844" spans="1:5" x14ac:dyDescent="0.25">
      <c r="A1844" t="str">
        <f>"2025-03-18 18:59"</f>
        <v>2025-03-18 18:59</v>
      </c>
      <c r="B1844">
        <v>6.7869999999999999</v>
      </c>
      <c r="C1844" t="s">
        <v>53</v>
      </c>
      <c r="D1844" t="s">
        <v>53</v>
      </c>
      <c r="E1844" t="s">
        <v>53</v>
      </c>
    </row>
    <row r="1845" spans="1:5" x14ac:dyDescent="0.25">
      <c r="A1845" t="str">
        <f>"2025-03-18 19:59"</f>
        <v>2025-03-18 19:59</v>
      </c>
      <c r="B1845">
        <v>4.9770000000000003</v>
      </c>
      <c r="C1845" t="s">
        <v>53</v>
      </c>
      <c r="D1845" t="s">
        <v>53</v>
      </c>
      <c r="E1845" t="s">
        <v>53</v>
      </c>
    </row>
    <row r="1846" spans="1:5" x14ac:dyDescent="0.25">
      <c r="A1846" t="str">
        <f>"2025-03-18 20:59"</f>
        <v>2025-03-18 20:59</v>
      </c>
      <c r="B1846">
        <v>4.6029999999999998</v>
      </c>
      <c r="C1846" t="s">
        <v>53</v>
      </c>
      <c r="D1846" t="s">
        <v>53</v>
      </c>
      <c r="E1846" t="s">
        <v>53</v>
      </c>
    </row>
    <row r="1847" spans="1:5" x14ac:dyDescent="0.25">
      <c r="A1847" t="str">
        <f>"2025-03-18 21:59"</f>
        <v>2025-03-18 21:59</v>
      </c>
      <c r="B1847">
        <v>4.6980000000000004</v>
      </c>
      <c r="C1847" t="s">
        <v>53</v>
      </c>
      <c r="D1847" t="s">
        <v>53</v>
      </c>
      <c r="E1847" t="s">
        <v>53</v>
      </c>
    </row>
    <row r="1848" spans="1:5" x14ac:dyDescent="0.25">
      <c r="A1848" t="str">
        <f>"2025-03-18 22:59"</f>
        <v>2025-03-18 22:59</v>
      </c>
      <c r="B1848">
        <v>4.8099999999999996</v>
      </c>
      <c r="C1848" t="s">
        <v>53</v>
      </c>
      <c r="D1848" t="s">
        <v>53</v>
      </c>
      <c r="E1848" t="s">
        <v>53</v>
      </c>
    </row>
    <row r="1849" spans="1:5" x14ac:dyDescent="0.25">
      <c r="A1849" t="str">
        <f>"2025-03-18 23:59"</f>
        <v>2025-03-18 23:59</v>
      </c>
      <c r="B1849">
        <v>4.5590000000000002</v>
      </c>
      <c r="C1849" t="s">
        <v>53</v>
      </c>
      <c r="D1849" t="s">
        <v>53</v>
      </c>
      <c r="E1849" t="s">
        <v>53</v>
      </c>
    </row>
    <row r="1850" spans="1:5" x14ac:dyDescent="0.25">
      <c r="A1850" t="str">
        <f>"2025-03-19 00:59"</f>
        <v>2025-03-19 00:59</v>
      </c>
      <c r="B1850">
        <v>4.7060000000000004</v>
      </c>
      <c r="C1850" t="s">
        <v>53</v>
      </c>
      <c r="D1850" t="s">
        <v>53</v>
      </c>
      <c r="E1850" t="s">
        <v>53</v>
      </c>
    </row>
    <row r="1851" spans="1:5" x14ac:dyDescent="0.25">
      <c r="A1851" t="str">
        <f>"2025-03-19 01:59"</f>
        <v>2025-03-19 01:59</v>
      </c>
      <c r="B1851">
        <v>4.6159999999999997</v>
      </c>
      <c r="C1851" t="s">
        <v>53</v>
      </c>
      <c r="D1851" t="s">
        <v>53</v>
      </c>
      <c r="E1851" t="s">
        <v>53</v>
      </c>
    </row>
    <row r="1852" spans="1:5" x14ac:dyDescent="0.25">
      <c r="A1852" t="str">
        <f>"2025-03-19 02:59"</f>
        <v>2025-03-19 02:59</v>
      </c>
      <c r="B1852">
        <v>4.492</v>
      </c>
      <c r="C1852" t="s">
        <v>53</v>
      </c>
      <c r="D1852" t="s">
        <v>53</v>
      </c>
      <c r="E1852" t="s">
        <v>53</v>
      </c>
    </row>
    <row r="1853" spans="1:5" x14ac:dyDescent="0.25">
      <c r="A1853" t="str">
        <f>"2025-03-19 03:59"</f>
        <v>2025-03-19 03:59</v>
      </c>
      <c r="B1853">
        <v>5.1660000000000004</v>
      </c>
      <c r="C1853" t="s">
        <v>53</v>
      </c>
      <c r="D1853" t="s">
        <v>53</v>
      </c>
      <c r="E1853" t="s">
        <v>53</v>
      </c>
    </row>
    <row r="1854" spans="1:5" x14ac:dyDescent="0.25">
      <c r="A1854" t="str">
        <f>"2025-03-19 04:59"</f>
        <v>2025-03-19 04:59</v>
      </c>
      <c r="B1854">
        <v>5.3879999999999999</v>
      </c>
      <c r="C1854" t="s">
        <v>53</v>
      </c>
      <c r="D1854" t="s">
        <v>53</v>
      </c>
      <c r="E1854" t="s">
        <v>53</v>
      </c>
    </row>
    <row r="1855" spans="1:5" x14ac:dyDescent="0.25">
      <c r="A1855" t="str">
        <f>"2025-03-19 05:59"</f>
        <v>2025-03-19 05:59</v>
      </c>
      <c r="B1855">
        <v>16.991</v>
      </c>
      <c r="C1855" t="s">
        <v>53</v>
      </c>
      <c r="D1855" t="s">
        <v>53</v>
      </c>
      <c r="E1855" t="s">
        <v>53</v>
      </c>
    </row>
    <row r="1856" spans="1:5" x14ac:dyDescent="0.25">
      <c r="A1856" t="str">
        <f>"2025-03-19 06:59"</f>
        <v>2025-03-19 06:59</v>
      </c>
      <c r="B1856">
        <v>16.068000000000001</v>
      </c>
      <c r="C1856" t="s">
        <v>53</v>
      </c>
      <c r="D1856" t="s">
        <v>53</v>
      </c>
      <c r="E1856" t="s">
        <v>53</v>
      </c>
    </row>
    <row r="1857" spans="1:5" x14ac:dyDescent="0.25">
      <c r="A1857" t="str">
        <f>"2025-03-19 07:59"</f>
        <v>2025-03-19 07:59</v>
      </c>
      <c r="B1857">
        <v>14.472</v>
      </c>
      <c r="C1857" t="s">
        <v>53</v>
      </c>
      <c r="D1857" t="s">
        <v>53</v>
      </c>
      <c r="E1857" t="s">
        <v>53</v>
      </c>
    </row>
    <row r="1858" spans="1:5" x14ac:dyDescent="0.25">
      <c r="A1858" t="str">
        <f>"2025-03-19 08:59"</f>
        <v>2025-03-19 08:59</v>
      </c>
      <c r="B1858">
        <v>14.975</v>
      </c>
      <c r="C1858" t="s">
        <v>53</v>
      </c>
      <c r="D1858" t="s">
        <v>53</v>
      </c>
      <c r="E1858" t="s">
        <v>53</v>
      </c>
    </row>
    <row r="1859" spans="1:5" x14ac:dyDescent="0.25">
      <c r="A1859" t="str">
        <f>"2025-03-19 09:59"</f>
        <v>2025-03-19 09:59</v>
      </c>
      <c r="B1859">
        <v>9.6080000000000005</v>
      </c>
      <c r="C1859" t="s">
        <v>53</v>
      </c>
      <c r="D1859" t="s">
        <v>53</v>
      </c>
      <c r="E1859" t="s">
        <v>53</v>
      </c>
    </row>
    <row r="1860" spans="1:5" x14ac:dyDescent="0.25">
      <c r="A1860" t="str">
        <f>"2025-03-19 10:59"</f>
        <v>2025-03-19 10:59</v>
      </c>
      <c r="B1860">
        <v>16.616</v>
      </c>
      <c r="C1860" t="s">
        <v>53</v>
      </c>
      <c r="D1860" t="s">
        <v>53</v>
      </c>
      <c r="E1860" t="s">
        <v>53</v>
      </c>
    </row>
    <row r="1861" spans="1:5" x14ac:dyDescent="0.25">
      <c r="A1861" t="str">
        <f>"2025-03-19 11:59"</f>
        <v>2025-03-19 11:59</v>
      </c>
      <c r="B1861">
        <v>10.973000000000001</v>
      </c>
      <c r="C1861" t="s">
        <v>53</v>
      </c>
      <c r="D1861" t="s">
        <v>53</v>
      </c>
      <c r="E1861" t="s">
        <v>53</v>
      </c>
    </row>
    <row r="1862" spans="1:5" x14ac:dyDescent="0.25">
      <c r="A1862" t="str">
        <f>"2025-03-19 12:59"</f>
        <v>2025-03-19 12:59</v>
      </c>
      <c r="B1862">
        <v>18.353999999999999</v>
      </c>
      <c r="C1862" t="s">
        <v>53</v>
      </c>
      <c r="D1862" t="s">
        <v>53</v>
      </c>
      <c r="E1862" t="s">
        <v>53</v>
      </c>
    </row>
    <row r="1863" spans="1:5" x14ac:dyDescent="0.25">
      <c r="A1863" t="str">
        <f>"2025-03-19 13:59"</f>
        <v>2025-03-19 13:59</v>
      </c>
      <c r="B1863">
        <v>21.783999999999999</v>
      </c>
      <c r="C1863" t="s">
        <v>53</v>
      </c>
      <c r="D1863" t="s">
        <v>53</v>
      </c>
      <c r="E1863" t="s">
        <v>53</v>
      </c>
    </row>
    <row r="1864" spans="1:5" x14ac:dyDescent="0.25">
      <c r="A1864" t="str">
        <f>"2025-03-19 14:59"</f>
        <v>2025-03-19 14:59</v>
      </c>
      <c r="B1864">
        <v>10.986000000000001</v>
      </c>
      <c r="C1864" t="s">
        <v>53</v>
      </c>
      <c r="D1864" t="s">
        <v>53</v>
      </c>
      <c r="E1864" t="s">
        <v>53</v>
      </c>
    </row>
    <row r="1865" spans="1:5" x14ac:dyDescent="0.25">
      <c r="A1865" t="str">
        <f>"2025-03-19 15:59"</f>
        <v>2025-03-19 15:59</v>
      </c>
      <c r="B1865">
        <v>5.9870000000000001</v>
      </c>
      <c r="C1865" t="s">
        <v>53</v>
      </c>
      <c r="D1865" t="s">
        <v>53</v>
      </c>
      <c r="E1865" t="s">
        <v>53</v>
      </c>
    </row>
    <row r="1866" spans="1:5" x14ac:dyDescent="0.25">
      <c r="A1866" t="str">
        <f>"2025-03-19 16:59"</f>
        <v>2025-03-19 16:59</v>
      </c>
      <c r="B1866">
        <v>9.0210000000000008</v>
      </c>
      <c r="C1866" t="s">
        <v>53</v>
      </c>
      <c r="D1866" t="s">
        <v>53</v>
      </c>
      <c r="E1866" t="s">
        <v>53</v>
      </c>
    </row>
    <row r="1867" spans="1:5" x14ac:dyDescent="0.25">
      <c r="A1867" t="str">
        <f>"2025-03-19 17:59"</f>
        <v>2025-03-19 17:59</v>
      </c>
      <c r="B1867">
        <v>8.8759999999999994</v>
      </c>
      <c r="C1867" t="s">
        <v>53</v>
      </c>
      <c r="D1867" t="s">
        <v>53</v>
      </c>
      <c r="E1867" t="s">
        <v>53</v>
      </c>
    </row>
    <row r="1868" spans="1:5" x14ac:dyDescent="0.25">
      <c r="A1868" t="str">
        <f>"2025-03-19 18:59"</f>
        <v>2025-03-19 18:59</v>
      </c>
      <c r="B1868">
        <v>6.3849999999999998</v>
      </c>
      <c r="C1868" t="s">
        <v>53</v>
      </c>
      <c r="D1868" t="s">
        <v>53</v>
      </c>
      <c r="E1868" t="s">
        <v>53</v>
      </c>
    </row>
    <row r="1869" spans="1:5" x14ac:dyDescent="0.25">
      <c r="A1869" t="str">
        <f>"2025-03-19 19:59"</f>
        <v>2025-03-19 19:59</v>
      </c>
      <c r="B1869">
        <v>4.8849999999999998</v>
      </c>
      <c r="C1869" t="s">
        <v>53</v>
      </c>
      <c r="D1869" t="s">
        <v>53</v>
      </c>
      <c r="E1869" t="s">
        <v>53</v>
      </c>
    </row>
    <row r="1870" spans="1:5" x14ac:dyDescent="0.25">
      <c r="A1870" t="str">
        <f>"2025-03-19 20:59"</f>
        <v>2025-03-19 20:59</v>
      </c>
      <c r="B1870">
        <v>4.5</v>
      </c>
      <c r="C1870" t="s">
        <v>53</v>
      </c>
      <c r="D1870" t="s">
        <v>53</v>
      </c>
      <c r="E1870" t="s">
        <v>53</v>
      </c>
    </row>
    <row r="1871" spans="1:5" x14ac:dyDescent="0.25">
      <c r="A1871" t="str">
        <f>"2025-03-19 21:59"</f>
        <v>2025-03-19 21:59</v>
      </c>
      <c r="B1871">
        <v>4.548</v>
      </c>
      <c r="C1871" t="s">
        <v>53</v>
      </c>
      <c r="D1871" t="s">
        <v>53</v>
      </c>
      <c r="E1871" t="s">
        <v>53</v>
      </c>
    </row>
    <row r="1872" spans="1:5" x14ac:dyDescent="0.25">
      <c r="A1872" t="str">
        <f>"2025-03-19 22:59"</f>
        <v>2025-03-19 22:59</v>
      </c>
      <c r="B1872">
        <v>4.5129999999999999</v>
      </c>
      <c r="C1872" t="s">
        <v>53</v>
      </c>
      <c r="D1872" t="s">
        <v>53</v>
      </c>
      <c r="E1872" t="s">
        <v>53</v>
      </c>
    </row>
    <row r="1873" spans="1:5" x14ac:dyDescent="0.25">
      <c r="A1873" t="str">
        <f>"2025-03-19 23:59"</f>
        <v>2025-03-19 23:59</v>
      </c>
      <c r="B1873">
        <v>4.4569999999999999</v>
      </c>
      <c r="C1873" t="s">
        <v>53</v>
      </c>
      <c r="D1873" t="s">
        <v>53</v>
      </c>
      <c r="E1873" t="s">
        <v>53</v>
      </c>
    </row>
    <row r="1874" spans="1:5" x14ac:dyDescent="0.25">
      <c r="A1874" t="str">
        <f>"2025-03-20 00:59"</f>
        <v>2025-03-20 00:59</v>
      </c>
      <c r="B1874">
        <v>4.5579999999999998</v>
      </c>
      <c r="C1874" t="s">
        <v>53</v>
      </c>
      <c r="D1874" t="s">
        <v>53</v>
      </c>
      <c r="E1874" t="s">
        <v>53</v>
      </c>
    </row>
    <row r="1875" spans="1:5" x14ac:dyDescent="0.25">
      <c r="A1875" t="str">
        <f>"2025-03-20 01:59"</f>
        <v>2025-03-20 01:59</v>
      </c>
      <c r="B1875">
        <v>4.5359999999999996</v>
      </c>
      <c r="C1875" t="s">
        <v>53</v>
      </c>
      <c r="D1875" t="s">
        <v>53</v>
      </c>
      <c r="E1875" t="s">
        <v>53</v>
      </c>
    </row>
    <row r="1876" spans="1:5" x14ac:dyDescent="0.25">
      <c r="A1876" t="str">
        <f>"2025-03-20 02:59"</f>
        <v>2025-03-20 02:59</v>
      </c>
      <c r="B1876">
        <v>4.4850000000000003</v>
      </c>
      <c r="C1876" t="s">
        <v>53</v>
      </c>
      <c r="D1876" t="s">
        <v>53</v>
      </c>
      <c r="E1876" t="s">
        <v>53</v>
      </c>
    </row>
    <row r="1877" spans="1:5" x14ac:dyDescent="0.25">
      <c r="A1877" t="str">
        <f>"2025-03-20 03:59"</f>
        <v>2025-03-20 03:59</v>
      </c>
      <c r="B1877">
        <v>5.0410000000000004</v>
      </c>
      <c r="C1877" t="s">
        <v>53</v>
      </c>
      <c r="D1877" t="s">
        <v>53</v>
      </c>
      <c r="E1877" t="s">
        <v>53</v>
      </c>
    </row>
    <row r="1878" spans="1:5" x14ac:dyDescent="0.25">
      <c r="A1878" t="str">
        <f>"2025-03-20 04:59"</f>
        <v>2025-03-20 04:59</v>
      </c>
      <c r="B1878">
        <v>8</v>
      </c>
      <c r="C1878" t="s">
        <v>53</v>
      </c>
      <c r="D1878" t="s">
        <v>53</v>
      </c>
      <c r="E1878" t="s">
        <v>53</v>
      </c>
    </row>
    <row r="1879" spans="1:5" x14ac:dyDescent="0.25">
      <c r="A1879" t="str">
        <f>"2025-03-20 05:59"</f>
        <v>2025-03-20 05:59</v>
      </c>
      <c r="B1879">
        <v>5.8369999999999997</v>
      </c>
      <c r="C1879" t="s">
        <v>53</v>
      </c>
      <c r="D1879" t="s">
        <v>53</v>
      </c>
      <c r="E1879" t="s">
        <v>53</v>
      </c>
    </row>
    <row r="1880" spans="1:5" x14ac:dyDescent="0.25">
      <c r="A1880" t="str">
        <f>"2025-03-20 06:59"</f>
        <v>2025-03-20 06:59</v>
      </c>
      <c r="B1880">
        <v>24.792000000000002</v>
      </c>
      <c r="C1880" t="s">
        <v>53</v>
      </c>
      <c r="D1880" t="s">
        <v>53</v>
      </c>
      <c r="E1880" t="s">
        <v>53</v>
      </c>
    </row>
    <row r="1881" spans="1:5" x14ac:dyDescent="0.25">
      <c r="A1881" t="str">
        <f>"2025-03-20 07:59"</f>
        <v>2025-03-20 07:59</v>
      </c>
      <c r="B1881">
        <v>11.329000000000001</v>
      </c>
      <c r="C1881" t="s">
        <v>53</v>
      </c>
      <c r="D1881" t="s">
        <v>53</v>
      </c>
      <c r="E1881" t="s">
        <v>53</v>
      </c>
    </row>
    <row r="1882" spans="1:5" x14ac:dyDescent="0.25">
      <c r="A1882" t="str">
        <f>"2025-03-20 08:59"</f>
        <v>2025-03-20 08:59</v>
      </c>
      <c r="B1882">
        <v>18.745999999999999</v>
      </c>
      <c r="C1882" t="s">
        <v>53</v>
      </c>
      <c r="D1882" t="s">
        <v>53</v>
      </c>
      <c r="E1882" t="s">
        <v>53</v>
      </c>
    </row>
    <row r="1883" spans="1:5" x14ac:dyDescent="0.25">
      <c r="A1883" t="str">
        <f>"2025-03-20 09:59"</f>
        <v>2025-03-20 09:59</v>
      </c>
      <c r="B1883">
        <v>15.7</v>
      </c>
      <c r="C1883" t="s">
        <v>53</v>
      </c>
      <c r="D1883" t="s">
        <v>53</v>
      </c>
      <c r="E1883" t="s">
        <v>53</v>
      </c>
    </row>
    <row r="1884" spans="1:5" x14ac:dyDescent="0.25">
      <c r="A1884" t="str">
        <f>"2025-03-20 10:59"</f>
        <v>2025-03-20 10:59</v>
      </c>
      <c r="B1884">
        <v>19.227</v>
      </c>
      <c r="C1884" t="s">
        <v>53</v>
      </c>
      <c r="D1884" t="s">
        <v>53</v>
      </c>
      <c r="E1884" t="s">
        <v>53</v>
      </c>
    </row>
    <row r="1885" spans="1:5" x14ac:dyDescent="0.25">
      <c r="A1885" t="str">
        <f>"2025-03-20 11:59"</f>
        <v>2025-03-20 11:59</v>
      </c>
      <c r="B1885">
        <v>12.863</v>
      </c>
      <c r="C1885" t="s">
        <v>53</v>
      </c>
      <c r="D1885" t="s">
        <v>53</v>
      </c>
      <c r="E1885" t="s">
        <v>53</v>
      </c>
    </row>
    <row r="1886" spans="1:5" x14ac:dyDescent="0.25">
      <c r="A1886" t="str">
        <f>"2025-03-20 12:59"</f>
        <v>2025-03-20 12:59</v>
      </c>
      <c r="B1886">
        <v>20.346</v>
      </c>
      <c r="C1886" t="s">
        <v>53</v>
      </c>
      <c r="D1886" t="s">
        <v>53</v>
      </c>
      <c r="E1886" t="s">
        <v>53</v>
      </c>
    </row>
    <row r="1887" spans="1:5" x14ac:dyDescent="0.25">
      <c r="A1887" t="str">
        <f>"2025-03-20 13:59"</f>
        <v>2025-03-20 13:59</v>
      </c>
      <c r="B1887">
        <v>18.53</v>
      </c>
      <c r="C1887" t="s">
        <v>53</v>
      </c>
      <c r="D1887" t="s">
        <v>53</v>
      </c>
      <c r="E1887" t="s">
        <v>53</v>
      </c>
    </row>
    <row r="1888" spans="1:5" x14ac:dyDescent="0.25">
      <c r="A1888" t="str">
        <f>"2025-03-20 14:59"</f>
        <v>2025-03-20 14:59</v>
      </c>
      <c r="B1888">
        <v>12.04</v>
      </c>
      <c r="C1888" t="s">
        <v>53</v>
      </c>
      <c r="D1888" t="s">
        <v>53</v>
      </c>
      <c r="E1888" t="s">
        <v>53</v>
      </c>
    </row>
    <row r="1889" spans="1:5" x14ac:dyDescent="0.25">
      <c r="A1889" t="str">
        <f>"2025-03-20 15:59"</f>
        <v>2025-03-20 15:59</v>
      </c>
      <c r="B1889">
        <v>5.9870000000000001</v>
      </c>
      <c r="C1889" t="s">
        <v>53</v>
      </c>
      <c r="D1889" t="s">
        <v>53</v>
      </c>
      <c r="E1889" t="s">
        <v>53</v>
      </c>
    </row>
    <row r="1890" spans="1:5" x14ac:dyDescent="0.25">
      <c r="A1890" t="str">
        <f>"2025-03-20 16:59"</f>
        <v>2025-03-20 16:59</v>
      </c>
      <c r="B1890">
        <v>8.657</v>
      </c>
      <c r="C1890" t="s">
        <v>53</v>
      </c>
      <c r="D1890" t="s">
        <v>53</v>
      </c>
      <c r="E1890" t="s">
        <v>53</v>
      </c>
    </row>
    <row r="1891" spans="1:5" x14ac:dyDescent="0.25">
      <c r="A1891" t="str">
        <f>"2025-03-20 17:59"</f>
        <v>2025-03-20 17:59</v>
      </c>
      <c r="B1891">
        <v>8.3260000000000005</v>
      </c>
      <c r="C1891" t="s">
        <v>53</v>
      </c>
      <c r="D1891" t="s">
        <v>53</v>
      </c>
      <c r="E1891" t="s">
        <v>53</v>
      </c>
    </row>
    <row r="1892" spans="1:5" x14ac:dyDescent="0.25">
      <c r="A1892" t="str">
        <f>"2025-03-20 18:59"</f>
        <v>2025-03-20 18:59</v>
      </c>
      <c r="B1892">
        <v>6.3129999999999997</v>
      </c>
      <c r="C1892" t="s">
        <v>53</v>
      </c>
      <c r="D1892" t="s">
        <v>53</v>
      </c>
      <c r="E1892" t="s">
        <v>53</v>
      </c>
    </row>
    <row r="1893" spans="1:5" x14ac:dyDescent="0.25">
      <c r="A1893" t="str">
        <f>"2025-03-20 19:59"</f>
        <v>2025-03-20 19:59</v>
      </c>
      <c r="B1893">
        <v>4.9080000000000004</v>
      </c>
      <c r="C1893" t="s">
        <v>53</v>
      </c>
      <c r="D1893" t="s">
        <v>53</v>
      </c>
      <c r="E1893" t="s">
        <v>53</v>
      </c>
    </row>
    <row r="1894" spans="1:5" x14ac:dyDescent="0.25">
      <c r="A1894" t="str">
        <f>"2025-03-20 20:59"</f>
        <v>2025-03-20 20:59</v>
      </c>
      <c r="B1894">
        <v>4.7640000000000002</v>
      </c>
      <c r="C1894" t="s">
        <v>53</v>
      </c>
      <c r="D1894" t="s">
        <v>53</v>
      </c>
      <c r="E1894" t="s">
        <v>53</v>
      </c>
    </row>
    <row r="1895" spans="1:5" x14ac:dyDescent="0.25">
      <c r="A1895" t="str">
        <f>"2025-03-20 21:59"</f>
        <v>2025-03-20 21:59</v>
      </c>
      <c r="B1895">
        <v>4.641</v>
      </c>
      <c r="C1895" t="s">
        <v>53</v>
      </c>
      <c r="D1895" t="s">
        <v>53</v>
      </c>
      <c r="E1895" t="s">
        <v>53</v>
      </c>
    </row>
    <row r="1896" spans="1:5" x14ac:dyDescent="0.25">
      <c r="A1896" t="str">
        <f>"2025-03-20 22:59"</f>
        <v>2025-03-20 22:59</v>
      </c>
      <c r="B1896">
        <v>4.867</v>
      </c>
      <c r="C1896" t="s">
        <v>53</v>
      </c>
      <c r="D1896" t="s">
        <v>53</v>
      </c>
      <c r="E1896" t="s">
        <v>53</v>
      </c>
    </row>
    <row r="1897" spans="1:5" x14ac:dyDescent="0.25">
      <c r="A1897" t="str">
        <f>"2025-03-20 23:59"</f>
        <v>2025-03-20 23:59</v>
      </c>
      <c r="B1897">
        <v>4.5679999999999996</v>
      </c>
      <c r="C1897" t="s">
        <v>53</v>
      </c>
      <c r="D1897" t="s">
        <v>53</v>
      </c>
      <c r="E1897" t="s">
        <v>53</v>
      </c>
    </row>
    <row r="1898" spans="1:5" x14ac:dyDescent="0.25">
      <c r="A1898" t="str">
        <f>"2025-03-21 00:59"</f>
        <v>2025-03-21 00:59</v>
      </c>
      <c r="B1898">
        <v>4.6710000000000003</v>
      </c>
      <c r="C1898" t="s">
        <v>53</v>
      </c>
      <c r="D1898" t="s">
        <v>53</v>
      </c>
      <c r="E1898" t="s">
        <v>53</v>
      </c>
    </row>
    <row r="1899" spans="1:5" x14ac:dyDescent="0.25">
      <c r="A1899" t="str">
        <f>"2025-03-21 01:59"</f>
        <v>2025-03-21 01:59</v>
      </c>
      <c r="B1899">
        <v>4.5629999999999997</v>
      </c>
      <c r="C1899" t="s">
        <v>53</v>
      </c>
      <c r="D1899" t="s">
        <v>53</v>
      </c>
      <c r="E1899" t="s">
        <v>53</v>
      </c>
    </row>
    <row r="1900" spans="1:5" x14ac:dyDescent="0.25">
      <c r="A1900" t="str">
        <f>"2025-03-21 02:59"</f>
        <v>2025-03-21 02:59</v>
      </c>
      <c r="B1900">
        <v>4.5129999999999999</v>
      </c>
      <c r="C1900" t="s">
        <v>53</v>
      </c>
      <c r="D1900" t="s">
        <v>53</v>
      </c>
      <c r="E1900" t="s">
        <v>53</v>
      </c>
    </row>
    <row r="1901" spans="1:5" x14ac:dyDescent="0.25">
      <c r="A1901" t="str">
        <f>"2025-03-21 03:59"</f>
        <v>2025-03-21 03:59</v>
      </c>
      <c r="B1901">
        <v>5.04</v>
      </c>
      <c r="C1901" t="s">
        <v>53</v>
      </c>
      <c r="D1901" t="s">
        <v>53</v>
      </c>
      <c r="E1901" t="s">
        <v>53</v>
      </c>
    </row>
    <row r="1902" spans="1:5" x14ac:dyDescent="0.25">
      <c r="A1902" t="str">
        <f>"2025-03-21 04:59"</f>
        <v>2025-03-21 04:59</v>
      </c>
      <c r="B1902">
        <v>9.5269999999999992</v>
      </c>
      <c r="C1902" t="s">
        <v>53</v>
      </c>
      <c r="D1902" t="s">
        <v>53</v>
      </c>
      <c r="E1902" t="s">
        <v>53</v>
      </c>
    </row>
    <row r="1903" spans="1:5" x14ac:dyDescent="0.25">
      <c r="A1903" t="str">
        <f>"2025-03-21 05:59"</f>
        <v>2025-03-21 05:59</v>
      </c>
      <c r="B1903">
        <v>5.76</v>
      </c>
      <c r="C1903" t="s">
        <v>53</v>
      </c>
      <c r="D1903" t="s">
        <v>53</v>
      </c>
      <c r="E1903" t="s">
        <v>53</v>
      </c>
    </row>
    <row r="1904" spans="1:5" x14ac:dyDescent="0.25">
      <c r="A1904" t="str">
        <f>"2025-03-21 06:59"</f>
        <v>2025-03-21 06:59</v>
      </c>
      <c r="B1904">
        <v>21.324000000000002</v>
      </c>
      <c r="C1904" t="s">
        <v>53</v>
      </c>
      <c r="D1904" t="s">
        <v>53</v>
      </c>
      <c r="E1904" t="s">
        <v>53</v>
      </c>
    </row>
    <row r="1905" spans="1:5" x14ac:dyDescent="0.25">
      <c r="A1905" t="str">
        <f>"2025-03-21 07:59"</f>
        <v>2025-03-21 07:59</v>
      </c>
      <c r="B1905">
        <v>14.494</v>
      </c>
      <c r="C1905" t="s">
        <v>53</v>
      </c>
      <c r="D1905" t="s">
        <v>53</v>
      </c>
      <c r="E1905" t="s">
        <v>53</v>
      </c>
    </row>
    <row r="1906" spans="1:5" x14ac:dyDescent="0.25">
      <c r="A1906" t="str">
        <f>"2025-03-21 08:59"</f>
        <v>2025-03-21 08:59</v>
      </c>
      <c r="B1906">
        <v>13.784000000000001</v>
      </c>
      <c r="C1906" t="s">
        <v>53</v>
      </c>
      <c r="D1906" t="s">
        <v>53</v>
      </c>
      <c r="E1906" t="s">
        <v>53</v>
      </c>
    </row>
    <row r="1907" spans="1:5" x14ac:dyDescent="0.25">
      <c r="A1907" t="str">
        <f>"2025-03-21 09:59"</f>
        <v>2025-03-21 09:59</v>
      </c>
      <c r="B1907">
        <v>12.654999999999999</v>
      </c>
      <c r="C1907" t="s">
        <v>53</v>
      </c>
      <c r="D1907" t="s">
        <v>53</v>
      </c>
      <c r="E1907" t="s">
        <v>53</v>
      </c>
    </row>
    <row r="1908" spans="1:5" x14ac:dyDescent="0.25">
      <c r="A1908" t="str">
        <f>"2025-03-21 10:59"</f>
        <v>2025-03-21 10:59</v>
      </c>
      <c r="B1908">
        <v>17.507000000000001</v>
      </c>
      <c r="C1908" t="s">
        <v>53</v>
      </c>
      <c r="D1908" t="s">
        <v>53</v>
      </c>
      <c r="E1908" t="s">
        <v>53</v>
      </c>
    </row>
    <row r="1909" spans="1:5" x14ac:dyDescent="0.25">
      <c r="A1909" t="str">
        <f>"2025-03-21 11:59"</f>
        <v>2025-03-21 11:59</v>
      </c>
      <c r="B1909">
        <v>9.1349999999999998</v>
      </c>
      <c r="C1909" t="s">
        <v>53</v>
      </c>
      <c r="D1909" t="s">
        <v>53</v>
      </c>
      <c r="E1909" t="s">
        <v>53</v>
      </c>
    </row>
    <row r="1910" spans="1:5" x14ac:dyDescent="0.25">
      <c r="A1910" t="str">
        <f>"2025-03-21 12:59"</f>
        <v>2025-03-21 12:59</v>
      </c>
      <c r="B1910">
        <v>13.420999999999999</v>
      </c>
      <c r="C1910" t="s">
        <v>53</v>
      </c>
      <c r="D1910" t="s">
        <v>53</v>
      </c>
      <c r="E1910" t="s">
        <v>53</v>
      </c>
    </row>
    <row r="1911" spans="1:5" x14ac:dyDescent="0.25">
      <c r="A1911" t="str">
        <f>"2025-03-21 13:59"</f>
        <v>2025-03-21 13:59</v>
      </c>
      <c r="B1911">
        <v>19.106000000000002</v>
      </c>
      <c r="C1911" t="s">
        <v>53</v>
      </c>
      <c r="D1911" t="s">
        <v>53</v>
      </c>
      <c r="E1911" t="s">
        <v>53</v>
      </c>
    </row>
    <row r="1912" spans="1:5" x14ac:dyDescent="0.25">
      <c r="A1912" t="str">
        <f>"2025-03-21 14:59"</f>
        <v>2025-03-21 14:59</v>
      </c>
      <c r="B1912">
        <v>8.6479999999999997</v>
      </c>
      <c r="C1912" t="s">
        <v>53</v>
      </c>
      <c r="D1912" t="s">
        <v>53</v>
      </c>
      <c r="E1912" t="s">
        <v>53</v>
      </c>
    </row>
    <row r="1913" spans="1:5" x14ac:dyDescent="0.25">
      <c r="A1913" t="str">
        <f>"2025-03-21 15:59"</f>
        <v>2025-03-21 15:59</v>
      </c>
      <c r="B1913">
        <v>6.4080000000000004</v>
      </c>
      <c r="C1913" t="s">
        <v>53</v>
      </c>
      <c r="D1913" t="s">
        <v>53</v>
      </c>
      <c r="E1913" t="s">
        <v>53</v>
      </c>
    </row>
    <row r="1914" spans="1:5" x14ac:dyDescent="0.25">
      <c r="A1914" t="str">
        <f>"2025-03-21 16:59"</f>
        <v>2025-03-21 16:59</v>
      </c>
      <c r="B1914">
        <v>8.9700000000000006</v>
      </c>
      <c r="C1914" t="s">
        <v>53</v>
      </c>
      <c r="D1914" t="s">
        <v>53</v>
      </c>
      <c r="E1914" t="s">
        <v>53</v>
      </c>
    </row>
    <row r="1915" spans="1:5" x14ac:dyDescent="0.25">
      <c r="A1915" t="str">
        <f>"2025-03-21 17:59"</f>
        <v>2025-03-21 17:59</v>
      </c>
      <c r="B1915">
        <v>8.3040000000000003</v>
      </c>
      <c r="C1915" t="s">
        <v>53</v>
      </c>
      <c r="D1915" t="s">
        <v>53</v>
      </c>
      <c r="E1915" t="s">
        <v>53</v>
      </c>
    </row>
    <row r="1916" spans="1:5" x14ac:dyDescent="0.25">
      <c r="A1916" t="str">
        <f>"2025-03-21 18:59"</f>
        <v>2025-03-21 18:59</v>
      </c>
      <c r="B1916">
        <v>6.4450000000000003</v>
      </c>
      <c r="C1916" t="s">
        <v>53</v>
      </c>
      <c r="D1916" t="s">
        <v>53</v>
      </c>
      <c r="E1916" t="s">
        <v>53</v>
      </c>
    </row>
    <row r="1917" spans="1:5" x14ac:dyDescent="0.25">
      <c r="A1917" t="str">
        <f>"2025-03-21 19:59"</f>
        <v>2025-03-21 19:59</v>
      </c>
      <c r="B1917">
        <v>4.7290000000000001</v>
      </c>
      <c r="C1917" t="s">
        <v>53</v>
      </c>
      <c r="D1917" t="s">
        <v>53</v>
      </c>
      <c r="E1917" t="s">
        <v>53</v>
      </c>
    </row>
    <row r="1918" spans="1:5" x14ac:dyDescent="0.25">
      <c r="A1918" t="str">
        <f>"2025-03-21 20:59"</f>
        <v>2025-03-21 20:59</v>
      </c>
      <c r="B1918">
        <v>4.8600000000000003</v>
      </c>
      <c r="C1918" t="s">
        <v>53</v>
      </c>
      <c r="D1918" t="s">
        <v>53</v>
      </c>
      <c r="E1918" t="s">
        <v>53</v>
      </c>
    </row>
    <row r="1919" spans="1:5" x14ac:dyDescent="0.25">
      <c r="A1919" t="str">
        <f>"2025-03-21 21:59"</f>
        <v>2025-03-21 21:59</v>
      </c>
      <c r="B1919">
        <v>4.6349999999999998</v>
      </c>
      <c r="C1919" t="s">
        <v>53</v>
      </c>
      <c r="D1919" t="s">
        <v>53</v>
      </c>
      <c r="E1919" t="s">
        <v>53</v>
      </c>
    </row>
    <row r="1920" spans="1:5" x14ac:dyDescent="0.25">
      <c r="A1920" t="str">
        <f>"2025-03-21 22:59"</f>
        <v>2025-03-21 22:59</v>
      </c>
      <c r="B1920">
        <v>4.7969999999999997</v>
      </c>
      <c r="C1920" t="s">
        <v>53</v>
      </c>
      <c r="D1920" t="s">
        <v>53</v>
      </c>
      <c r="E1920" t="s">
        <v>53</v>
      </c>
    </row>
    <row r="1921" spans="1:5" x14ac:dyDescent="0.25">
      <c r="A1921" t="str">
        <f>"2025-03-21 23:59"</f>
        <v>2025-03-21 23:59</v>
      </c>
      <c r="B1921">
        <v>4.7060000000000004</v>
      </c>
      <c r="C1921" t="s">
        <v>53</v>
      </c>
      <c r="D1921" t="s">
        <v>53</v>
      </c>
      <c r="E1921" t="s">
        <v>53</v>
      </c>
    </row>
    <row r="1922" spans="1:5" x14ac:dyDescent="0.25">
      <c r="A1922" t="str">
        <f>"2025-03-22 00:59"</f>
        <v>2025-03-22 00:59</v>
      </c>
      <c r="B1922">
        <v>4.7560000000000002</v>
      </c>
      <c r="C1922" t="s">
        <v>53</v>
      </c>
      <c r="D1922" t="s">
        <v>53</v>
      </c>
      <c r="E1922" t="s">
        <v>53</v>
      </c>
    </row>
    <row r="1923" spans="1:5" x14ac:dyDescent="0.25">
      <c r="A1923" t="str">
        <f>"2025-03-22 01:59"</f>
        <v>2025-03-22 01:59</v>
      </c>
      <c r="B1923">
        <v>4.577</v>
      </c>
      <c r="C1923" t="s">
        <v>53</v>
      </c>
      <c r="D1923" t="s">
        <v>53</v>
      </c>
      <c r="E1923" t="s">
        <v>53</v>
      </c>
    </row>
    <row r="1924" spans="1:5" x14ac:dyDescent="0.25">
      <c r="A1924" t="str">
        <f>"2025-03-22 02:59"</f>
        <v>2025-03-22 02:59</v>
      </c>
      <c r="B1924">
        <v>4.5289999999999999</v>
      </c>
      <c r="C1924" t="s">
        <v>53</v>
      </c>
      <c r="D1924" t="s">
        <v>53</v>
      </c>
      <c r="E1924" t="s">
        <v>53</v>
      </c>
    </row>
    <row r="1925" spans="1:5" x14ac:dyDescent="0.25">
      <c r="A1925" t="str">
        <f>"2025-03-22 03:59"</f>
        <v>2025-03-22 03:59</v>
      </c>
      <c r="B1925">
        <v>4.6029999999999998</v>
      </c>
      <c r="C1925" t="s">
        <v>53</v>
      </c>
      <c r="D1925" t="s">
        <v>53</v>
      </c>
      <c r="E1925" t="s">
        <v>53</v>
      </c>
    </row>
    <row r="1926" spans="1:5" x14ac:dyDescent="0.25">
      <c r="A1926" t="str">
        <f>"2025-03-22 04:59"</f>
        <v>2025-03-22 04:59</v>
      </c>
      <c r="B1926">
        <v>8.1180000000000003</v>
      </c>
      <c r="C1926" t="s">
        <v>53</v>
      </c>
      <c r="D1926" t="s">
        <v>53</v>
      </c>
      <c r="E1926" t="s">
        <v>53</v>
      </c>
    </row>
    <row r="1927" spans="1:5" x14ac:dyDescent="0.25">
      <c r="A1927" t="str">
        <f>"2025-03-22 05:59"</f>
        <v>2025-03-22 05:59</v>
      </c>
      <c r="B1927">
        <v>4.7110000000000003</v>
      </c>
      <c r="C1927" t="s">
        <v>53</v>
      </c>
      <c r="D1927" t="s">
        <v>53</v>
      </c>
      <c r="E1927" t="s">
        <v>53</v>
      </c>
    </row>
    <row r="1928" spans="1:5" x14ac:dyDescent="0.25">
      <c r="A1928" t="str">
        <f>"2025-03-22 06:59"</f>
        <v>2025-03-22 06:59</v>
      </c>
      <c r="B1928">
        <v>4.1689999999999996</v>
      </c>
      <c r="C1928" t="s">
        <v>53</v>
      </c>
      <c r="D1928" t="s">
        <v>53</v>
      </c>
      <c r="E1928" t="s">
        <v>53</v>
      </c>
    </row>
    <row r="1929" spans="1:5" x14ac:dyDescent="0.25">
      <c r="A1929" t="str">
        <f>"2025-03-22 07:59"</f>
        <v>2025-03-22 07:59</v>
      </c>
      <c r="B1929">
        <v>3.9590000000000001</v>
      </c>
      <c r="C1929" t="s">
        <v>53</v>
      </c>
      <c r="D1929" t="s">
        <v>53</v>
      </c>
      <c r="E1929" t="s">
        <v>53</v>
      </c>
    </row>
    <row r="1930" spans="1:5" x14ac:dyDescent="0.25">
      <c r="A1930" t="str">
        <f>"2025-03-22 08:59"</f>
        <v>2025-03-22 08:59</v>
      </c>
      <c r="B1930">
        <v>4.468</v>
      </c>
      <c r="C1930" t="s">
        <v>53</v>
      </c>
      <c r="D1930" t="s">
        <v>53</v>
      </c>
      <c r="E1930" t="s">
        <v>53</v>
      </c>
    </row>
    <row r="1931" spans="1:5" x14ac:dyDescent="0.25">
      <c r="A1931" t="str">
        <f>"2025-03-22 09:59"</f>
        <v>2025-03-22 09:59</v>
      </c>
      <c r="B1931">
        <v>4.3239999999999998</v>
      </c>
      <c r="C1931" t="s">
        <v>53</v>
      </c>
      <c r="D1931" t="s">
        <v>53</v>
      </c>
      <c r="E1931" t="s">
        <v>53</v>
      </c>
    </row>
    <row r="1932" spans="1:5" x14ac:dyDescent="0.25">
      <c r="A1932" t="str">
        <f>"2025-03-22 10:59"</f>
        <v>2025-03-22 10:59</v>
      </c>
      <c r="B1932">
        <v>4.0970000000000004</v>
      </c>
      <c r="C1932" t="s">
        <v>53</v>
      </c>
      <c r="D1932" t="s">
        <v>53</v>
      </c>
      <c r="E1932" t="s">
        <v>53</v>
      </c>
    </row>
    <row r="1933" spans="1:5" x14ac:dyDescent="0.25">
      <c r="A1933" t="str">
        <f>"2025-03-22 11:59"</f>
        <v>2025-03-22 11:59</v>
      </c>
      <c r="B1933">
        <v>4.1909999999999998</v>
      </c>
      <c r="C1933" t="s">
        <v>53</v>
      </c>
      <c r="D1933" t="s">
        <v>53</v>
      </c>
      <c r="E1933" t="s">
        <v>53</v>
      </c>
    </row>
    <row r="1934" spans="1:5" x14ac:dyDescent="0.25">
      <c r="A1934" t="str">
        <f>"2025-03-22 12:59"</f>
        <v>2025-03-22 12:59</v>
      </c>
      <c r="B1934">
        <v>4.2370000000000001</v>
      </c>
      <c r="C1934" t="s">
        <v>53</v>
      </c>
      <c r="D1934" t="s">
        <v>53</v>
      </c>
      <c r="E1934" t="s">
        <v>53</v>
      </c>
    </row>
    <row r="1935" spans="1:5" x14ac:dyDescent="0.25">
      <c r="A1935" t="str">
        <f>"2025-03-22 13:59"</f>
        <v>2025-03-22 13:59</v>
      </c>
      <c r="B1935">
        <v>6.6779999999999999</v>
      </c>
      <c r="C1935" t="s">
        <v>53</v>
      </c>
      <c r="D1935" t="s">
        <v>53</v>
      </c>
      <c r="E1935" t="s">
        <v>53</v>
      </c>
    </row>
    <row r="1936" spans="1:5" x14ac:dyDescent="0.25">
      <c r="A1936" t="str">
        <f>"2025-03-22 14:59"</f>
        <v>2025-03-22 14:59</v>
      </c>
      <c r="B1936">
        <v>5.1760000000000002</v>
      </c>
      <c r="C1936" t="s">
        <v>53</v>
      </c>
      <c r="D1936" t="s">
        <v>53</v>
      </c>
      <c r="E1936" t="s">
        <v>53</v>
      </c>
    </row>
    <row r="1937" spans="1:5" x14ac:dyDescent="0.25">
      <c r="A1937" t="str">
        <f>"2025-03-22 15:59"</f>
        <v>2025-03-22 15:59</v>
      </c>
      <c r="B1937">
        <v>4.1689999999999996</v>
      </c>
      <c r="C1937" t="s">
        <v>53</v>
      </c>
      <c r="D1937" t="s">
        <v>53</v>
      </c>
      <c r="E1937" t="s">
        <v>53</v>
      </c>
    </row>
    <row r="1938" spans="1:5" x14ac:dyDescent="0.25">
      <c r="A1938" t="str">
        <f>"2025-03-22 16:59"</f>
        <v>2025-03-22 16:59</v>
      </c>
      <c r="B1938">
        <v>6.2919999999999998</v>
      </c>
      <c r="C1938" t="s">
        <v>53</v>
      </c>
      <c r="D1938" t="s">
        <v>53</v>
      </c>
      <c r="E1938" t="s">
        <v>53</v>
      </c>
    </row>
    <row r="1939" spans="1:5" x14ac:dyDescent="0.25">
      <c r="A1939" t="str">
        <f>"2025-03-22 17:59"</f>
        <v>2025-03-22 17:59</v>
      </c>
      <c r="B1939">
        <v>7.5279999999999996</v>
      </c>
      <c r="C1939" t="s">
        <v>53</v>
      </c>
      <c r="D1939" t="s">
        <v>53</v>
      </c>
      <c r="E1939" t="s">
        <v>53</v>
      </c>
    </row>
    <row r="1940" spans="1:5" x14ac:dyDescent="0.25">
      <c r="A1940" t="str">
        <f>"2025-03-22 18:59"</f>
        <v>2025-03-22 18:59</v>
      </c>
      <c r="B1940">
        <v>5.2560000000000002</v>
      </c>
      <c r="C1940" t="s">
        <v>53</v>
      </c>
      <c r="D1940" t="s">
        <v>53</v>
      </c>
      <c r="E1940" t="s">
        <v>53</v>
      </c>
    </row>
    <row r="1941" spans="1:5" x14ac:dyDescent="0.25">
      <c r="A1941" t="str">
        <f>"2025-03-22 19:59"</f>
        <v>2025-03-22 19:59</v>
      </c>
      <c r="B1941">
        <v>4.5119999999999996</v>
      </c>
      <c r="C1941" t="s">
        <v>53</v>
      </c>
      <c r="D1941" t="s">
        <v>53</v>
      </c>
      <c r="E1941" t="s">
        <v>53</v>
      </c>
    </row>
    <row r="1942" spans="1:5" x14ac:dyDescent="0.25">
      <c r="A1942" t="str">
        <f>"2025-03-22 20:59"</f>
        <v>2025-03-22 20:59</v>
      </c>
      <c r="B1942">
        <v>4.7240000000000002</v>
      </c>
      <c r="C1942" t="s">
        <v>53</v>
      </c>
      <c r="D1942" t="s">
        <v>53</v>
      </c>
      <c r="E1942" t="s">
        <v>53</v>
      </c>
    </row>
    <row r="1943" spans="1:5" x14ac:dyDescent="0.25">
      <c r="A1943" t="str">
        <f>"2025-03-22 21:59"</f>
        <v>2025-03-22 21:59</v>
      </c>
      <c r="B1943">
        <v>4.7939999999999996</v>
      </c>
      <c r="C1943" t="s">
        <v>53</v>
      </c>
      <c r="D1943" t="s">
        <v>53</v>
      </c>
      <c r="E1943" t="s">
        <v>53</v>
      </c>
    </row>
    <row r="1944" spans="1:5" x14ac:dyDescent="0.25">
      <c r="A1944" t="str">
        <f>"2025-03-22 22:59"</f>
        <v>2025-03-22 22:59</v>
      </c>
      <c r="B1944">
        <v>4.8150000000000004</v>
      </c>
      <c r="C1944" t="s">
        <v>53</v>
      </c>
      <c r="D1944" t="s">
        <v>53</v>
      </c>
      <c r="E1944" t="s">
        <v>53</v>
      </c>
    </row>
    <row r="1945" spans="1:5" x14ac:dyDescent="0.25">
      <c r="A1945" t="str">
        <f>"2025-03-22 23:59"</f>
        <v>2025-03-22 23:59</v>
      </c>
      <c r="B1945">
        <v>4.681</v>
      </c>
      <c r="C1945" t="s">
        <v>53</v>
      </c>
      <c r="D1945" t="s">
        <v>53</v>
      </c>
      <c r="E1945" t="s">
        <v>53</v>
      </c>
    </row>
    <row r="1946" spans="1:5" x14ac:dyDescent="0.25">
      <c r="A1946" t="str">
        <f>"2025-03-23 00:59"</f>
        <v>2025-03-23 00:59</v>
      </c>
      <c r="B1946">
        <v>4.6689999999999996</v>
      </c>
      <c r="C1946" t="s">
        <v>53</v>
      </c>
      <c r="D1946" t="s">
        <v>53</v>
      </c>
      <c r="E1946" t="s">
        <v>53</v>
      </c>
    </row>
    <row r="1947" spans="1:5" x14ac:dyDescent="0.25">
      <c r="A1947" t="str">
        <f>"2025-03-23 01:59"</f>
        <v>2025-03-23 01:59</v>
      </c>
      <c r="B1947">
        <v>4.665</v>
      </c>
      <c r="C1947" t="s">
        <v>53</v>
      </c>
      <c r="D1947" t="s">
        <v>53</v>
      </c>
      <c r="E1947" t="s">
        <v>53</v>
      </c>
    </row>
    <row r="1948" spans="1:5" x14ac:dyDescent="0.25">
      <c r="A1948" t="str">
        <f>"2025-03-23 02:59"</f>
        <v>2025-03-23 02:59</v>
      </c>
      <c r="B1948">
        <v>4.8120000000000003</v>
      </c>
      <c r="C1948" t="s">
        <v>53</v>
      </c>
      <c r="D1948" t="s">
        <v>53</v>
      </c>
      <c r="E1948" t="s">
        <v>53</v>
      </c>
    </row>
    <row r="1949" spans="1:5" x14ac:dyDescent="0.25">
      <c r="A1949" t="str">
        <f>"2025-03-23 03:59"</f>
        <v>2025-03-23 03:59</v>
      </c>
      <c r="B1949">
        <v>4.6849999999999996</v>
      </c>
      <c r="C1949" t="s">
        <v>53</v>
      </c>
      <c r="D1949" t="s">
        <v>53</v>
      </c>
      <c r="E1949" t="s">
        <v>53</v>
      </c>
    </row>
    <row r="1950" spans="1:5" x14ac:dyDescent="0.25">
      <c r="A1950" t="str">
        <f>"2025-03-23 04:59"</f>
        <v>2025-03-23 04:59</v>
      </c>
      <c r="B1950">
        <v>7.7770000000000001</v>
      </c>
      <c r="C1950" t="s">
        <v>53</v>
      </c>
      <c r="D1950" t="s">
        <v>53</v>
      </c>
      <c r="E1950" t="s">
        <v>53</v>
      </c>
    </row>
    <row r="1951" spans="1:5" x14ac:dyDescent="0.25">
      <c r="A1951" t="str">
        <f>"2025-03-23 05:59"</f>
        <v>2025-03-23 05:59</v>
      </c>
      <c r="B1951">
        <v>8.1829999999999998</v>
      </c>
      <c r="C1951" t="s">
        <v>53</v>
      </c>
      <c r="D1951" t="s">
        <v>53</v>
      </c>
      <c r="E1951" t="s">
        <v>53</v>
      </c>
    </row>
    <row r="1952" spans="1:5" x14ac:dyDescent="0.25">
      <c r="A1952" t="str">
        <f>"2025-03-23 06:59"</f>
        <v>2025-03-23 06:59</v>
      </c>
      <c r="B1952">
        <v>4.673</v>
      </c>
      <c r="C1952" t="s">
        <v>53</v>
      </c>
      <c r="D1952" t="s">
        <v>53</v>
      </c>
      <c r="E1952" t="s">
        <v>53</v>
      </c>
    </row>
    <row r="1953" spans="1:5" x14ac:dyDescent="0.25">
      <c r="A1953" t="str">
        <f>"2025-03-23 07:59"</f>
        <v>2025-03-23 07:59</v>
      </c>
      <c r="B1953">
        <v>4.0919999999999996</v>
      </c>
      <c r="C1953" t="s">
        <v>53</v>
      </c>
      <c r="D1953" t="s">
        <v>53</v>
      </c>
      <c r="E1953" t="s">
        <v>53</v>
      </c>
    </row>
    <row r="1954" spans="1:5" x14ac:dyDescent="0.25">
      <c r="A1954" t="str">
        <f>"2025-03-23 08:59"</f>
        <v>2025-03-23 08:59</v>
      </c>
      <c r="B1954">
        <v>4.3760000000000003</v>
      </c>
      <c r="C1954" t="s">
        <v>53</v>
      </c>
      <c r="D1954" t="s">
        <v>53</v>
      </c>
      <c r="E1954" t="s">
        <v>53</v>
      </c>
    </row>
    <row r="1955" spans="1:5" x14ac:dyDescent="0.25">
      <c r="A1955" t="str">
        <f>"2025-03-23 09:59"</f>
        <v>2025-03-23 09:59</v>
      </c>
      <c r="B1955">
        <v>4.2590000000000003</v>
      </c>
      <c r="C1955" t="s">
        <v>53</v>
      </c>
      <c r="D1955" t="s">
        <v>53</v>
      </c>
      <c r="E1955" t="s">
        <v>53</v>
      </c>
    </row>
    <row r="1956" spans="1:5" x14ac:dyDescent="0.25">
      <c r="A1956" t="str">
        <f>"2025-03-23 10:59"</f>
        <v>2025-03-23 10:59</v>
      </c>
      <c r="B1956">
        <v>4.1210000000000004</v>
      </c>
      <c r="C1956" t="s">
        <v>53</v>
      </c>
      <c r="D1956" t="s">
        <v>53</v>
      </c>
      <c r="E1956" t="s">
        <v>53</v>
      </c>
    </row>
    <row r="1957" spans="1:5" x14ac:dyDescent="0.25">
      <c r="A1957" t="str">
        <f>"2025-03-23 11:59"</f>
        <v>2025-03-23 11:59</v>
      </c>
      <c r="B1957">
        <v>4.226</v>
      </c>
      <c r="C1957" t="s">
        <v>53</v>
      </c>
      <c r="D1957" t="s">
        <v>53</v>
      </c>
      <c r="E1957" t="s">
        <v>53</v>
      </c>
    </row>
    <row r="1958" spans="1:5" x14ac:dyDescent="0.25">
      <c r="A1958" t="str">
        <f>"2025-03-23 12:59"</f>
        <v>2025-03-23 12:59</v>
      </c>
      <c r="B1958">
        <v>4.633</v>
      </c>
      <c r="C1958" t="s">
        <v>53</v>
      </c>
      <c r="D1958" t="s">
        <v>53</v>
      </c>
      <c r="E1958" t="s">
        <v>53</v>
      </c>
    </row>
    <row r="1959" spans="1:5" x14ac:dyDescent="0.25">
      <c r="A1959" t="str">
        <f>"2025-03-23 13:59"</f>
        <v>2025-03-23 13:59</v>
      </c>
      <c r="B1959">
        <v>7.1769999999999996</v>
      </c>
      <c r="C1959" t="s">
        <v>53</v>
      </c>
      <c r="D1959" t="s">
        <v>53</v>
      </c>
      <c r="E1959" t="s">
        <v>53</v>
      </c>
    </row>
    <row r="1960" spans="1:5" x14ac:dyDescent="0.25">
      <c r="A1960" t="str">
        <f>"2025-03-23 14:59"</f>
        <v>2025-03-23 14:59</v>
      </c>
      <c r="B1960">
        <v>5.12</v>
      </c>
      <c r="C1960" t="s">
        <v>53</v>
      </c>
      <c r="D1960" t="s">
        <v>53</v>
      </c>
      <c r="E1960" t="s">
        <v>53</v>
      </c>
    </row>
    <row r="1961" spans="1:5" x14ac:dyDescent="0.25">
      <c r="A1961" t="str">
        <f>"2025-03-23 15:59"</f>
        <v>2025-03-23 15:59</v>
      </c>
      <c r="B1961">
        <v>4.1890000000000001</v>
      </c>
      <c r="C1961" t="s">
        <v>53</v>
      </c>
      <c r="D1961" t="s">
        <v>53</v>
      </c>
      <c r="E1961" t="s">
        <v>53</v>
      </c>
    </row>
    <row r="1962" spans="1:5" x14ac:dyDescent="0.25">
      <c r="A1962" t="str">
        <f>"2025-03-23 16:59"</f>
        <v>2025-03-23 16:59</v>
      </c>
      <c r="B1962">
        <v>6.375</v>
      </c>
      <c r="C1962" t="s">
        <v>53</v>
      </c>
      <c r="D1962" t="s">
        <v>53</v>
      </c>
      <c r="E1962" t="s">
        <v>53</v>
      </c>
    </row>
    <row r="1963" spans="1:5" x14ac:dyDescent="0.25">
      <c r="A1963" t="str">
        <f>"2025-03-23 17:59"</f>
        <v>2025-03-23 17:59</v>
      </c>
      <c r="B1963">
        <v>7.6769999999999996</v>
      </c>
      <c r="C1963" t="s">
        <v>53</v>
      </c>
      <c r="D1963" t="s">
        <v>53</v>
      </c>
      <c r="E1963" t="s">
        <v>53</v>
      </c>
    </row>
    <row r="1964" spans="1:5" x14ac:dyDescent="0.25">
      <c r="A1964" t="str">
        <f>"2025-03-23 18:59"</f>
        <v>2025-03-23 18:59</v>
      </c>
      <c r="B1964">
        <v>5.2930000000000001</v>
      </c>
      <c r="C1964" t="s">
        <v>53</v>
      </c>
      <c r="D1964" t="s">
        <v>53</v>
      </c>
      <c r="E1964" t="s">
        <v>53</v>
      </c>
    </row>
    <row r="1965" spans="1:5" x14ac:dyDescent="0.25">
      <c r="A1965" t="str">
        <f>"2025-03-23 19:59"</f>
        <v>2025-03-23 19:59</v>
      </c>
      <c r="B1965">
        <v>4.3929999999999998</v>
      </c>
      <c r="C1965" t="s">
        <v>53</v>
      </c>
      <c r="D1965" t="s">
        <v>53</v>
      </c>
      <c r="E1965" t="s">
        <v>53</v>
      </c>
    </row>
    <row r="1966" spans="1:5" x14ac:dyDescent="0.25">
      <c r="A1966" t="str">
        <f>"2025-03-23 20:59"</f>
        <v>2025-03-23 20:59</v>
      </c>
      <c r="B1966">
        <v>4.7</v>
      </c>
      <c r="C1966" t="s">
        <v>53</v>
      </c>
      <c r="D1966" t="s">
        <v>53</v>
      </c>
      <c r="E1966" t="s">
        <v>53</v>
      </c>
    </row>
    <row r="1967" spans="1:5" x14ac:dyDescent="0.25">
      <c r="A1967" t="str">
        <f>"2025-03-23 21:59"</f>
        <v>2025-03-23 21:59</v>
      </c>
      <c r="B1967">
        <v>4.6849999999999996</v>
      </c>
      <c r="C1967" t="s">
        <v>53</v>
      </c>
      <c r="D1967" t="s">
        <v>53</v>
      </c>
      <c r="E1967" t="s">
        <v>53</v>
      </c>
    </row>
    <row r="1968" spans="1:5" x14ac:dyDescent="0.25">
      <c r="A1968" t="str">
        <f>"2025-03-23 22:59"</f>
        <v>2025-03-23 22:59</v>
      </c>
      <c r="B1968">
        <v>4.7249999999999996</v>
      </c>
      <c r="C1968" t="s">
        <v>53</v>
      </c>
      <c r="D1968" t="s">
        <v>53</v>
      </c>
      <c r="E1968" t="s">
        <v>53</v>
      </c>
    </row>
    <row r="1969" spans="1:5" x14ac:dyDescent="0.25">
      <c r="A1969" t="str">
        <f>"2025-03-23 23:59"</f>
        <v>2025-03-23 23:59</v>
      </c>
      <c r="B1969">
        <v>4.7869999999999999</v>
      </c>
      <c r="C1969" t="s">
        <v>53</v>
      </c>
      <c r="D1969" t="s">
        <v>53</v>
      </c>
      <c r="E1969" t="s">
        <v>53</v>
      </c>
    </row>
    <row r="1970" spans="1:5" x14ac:dyDescent="0.25">
      <c r="A1970" t="str">
        <f>"2025-03-24 00:59"</f>
        <v>2025-03-24 00:59</v>
      </c>
      <c r="B1970">
        <v>4.5659999999999998</v>
      </c>
      <c r="C1970" t="s">
        <v>53</v>
      </c>
      <c r="D1970" t="s">
        <v>53</v>
      </c>
      <c r="E1970" t="s">
        <v>53</v>
      </c>
    </row>
    <row r="1971" spans="1:5" x14ac:dyDescent="0.25">
      <c r="A1971" t="str">
        <f>"2025-03-24 01:59"</f>
        <v>2025-03-24 01:59</v>
      </c>
      <c r="B1971">
        <v>4.5919999999999996</v>
      </c>
      <c r="C1971" t="s">
        <v>53</v>
      </c>
      <c r="D1971" t="s">
        <v>53</v>
      </c>
      <c r="E1971" t="s">
        <v>53</v>
      </c>
    </row>
    <row r="1972" spans="1:5" x14ac:dyDescent="0.25">
      <c r="A1972" t="str">
        <f>"2025-03-24 02:59"</f>
        <v>2025-03-24 02:59</v>
      </c>
      <c r="B1972">
        <v>5.2320000000000002</v>
      </c>
      <c r="C1972" t="s">
        <v>53</v>
      </c>
      <c r="D1972" t="s">
        <v>53</v>
      </c>
      <c r="E1972" t="s">
        <v>53</v>
      </c>
    </row>
    <row r="1973" spans="1:5" x14ac:dyDescent="0.25">
      <c r="A1973" t="str">
        <f>"2025-03-24 03:59"</f>
        <v>2025-03-24 03:59</v>
      </c>
      <c r="B1973">
        <v>5.3479999999999999</v>
      </c>
      <c r="C1973" t="s">
        <v>53</v>
      </c>
      <c r="D1973" t="s">
        <v>53</v>
      </c>
      <c r="E1973" t="s">
        <v>53</v>
      </c>
    </row>
    <row r="1974" spans="1:5" x14ac:dyDescent="0.25">
      <c r="A1974" t="str">
        <f>"2025-03-24 04:59"</f>
        <v>2025-03-24 04:59</v>
      </c>
      <c r="B1974">
        <v>8.6069999999999993</v>
      </c>
      <c r="C1974" t="s">
        <v>53</v>
      </c>
      <c r="D1974" t="s">
        <v>53</v>
      </c>
      <c r="E1974" t="s">
        <v>53</v>
      </c>
    </row>
    <row r="1975" spans="1:5" x14ac:dyDescent="0.25">
      <c r="A1975" t="str">
        <f>"2025-03-24 05:59"</f>
        <v>2025-03-24 05:59</v>
      </c>
      <c r="B1975">
        <v>10.02</v>
      </c>
      <c r="C1975" t="s">
        <v>53</v>
      </c>
      <c r="D1975" t="s">
        <v>53</v>
      </c>
      <c r="E1975" t="s">
        <v>53</v>
      </c>
    </row>
    <row r="1976" spans="1:5" x14ac:dyDescent="0.25">
      <c r="A1976" t="str">
        <f>"2025-03-24 06:59"</f>
        <v>2025-03-24 06:59</v>
      </c>
      <c r="B1976">
        <v>16.164000000000001</v>
      </c>
      <c r="C1976" t="s">
        <v>53</v>
      </c>
      <c r="D1976" t="s">
        <v>53</v>
      </c>
      <c r="E1976" t="s">
        <v>53</v>
      </c>
    </row>
    <row r="1977" spans="1:5" x14ac:dyDescent="0.25">
      <c r="A1977" t="str">
        <f>"2025-03-24 07:59"</f>
        <v>2025-03-24 07:59</v>
      </c>
      <c r="B1977">
        <v>15.38</v>
      </c>
      <c r="C1977" t="s">
        <v>53</v>
      </c>
      <c r="D1977" t="s">
        <v>53</v>
      </c>
      <c r="E1977" t="s">
        <v>53</v>
      </c>
    </row>
    <row r="1978" spans="1:5" x14ac:dyDescent="0.25">
      <c r="A1978" t="str">
        <f>"2025-03-24 08:59"</f>
        <v>2025-03-24 08:59</v>
      </c>
      <c r="B1978">
        <v>11.874000000000001</v>
      </c>
      <c r="C1978" t="s">
        <v>53</v>
      </c>
      <c r="D1978" t="s">
        <v>53</v>
      </c>
      <c r="E1978" t="s">
        <v>53</v>
      </c>
    </row>
    <row r="1979" spans="1:5" x14ac:dyDescent="0.25">
      <c r="A1979" t="str">
        <f>"2025-03-24 09:59"</f>
        <v>2025-03-24 09:59</v>
      </c>
      <c r="B1979">
        <v>20.282</v>
      </c>
      <c r="C1979" t="s">
        <v>53</v>
      </c>
      <c r="D1979" t="s">
        <v>53</v>
      </c>
      <c r="E1979" t="s">
        <v>53</v>
      </c>
    </row>
    <row r="1980" spans="1:5" x14ac:dyDescent="0.25">
      <c r="A1980" t="str">
        <f>"2025-03-24 10:59"</f>
        <v>2025-03-24 10:59</v>
      </c>
      <c r="B1980">
        <v>18.408000000000001</v>
      </c>
      <c r="C1980" t="s">
        <v>53</v>
      </c>
      <c r="D1980" t="s">
        <v>53</v>
      </c>
      <c r="E1980" t="s">
        <v>53</v>
      </c>
    </row>
    <row r="1981" spans="1:5" x14ac:dyDescent="0.25">
      <c r="A1981" t="str">
        <f>"2025-03-24 11:59"</f>
        <v>2025-03-24 11:59</v>
      </c>
      <c r="B1981">
        <v>12.766</v>
      </c>
      <c r="C1981" t="s">
        <v>53</v>
      </c>
      <c r="D1981" t="s">
        <v>53</v>
      </c>
      <c r="E1981" t="s">
        <v>53</v>
      </c>
    </row>
    <row r="1982" spans="1:5" x14ac:dyDescent="0.25">
      <c r="A1982" t="str">
        <f>"2025-03-24 12:59"</f>
        <v>2025-03-24 12:59</v>
      </c>
      <c r="B1982">
        <v>19.919</v>
      </c>
      <c r="C1982" t="s">
        <v>53</v>
      </c>
      <c r="D1982" t="s">
        <v>53</v>
      </c>
      <c r="E1982" t="s">
        <v>53</v>
      </c>
    </row>
    <row r="1983" spans="1:5" x14ac:dyDescent="0.25">
      <c r="A1983" t="str">
        <f>"2025-03-24 13:59"</f>
        <v>2025-03-24 13:59</v>
      </c>
      <c r="B1983">
        <v>19.09</v>
      </c>
      <c r="C1983" t="s">
        <v>53</v>
      </c>
      <c r="D1983" t="s">
        <v>53</v>
      </c>
      <c r="E1983" t="s">
        <v>53</v>
      </c>
    </row>
    <row r="1984" spans="1:5" x14ac:dyDescent="0.25">
      <c r="A1984" t="str">
        <f>"2025-03-24 14:59"</f>
        <v>2025-03-24 14:59</v>
      </c>
      <c r="B1984">
        <v>9.6660000000000004</v>
      </c>
      <c r="C1984" t="s">
        <v>53</v>
      </c>
      <c r="D1984" t="s">
        <v>53</v>
      </c>
      <c r="E1984" t="s">
        <v>53</v>
      </c>
    </row>
    <row r="1985" spans="1:5" x14ac:dyDescent="0.25">
      <c r="A1985" t="str">
        <f>"2025-03-24 15:59"</f>
        <v>2025-03-24 15:59</v>
      </c>
      <c r="B1985">
        <v>6.8479999999999999</v>
      </c>
      <c r="C1985" t="s">
        <v>53</v>
      </c>
      <c r="D1985" t="s">
        <v>53</v>
      </c>
      <c r="E1985" t="s">
        <v>53</v>
      </c>
    </row>
    <row r="1986" spans="1:5" x14ac:dyDescent="0.25">
      <c r="A1986" t="str">
        <f>"2025-03-24 16:59"</f>
        <v>2025-03-24 16:59</v>
      </c>
      <c r="B1986">
        <v>9.0350000000000001</v>
      </c>
      <c r="C1986" t="s">
        <v>53</v>
      </c>
      <c r="D1986" t="s">
        <v>53</v>
      </c>
      <c r="E1986" t="s">
        <v>53</v>
      </c>
    </row>
    <row r="1987" spans="1:5" x14ac:dyDescent="0.25">
      <c r="A1987" t="str">
        <f>"2025-03-24 17:59"</f>
        <v>2025-03-24 17:59</v>
      </c>
      <c r="B1987">
        <v>9.1910000000000007</v>
      </c>
      <c r="C1987" t="s">
        <v>53</v>
      </c>
      <c r="D1987" t="s">
        <v>53</v>
      </c>
      <c r="E1987" t="s">
        <v>53</v>
      </c>
    </row>
    <row r="1988" spans="1:5" x14ac:dyDescent="0.25">
      <c r="A1988" t="str">
        <f>"2025-03-24 18:59"</f>
        <v>2025-03-24 18:59</v>
      </c>
      <c r="B1988">
        <v>6.7370000000000001</v>
      </c>
      <c r="C1988" t="s">
        <v>53</v>
      </c>
      <c r="D1988" t="s">
        <v>53</v>
      </c>
      <c r="E1988" t="s">
        <v>53</v>
      </c>
    </row>
    <row r="1989" spans="1:5" x14ac:dyDescent="0.25">
      <c r="A1989" t="str">
        <f>"2025-03-24 19:59"</f>
        <v>2025-03-24 19:59</v>
      </c>
      <c r="B1989">
        <v>5.008</v>
      </c>
      <c r="C1989" t="s">
        <v>53</v>
      </c>
      <c r="D1989" t="s">
        <v>53</v>
      </c>
      <c r="E1989" t="s">
        <v>53</v>
      </c>
    </row>
    <row r="1990" spans="1:5" x14ac:dyDescent="0.25">
      <c r="A1990" t="str">
        <f>"2025-03-24 20:59"</f>
        <v>2025-03-24 20:59</v>
      </c>
      <c r="B1990">
        <v>4.9740000000000002</v>
      </c>
      <c r="C1990" t="s">
        <v>53</v>
      </c>
      <c r="D1990" t="s">
        <v>53</v>
      </c>
      <c r="E1990" t="s">
        <v>53</v>
      </c>
    </row>
    <row r="1991" spans="1:5" x14ac:dyDescent="0.25">
      <c r="A1991" t="str">
        <f>"2025-03-24 21:59"</f>
        <v>2025-03-24 21:59</v>
      </c>
      <c r="B1991">
        <v>4.8010000000000002</v>
      </c>
      <c r="C1991" t="s">
        <v>53</v>
      </c>
      <c r="D1991" t="s">
        <v>53</v>
      </c>
      <c r="E1991" t="s">
        <v>53</v>
      </c>
    </row>
    <row r="1992" spans="1:5" x14ac:dyDescent="0.25">
      <c r="A1992" t="str">
        <f>"2025-03-24 22:59"</f>
        <v>2025-03-24 22:59</v>
      </c>
      <c r="B1992">
        <v>4.9989999999999997</v>
      </c>
      <c r="C1992" t="s">
        <v>53</v>
      </c>
      <c r="D1992" t="s">
        <v>53</v>
      </c>
      <c r="E1992" t="s">
        <v>53</v>
      </c>
    </row>
    <row r="1993" spans="1:5" x14ac:dyDescent="0.25">
      <c r="A1993" t="str">
        <f>"2025-03-24 23:59"</f>
        <v>2025-03-24 23:59</v>
      </c>
      <c r="B1993">
        <v>4.8810000000000002</v>
      </c>
      <c r="C1993" t="s">
        <v>53</v>
      </c>
      <c r="D1993" t="s">
        <v>53</v>
      </c>
      <c r="E1993" t="s">
        <v>53</v>
      </c>
    </row>
    <row r="1994" spans="1:5" x14ac:dyDescent="0.25">
      <c r="A1994" t="str">
        <f>"2025-03-25 00:59"</f>
        <v>2025-03-25 00:59</v>
      </c>
      <c r="B1994">
        <v>4.8710000000000004</v>
      </c>
      <c r="C1994" t="s">
        <v>53</v>
      </c>
      <c r="D1994" t="s">
        <v>53</v>
      </c>
      <c r="E1994" t="s">
        <v>53</v>
      </c>
    </row>
    <row r="1995" spans="1:5" x14ac:dyDescent="0.25">
      <c r="A1995" t="str">
        <f>"2025-03-25 01:59"</f>
        <v>2025-03-25 01:59</v>
      </c>
      <c r="B1995">
        <v>4.665</v>
      </c>
      <c r="C1995" t="s">
        <v>53</v>
      </c>
      <c r="D1995" t="s">
        <v>53</v>
      </c>
      <c r="E1995" t="s">
        <v>53</v>
      </c>
    </row>
    <row r="1996" spans="1:5" x14ac:dyDescent="0.25">
      <c r="A1996" t="str">
        <f>"2025-03-25 02:59"</f>
        <v>2025-03-25 02:59</v>
      </c>
      <c r="B1996">
        <v>4.8529999999999998</v>
      </c>
      <c r="C1996" t="s">
        <v>53</v>
      </c>
      <c r="D1996" t="s">
        <v>53</v>
      </c>
      <c r="E1996" t="s">
        <v>53</v>
      </c>
    </row>
    <row r="1997" spans="1:5" x14ac:dyDescent="0.25">
      <c r="A1997" t="str">
        <f>"2025-03-25 03:59"</f>
        <v>2025-03-25 03:59</v>
      </c>
      <c r="B1997">
        <v>5.234</v>
      </c>
      <c r="C1997" t="s">
        <v>53</v>
      </c>
      <c r="D1997" t="s">
        <v>53</v>
      </c>
      <c r="E1997" t="s">
        <v>53</v>
      </c>
    </row>
    <row r="1998" spans="1:5" x14ac:dyDescent="0.25">
      <c r="A1998" t="str">
        <f>"2025-03-25 04:59"</f>
        <v>2025-03-25 04:59</v>
      </c>
      <c r="B1998">
        <v>9.0459999999999994</v>
      </c>
      <c r="C1998" t="s">
        <v>53</v>
      </c>
      <c r="D1998" t="s">
        <v>53</v>
      </c>
      <c r="E1998" t="s">
        <v>53</v>
      </c>
    </row>
    <row r="1999" spans="1:5" x14ac:dyDescent="0.25">
      <c r="A1999" t="str">
        <f>"2025-03-25 05:59"</f>
        <v>2025-03-25 05:59</v>
      </c>
      <c r="B1999">
        <v>5.6449999999999996</v>
      </c>
      <c r="C1999" t="s">
        <v>53</v>
      </c>
      <c r="D1999" t="s">
        <v>53</v>
      </c>
      <c r="E1999" t="s">
        <v>53</v>
      </c>
    </row>
    <row r="2000" spans="1:5" x14ac:dyDescent="0.25">
      <c r="A2000" t="str">
        <f>"2025-03-25 06:59"</f>
        <v>2025-03-25 06:59</v>
      </c>
      <c r="B2000">
        <v>16.786000000000001</v>
      </c>
      <c r="C2000" t="s">
        <v>53</v>
      </c>
      <c r="D2000" t="s">
        <v>53</v>
      </c>
      <c r="E2000" t="s">
        <v>53</v>
      </c>
    </row>
    <row r="2001" spans="1:5" x14ac:dyDescent="0.25">
      <c r="A2001" t="str">
        <f>"2025-03-25 07:59"</f>
        <v>2025-03-25 07:59</v>
      </c>
      <c r="B2001">
        <v>15.74</v>
      </c>
      <c r="C2001" t="s">
        <v>53</v>
      </c>
      <c r="D2001" t="s">
        <v>53</v>
      </c>
      <c r="E2001" t="s">
        <v>53</v>
      </c>
    </row>
    <row r="2002" spans="1:5" x14ac:dyDescent="0.25">
      <c r="A2002" t="str">
        <f>"2025-03-25 08:59"</f>
        <v>2025-03-25 08:59</v>
      </c>
      <c r="B2002">
        <v>19.061</v>
      </c>
      <c r="C2002" t="s">
        <v>53</v>
      </c>
      <c r="D2002" t="s">
        <v>53</v>
      </c>
      <c r="E2002" t="s">
        <v>53</v>
      </c>
    </row>
    <row r="2003" spans="1:5" x14ac:dyDescent="0.25">
      <c r="A2003" t="str">
        <f>"2025-03-25 09:59"</f>
        <v>2025-03-25 09:59</v>
      </c>
      <c r="B2003">
        <v>21.648</v>
      </c>
      <c r="C2003" t="s">
        <v>53</v>
      </c>
      <c r="D2003" t="s">
        <v>53</v>
      </c>
      <c r="E2003" t="s">
        <v>53</v>
      </c>
    </row>
    <row r="2004" spans="1:5" x14ac:dyDescent="0.25">
      <c r="A2004" t="str">
        <f>"2025-03-25 10:59"</f>
        <v>2025-03-25 10:59</v>
      </c>
      <c r="B2004">
        <v>17.879000000000001</v>
      </c>
      <c r="C2004" t="s">
        <v>53</v>
      </c>
      <c r="D2004" t="s">
        <v>53</v>
      </c>
      <c r="E2004" t="s">
        <v>53</v>
      </c>
    </row>
    <row r="2005" spans="1:5" x14ac:dyDescent="0.25">
      <c r="A2005" t="str">
        <f>"2025-03-25 11:59"</f>
        <v>2025-03-25 11:59</v>
      </c>
      <c r="B2005">
        <v>14.108000000000001</v>
      </c>
      <c r="C2005" t="s">
        <v>53</v>
      </c>
      <c r="D2005" t="s">
        <v>53</v>
      </c>
      <c r="E2005" t="s">
        <v>53</v>
      </c>
    </row>
    <row r="2006" spans="1:5" x14ac:dyDescent="0.25">
      <c r="A2006" t="str">
        <f>"2025-03-25 12:59"</f>
        <v>2025-03-25 12:59</v>
      </c>
      <c r="B2006">
        <v>14.811</v>
      </c>
      <c r="C2006" t="s">
        <v>53</v>
      </c>
      <c r="D2006" t="s">
        <v>53</v>
      </c>
      <c r="E2006" t="s">
        <v>53</v>
      </c>
    </row>
    <row r="2007" spans="1:5" x14ac:dyDescent="0.25">
      <c r="A2007" t="str">
        <f>"2025-03-25 13:59"</f>
        <v>2025-03-25 13:59</v>
      </c>
      <c r="B2007">
        <v>17.513999999999999</v>
      </c>
      <c r="C2007" t="s">
        <v>53</v>
      </c>
      <c r="D2007" t="s">
        <v>53</v>
      </c>
      <c r="E2007" t="s">
        <v>53</v>
      </c>
    </row>
    <row r="2008" spans="1:5" x14ac:dyDescent="0.25">
      <c r="A2008" t="str">
        <f>"2025-03-25 14:59"</f>
        <v>2025-03-25 14:59</v>
      </c>
      <c r="B2008">
        <v>8.2219999999999995</v>
      </c>
      <c r="C2008" t="s">
        <v>53</v>
      </c>
      <c r="D2008" t="s">
        <v>53</v>
      </c>
      <c r="E2008" t="s">
        <v>53</v>
      </c>
    </row>
    <row r="2009" spans="1:5" x14ac:dyDescent="0.25">
      <c r="A2009" t="str">
        <f>"2025-03-25 15:59"</f>
        <v>2025-03-25 15:59</v>
      </c>
      <c r="B2009">
        <v>6.6820000000000004</v>
      </c>
      <c r="C2009" t="s">
        <v>53</v>
      </c>
      <c r="D2009" t="s">
        <v>53</v>
      </c>
      <c r="E2009" t="s">
        <v>53</v>
      </c>
    </row>
    <row r="2010" spans="1:5" x14ac:dyDescent="0.25">
      <c r="A2010" t="str">
        <f>"2025-03-25 16:59"</f>
        <v>2025-03-25 16:59</v>
      </c>
      <c r="B2010">
        <v>8.3970000000000002</v>
      </c>
      <c r="C2010" t="s">
        <v>53</v>
      </c>
      <c r="D2010" t="s">
        <v>53</v>
      </c>
      <c r="E2010" t="s">
        <v>53</v>
      </c>
    </row>
    <row r="2011" spans="1:5" x14ac:dyDescent="0.25">
      <c r="A2011" t="str">
        <f>"2025-03-25 17:59"</f>
        <v>2025-03-25 17:59</v>
      </c>
      <c r="B2011">
        <v>7.75</v>
      </c>
      <c r="C2011" t="s">
        <v>53</v>
      </c>
      <c r="D2011" t="s">
        <v>53</v>
      </c>
      <c r="E2011" t="s">
        <v>53</v>
      </c>
    </row>
    <row r="2012" spans="1:5" x14ac:dyDescent="0.25">
      <c r="A2012" t="str">
        <f>"2025-03-25 18:59"</f>
        <v>2025-03-25 18:59</v>
      </c>
      <c r="B2012">
        <v>5.4580000000000002</v>
      </c>
      <c r="C2012" t="s">
        <v>53</v>
      </c>
      <c r="D2012" t="s">
        <v>53</v>
      </c>
      <c r="E2012" t="s">
        <v>53</v>
      </c>
    </row>
    <row r="2013" spans="1:5" x14ac:dyDescent="0.25">
      <c r="A2013" t="str">
        <f>"2025-03-25 19:59"</f>
        <v>2025-03-25 19:59</v>
      </c>
      <c r="B2013">
        <v>4.7229999999999999</v>
      </c>
      <c r="C2013" t="s">
        <v>53</v>
      </c>
      <c r="D2013" t="s">
        <v>53</v>
      </c>
      <c r="E2013" t="s">
        <v>53</v>
      </c>
    </row>
    <row r="2014" spans="1:5" x14ac:dyDescent="0.25">
      <c r="A2014" t="str">
        <f>"2025-03-25 20:59"</f>
        <v>2025-03-25 20:59</v>
      </c>
      <c r="B2014">
        <v>4.6589999999999998</v>
      </c>
      <c r="C2014" t="s">
        <v>53</v>
      </c>
      <c r="D2014" t="s">
        <v>53</v>
      </c>
      <c r="E2014" t="s">
        <v>53</v>
      </c>
    </row>
    <row r="2015" spans="1:5" x14ac:dyDescent="0.25">
      <c r="A2015" t="str">
        <f>"2025-03-25 21:59"</f>
        <v>2025-03-25 21:59</v>
      </c>
      <c r="B2015">
        <v>4.5259999999999998</v>
      </c>
      <c r="C2015" t="s">
        <v>53</v>
      </c>
      <c r="D2015" t="s">
        <v>53</v>
      </c>
      <c r="E2015" t="s">
        <v>53</v>
      </c>
    </row>
    <row r="2016" spans="1:5" x14ac:dyDescent="0.25">
      <c r="A2016" t="str">
        <f>"2025-03-25 22:59"</f>
        <v>2025-03-25 22:59</v>
      </c>
      <c r="B2016">
        <v>4.6399999999999997</v>
      </c>
      <c r="C2016" t="s">
        <v>53</v>
      </c>
      <c r="D2016" t="s">
        <v>53</v>
      </c>
      <c r="E2016" t="s">
        <v>53</v>
      </c>
    </row>
    <row r="2017" spans="1:5" x14ac:dyDescent="0.25">
      <c r="A2017" t="str">
        <f>"2025-03-25 23:59"</f>
        <v>2025-03-25 23:59</v>
      </c>
      <c r="B2017">
        <v>4.5880000000000001</v>
      </c>
      <c r="C2017" t="s">
        <v>53</v>
      </c>
      <c r="D2017" t="s">
        <v>53</v>
      </c>
      <c r="E2017" t="s">
        <v>53</v>
      </c>
    </row>
    <row r="2018" spans="1:5" x14ac:dyDescent="0.25">
      <c r="A2018" t="str">
        <f>"2025-03-26 00:59"</f>
        <v>2025-03-26 00:59</v>
      </c>
      <c r="B2018">
        <v>4.585</v>
      </c>
      <c r="C2018" t="s">
        <v>53</v>
      </c>
      <c r="D2018" t="s">
        <v>53</v>
      </c>
      <c r="E2018" t="s">
        <v>53</v>
      </c>
    </row>
    <row r="2019" spans="1:5" x14ac:dyDescent="0.25">
      <c r="A2019" t="str">
        <f>"2025-03-26 01:59"</f>
        <v>2025-03-26 01:59</v>
      </c>
      <c r="B2019">
        <v>4.5979999999999999</v>
      </c>
      <c r="C2019" t="s">
        <v>53</v>
      </c>
      <c r="D2019" t="s">
        <v>53</v>
      </c>
      <c r="E2019" t="s">
        <v>53</v>
      </c>
    </row>
    <row r="2020" spans="1:5" x14ac:dyDescent="0.25">
      <c r="A2020" t="str">
        <f>"2025-03-26 02:59"</f>
        <v>2025-03-26 02:59</v>
      </c>
      <c r="B2020">
        <v>4.6859999999999999</v>
      </c>
      <c r="C2020" t="s">
        <v>53</v>
      </c>
      <c r="D2020" t="s">
        <v>53</v>
      </c>
      <c r="E2020" t="s">
        <v>53</v>
      </c>
    </row>
    <row r="2021" spans="1:5" x14ac:dyDescent="0.25">
      <c r="A2021" t="str">
        <f>"2025-03-26 03:59"</f>
        <v>2025-03-26 03:59</v>
      </c>
      <c r="B2021">
        <v>4.9749999999999996</v>
      </c>
      <c r="C2021" t="s">
        <v>53</v>
      </c>
      <c r="D2021" t="s">
        <v>53</v>
      </c>
      <c r="E2021" t="s">
        <v>53</v>
      </c>
    </row>
    <row r="2022" spans="1:5" x14ac:dyDescent="0.25">
      <c r="A2022" t="str">
        <f>"2025-03-26 04:59"</f>
        <v>2025-03-26 04:59</v>
      </c>
      <c r="B2022">
        <v>8.6259999999999994</v>
      </c>
      <c r="C2022" t="s">
        <v>53</v>
      </c>
      <c r="D2022" t="s">
        <v>53</v>
      </c>
      <c r="E2022" t="s">
        <v>53</v>
      </c>
    </row>
    <row r="2023" spans="1:5" x14ac:dyDescent="0.25">
      <c r="A2023" t="str">
        <f>"2025-03-26 05:59"</f>
        <v>2025-03-26 05:59</v>
      </c>
      <c r="B2023">
        <v>9.3330000000000002</v>
      </c>
      <c r="C2023" t="s">
        <v>53</v>
      </c>
      <c r="D2023" t="s">
        <v>53</v>
      </c>
      <c r="E2023" t="s">
        <v>53</v>
      </c>
    </row>
    <row r="2024" spans="1:5" x14ac:dyDescent="0.25">
      <c r="A2024" t="str">
        <f>"2025-03-26 06:59"</f>
        <v>2025-03-26 06:59</v>
      </c>
      <c r="B2024">
        <v>12.792999999999999</v>
      </c>
      <c r="C2024" t="s">
        <v>53</v>
      </c>
      <c r="D2024" t="s">
        <v>53</v>
      </c>
      <c r="E2024" t="s">
        <v>53</v>
      </c>
    </row>
    <row r="2025" spans="1:5" x14ac:dyDescent="0.25">
      <c r="A2025" t="str">
        <f>"2025-03-26 07:59"</f>
        <v>2025-03-26 07:59</v>
      </c>
      <c r="B2025">
        <v>10.786</v>
      </c>
      <c r="C2025" t="s">
        <v>53</v>
      </c>
      <c r="D2025" t="s">
        <v>53</v>
      </c>
      <c r="E2025" t="s">
        <v>53</v>
      </c>
    </row>
    <row r="2026" spans="1:5" x14ac:dyDescent="0.25">
      <c r="A2026" t="str">
        <f>"2025-03-26 08:59"</f>
        <v>2025-03-26 08:59</v>
      </c>
      <c r="B2026">
        <v>14.41</v>
      </c>
      <c r="C2026" t="s">
        <v>53</v>
      </c>
      <c r="D2026" t="s">
        <v>53</v>
      </c>
      <c r="E2026" t="s">
        <v>53</v>
      </c>
    </row>
    <row r="2027" spans="1:5" x14ac:dyDescent="0.25">
      <c r="A2027" t="str">
        <f>"2025-03-26 09:59"</f>
        <v>2025-03-26 09:59</v>
      </c>
      <c r="B2027">
        <v>19.808</v>
      </c>
      <c r="C2027" t="s">
        <v>53</v>
      </c>
      <c r="D2027" t="s">
        <v>53</v>
      </c>
      <c r="E2027" t="s">
        <v>53</v>
      </c>
    </row>
    <row r="2028" spans="1:5" x14ac:dyDescent="0.25">
      <c r="A2028" t="str">
        <f>"2025-03-26 10:59"</f>
        <v>2025-03-26 10:59</v>
      </c>
      <c r="B2028">
        <v>17.689</v>
      </c>
      <c r="C2028" t="s">
        <v>53</v>
      </c>
      <c r="D2028" t="s">
        <v>53</v>
      </c>
      <c r="E2028" t="s">
        <v>53</v>
      </c>
    </row>
    <row r="2029" spans="1:5" x14ac:dyDescent="0.25">
      <c r="A2029" t="str">
        <f>"2025-03-26 11:59"</f>
        <v>2025-03-26 11:59</v>
      </c>
      <c r="B2029">
        <v>15.632</v>
      </c>
      <c r="C2029" t="s">
        <v>53</v>
      </c>
      <c r="D2029" t="s">
        <v>53</v>
      </c>
      <c r="E2029" t="s">
        <v>53</v>
      </c>
    </row>
    <row r="2030" spans="1:5" x14ac:dyDescent="0.25">
      <c r="A2030" t="str">
        <f>"2025-03-26 12:59"</f>
        <v>2025-03-26 12:59</v>
      </c>
      <c r="B2030">
        <v>15.397</v>
      </c>
      <c r="C2030" t="s">
        <v>53</v>
      </c>
      <c r="D2030" t="s">
        <v>53</v>
      </c>
      <c r="E2030" t="s">
        <v>53</v>
      </c>
    </row>
    <row r="2031" spans="1:5" x14ac:dyDescent="0.25">
      <c r="A2031" t="str">
        <f>"2025-03-26 13:59"</f>
        <v>2025-03-26 13:59</v>
      </c>
      <c r="B2031">
        <v>17.059000000000001</v>
      </c>
      <c r="C2031" t="s">
        <v>53</v>
      </c>
      <c r="D2031" t="s">
        <v>53</v>
      </c>
      <c r="E2031" t="s">
        <v>53</v>
      </c>
    </row>
    <row r="2032" spans="1:5" x14ac:dyDescent="0.25">
      <c r="A2032" t="str">
        <f>"2025-03-26 14:59"</f>
        <v>2025-03-26 14:59</v>
      </c>
      <c r="B2032">
        <v>9.0850000000000009</v>
      </c>
      <c r="C2032" t="s">
        <v>53</v>
      </c>
      <c r="D2032" t="s">
        <v>53</v>
      </c>
      <c r="E2032" t="s">
        <v>53</v>
      </c>
    </row>
    <row r="2033" spans="1:5" x14ac:dyDescent="0.25">
      <c r="A2033" t="str">
        <f>"2025-03-26 15:59"</f>
        <v>2025-03-26 15:59</v>
      </c>
      <c r="B2033">
        <v>6.1859999999999999</v>
      </c>
      <c r="C2033" t="s">
        <v>53</v>
      </c>
      <c r="D2033" t="s">
        <v>53</v>
      </c>
      <c r="E2033" t="s">
        <v>53</v>
      </c>
    </row>
    <row r="2034" spans="1:5" x14ac:dyDescent="0.25">
      <c r="A2034" t="str">
        <f>"2025-03-26 16:59"</f>
        <v>2025-03-26 16:59</v>
      </c>
      <c r="B2034">
        <v>9.2970000000000006</v>
      </c>
      <c r="C2034" t="s">
        <v>53</v>
      </c>
      <c r="D2034" t="s">
        <v>53</v>
      </c>
      <c r="E2034" t="s">
        <v>53</v>
      </c>
    </row>
    <row r="2035" spans="1:5" x14ac:dyDescent="0.25">
      <c r="A2035" t="str">
        <f>"2025-03-26 17:59"</f>
        <v>2025-03-26 17:59</v>
      </c>
      <c r="B2035">
        <v>8.4469999999999992</v>
      </c>
      <c r="C2035" t="s">
        <v>53</v>
      </c>
      <c r="D2035" t="s">
        <v>53</v>
      </c>
      <c r="E2035" t="s">
        <v>53</v>
      </c>
    </row>
    <row r="2036" spans="1:5" x14ac:dyDescent="0.25">
      <c r="A2036" t="str">
        <f>"2025-03-26 18:59"</f>
        <v>2025-03-26 18:59</v>
      </c>
      <c r="B2036">
        <v>6.2549999999999999</v>
      </c>
      <c r="C2036" t="s">
        <v>53</v>
      </c>
      <c r="D2036" t="s">
        <v>53</v>
      </c>
      <c r="E2036" t="s">
        <v>53</v>
      </c>
    </row>
    <row r="2037" spans="1:5" x14ac:dyDescent="0.25">
      <c r="A2037" t="str">
        <f>"2025-03-26 19:59"</f>
        <v>2025-03-26 19:59</v>
      </c>
      <c r="B2037">
        <v>4.8860000000000001</v>
      </c>
      <c r="C2037" t="s">
        <v>53</v>
      </c>
      <c r="D2037" t="s">
        <v>53</v>
      </c>
      <c r="E2037" t="s">
        <v>53</v>
      </c>
    </row>
    <row r="2038" spans="1:5" x14ac:dyDescent="0.25">
      <c r="A2038" t="str">
        <f>"2025-03-26 20:59"</f>
        <v>2025-03-26 20:59</v>
      </c>
      <c r="B2038">
        <v>4.8319999999999999</v>
      </c>
      <c r="C2038" t="s">
        <v>53</v>
      </c>
      <c r="D2038" t="s">
        <v>53</v>
      </c>
      <c r="E2038" t="s">
        <v>53</v>
      </c>
    </row>
    <row r="2039" spans="1:5" x14ac:dyDescent="0.25">
      <c r="A2039" t="str">
        <f>"2025-03-26 21:59"</f>
        <v>2025-03-26 21:59</v>
      </c>
      <c r="B2039">
        <v>4.5679999999999996</v>
      </c>
      <c r="C2039" t="s">
        <v>53</v>
      </c>
      <c r="D2039" t="s">
        <v>53</v>
      </c>
      <c r="E2039" t="s">
        <v>53</v>
      </c>
    </row>
    <row r="2040" spans="1:5" x14ac:dyDescent="0.25">
      <c r="A2040" t="str">
        <f>"2025-03-26 22:59"</f>
        <v>2025-03-26 22:59</v>
      </c>
      <c r="B2040">
        <v>4.9020000000000001</v>
      </c>
      <c r="C2040" t="s">
        <v>53</v>
      </c>
      <c r="D2040" t="s">
        <v>53</v>
      </c>
      <c r="E2040" t="s">
        <v>53</v>
      </c>
    </row>
    <row r="2041" spans="1:5" x14ac:dyDescent="0.25">
      <c r="A2041" t="str">
        <f>"2025-03-26 23:59"</f>
        <v>2025-03-26 23:59</v>
      </c>
      <c r="B2041">
        <v>4.8330000000000002</v>
      </c>
      <c r="C2041" t="s">
        <v>53</v>
      </c>
      <c r="D2041" t="s">
        <v>53</v>
      </c>
      <c r="E2041" t="s">
        <v>53</v>
      </c>
    </row>
    <row r="2042" spans="1:5" x14ac:dyDescent="0.25">
      <c r="A2042" t="str">
        <f>"2025-03-27 00:59"</f>
        <v>2025-03-27 00:59</v>
      </c>
      <c r="B2042">
        <v>4.5570000000000004</v>
      </c>
      <c r="C2042" t="s">
        <v>53</v>
      </c>
      <c r="D2042" t="s">
        <v>53</v>
      </c>
      <c r="E2042" t="s">
        <v>53</v>
      </c>
    </row>
    <row r="2043" spans="1:5" x14ac:dyDescent="0.25">
      <c r="A2043" t="str">
        <f>"2025-03-27 01:59"</f>
        <v>2025-03-27 01:59</v>
      </c>
      <c r="B2043">
        <v>4.7450000000000001</v>
      </c>
      <c r="C2043" t="s">
        <v>53</v>
      </c>
      <c r="D2043" t="s">
        <v>53</v>
      </c>
      <c r="E2043" t="s">
        <v>53</v>
      </c>
    </row>
    <row r="2044" spans="1:5" x14ac:dyDescent="0.25">
      <c r="A2044" t="str">
        <f>"2025-03-27 02:59"</f>
        <v>2025-03-27 02:59</v>
      </c>
      <c r="B2044">
        <v>4.766</v>
      </c>
      <c r="C2044" t="s">
        <v>53</v>
      </c>
      <c r="D2044" t="s">
        <v>53</v>
      </c>
      <c r="E2044" t="s">
        <v>53</v>
      </c>
    </row>
    <row r="2045" spans="1:5" x14ac:dyDescent="0.25">
      <c r="A2045" t="str">
        <f>"2025-03-27 03:59"</f>
        <v>2025-03-27 03:59</v>
      </c>
      <c r="B2045">
        <v>5.0640000000000001</v>
      </c>
      <c r="C2045" t="s">
        <v>53</v>
      </c>
      <c r="D2045" t="s">
        <v>53</v>
      </c>
      <c r="E2045" t="s">
        <v>53</v>
      </c>
    </row>
    <row r="2046" spans="1:5" x14ac:dyDescent="0.25">
      <c r="A2046" t="str">
        <f>"2025-03-27 04:59"</f>
        <v>2025-03-27 04:59</v>
      </c>
      <c r="B2046">
        <v>8.65</v>
      </c>
      <c r="C2046" t="s">
        <v>53</v>
      </c>
      <c r="D2046" t="s">
        <v>53</v>
      </c>
      <c r="E2046" t="s">
        <v>53</v>
      </c>
    </row>
    <row r="2047" spans="1:5" x14ac:dyDescent="0.25">
      <c r="A2047" t="str">
        <f>"2025-03-27 05:59"</f>
        <v>2025-03-27 05:59</v>
      </c>
      <c r="B2047">
        <v>9.0169999999999995</v>
      </c>
      <c r="C2047" t="s">
        <v>53</v>
      </c>
      <c r="D2047" t="s">
        <v>53</v>
      </c>
      <c r="E2047" t="s">
        <v>53</v>
      </c>
    </row>
    <row r="2048" spans="1:5" x14ac:dyDescent="0.25">
      <c r="A2048" t="str">
        <f>"2025-03-27 06:59"</f>
        <v>2025-03-27 06:59</v>
      </c>
      <c r="B2048">
        <v>14.339</v>
      </c>
      <c r="C2048" t="s">
        <v>53</v>
      </c>
      <c r="D2048" t="s">
        <v>53</v>
      </c>
      <c r="E2048" t="s">
        <v>53</v>
      </c>
    </row>
    <row r="2049" spans="1:5" x14ac:dyDescent="0.25">
      <c r="A2049" t="str">
        <f>"2025-03-27 07:59"</f>
        <v>2025-03-27 07:59</v>
      </c>
      <c r="B2049">
        <v>14.948</v>
      </c>
      <c r="C2049" t="s">
        <v>53</v>
      </c>
      <c r="D2049" t="s">
        <v>53</v>
      </c>
      <c r="E2049" t="s">
        <v>53</v>
      </c>
    </row>
    <row r="2050" spans="1:5" x14ac:dyDescent="0.25">
      <c r="A2050" t="str">
        <f>"2025-03-27 08:59"</f>
        <v>2025-03-27 08:59</v>
      </c>
      <c r="B2050">
        <v>15.819000000000001</v>
      </c>
      <c r="C2050" t="s">
        <v>53</v>
      </c>
      <c r="D2050" t="s">
        <v>53</v>
      </c>
      <c r="E2050" t="s">
        <v>53</v>
      </c>
    </row>
    <row r="2051" spans="1:5" x14ac:dyDescent="0.25">
      <c r="A2051" t="str">
        <f>"2025-03-27 09:59"</f>
        <v>2025-03-27 09:59</v>
      </c>
      <c r="B2051">
        <v>14.757999999999999</v>
      </c>
      <c r="C2051" t="s">
        <v>53</v>
      </c>
      <c r="D2051" t="s">
        <v>53</v>
      </c>
      <c r="E2051" t="s">
        <v>53</v>
      </c>
    </row>
    <row r="2052" spans="1:5" x14ac:dyDescent="0.25">
      <c r="A2052" t="str">
        <f>"2025-03-27 10:59"</f>
        <v>2025-03-27 10:59</v>
      </c>
      <c r="B2052">
        <v>14.475</v>
      </c>
      <c r="C2052" t="s">
        <v>53</v>
      </c>
      <c r="D2052" t="s">
        <v>53</v>
      </c>
      <c r="E2052" t="s">
        <v>53</v>
      </c>
    </row>
    <row r="2053" spans="1:5" x14ac:dyDescent="0.25">
      <c r="A2053" t="str">
        <f>"2025-03-27 11:59"</f>
        <v>2025-03-27 11:59</v>
      </c>
      <c r="B2053">
        <v>15.455</v>
      </c>
      <c r="C2053" t="s">
        <v>53</v>
      </c>
      <c r="D2053" t="s">
        <v>53</v>
      </c>
      <c r="E2053" t="s">
        <v>53</v>
      </c>
    </row>
    <row r="2054" spans="1:5" x14ac:dyDescent="0.25">
      <c r="A2054" t="str">
        <f>"2025-03-27 12:59"</f>
        <v>2025-03-27 12:59</v>
      </c>
      <c r="B2054">
        <v>15.537000000000001</v>
      </c>
      <c r="C2054" t="s">
        <v>53</v>
      </c>
      <c r="D2054" t="s">
        <v>53</v>
      </c>
      <c r="E2054" t="s">
        <v>53</v>
      </c>
    </row>
    <row r="2055" spans="1:5" x14ac:dyDescent="0.25">
      <c r="A2055" t="str">
        <f>"2025-03-27 13:59"</f>
        <v>2025-03-27 13:59</v>
      </c>
      <c r="B2055">
        <v>17.192</v>
      </c>
      <c r="C2055" t="s">
        <v>53</v>
      </c>
      <c r="D2055" t="s">
        <v>53</v>
      </c>
      <c r="E2055" t="s">
        <v>53</v>
      </c>
    </row>
    <row r="2056" spans="1:5" x14ac:dyDescent="0.25">
      <c r="A2056" t="str">
        <f>"2025-03-27 14:59"</f>
        <v>2025-03-27 14:59</v>
      </c>
      <c r="B2056">
        <v>12.879</v>
      </c>
      <c r="C2056" t="s">
        <v>53</v>
      </c>
      <c r="D2056" t="s">
        <v>53</v>
      </c>
      <c r="E2056" t="s">
        <v>53</v>
      </c>
    </row>
    <row r="2057" spans="1:5" x14ac:dyDescent="0.25">
      <c r="A2057" t="str">
        <f>"2025-03-27 15:59"</f>
        <v>2025-03-27 15:59</v>
      </c>
      <c r="B2057">
        <v>6.617</v>
      </c>
      <c r="C2057" t="s">
        <v>53</v>
      </c>
      <c r="D2057" t="s">
        <v>53</v>
      </c>
      <c r="E2057" t="s">
        <v>53</v>
      </c>
    </row>
    <row r="2058" spans="1:5" x14ac:dyDescent="0.25">
      <c r="A2058" t="str">
        <f>"2025-03-27 16:59"</f>
        <v>2025-03-27 16:59</v>
      </c>
      <c r="B2058">
        <v>8.9179999999999993</v>
      </c>
      <c r="C2058" t="s">
        <v>53</v>
      </c>
      <c r="D2058" t="s">
        <v>53</v>
      </c>
      <c r="E2058" t="s">
        <v>53</v>
      </c>
    </row>
    <row r="2059" spans="1:5" x14ac:dyDescent="0.25">
      <c r="A2059" t="str">
        <f>"2025-03-27 17:59"</f>
        <v>2025-03-27 17:59</v>
      </c>
      <c r="B2059">
        <v>8.77</v>
      </c>
      <c r="C2059" t="s">
        <v>53</v>
      </c>
      <c r="D2059" t="s">
        <v>53</v>
      </c>
      <c r="E2059" t="s">
        <v>53</v>
      </c>
    </row>
    <row r="2060" spans="1:5" x14ac:dyDescent="0.25">
      <c r="A2060" t="str">
        <f>"2025-03-27 18:59"</f>
        <v>2025-03-27 18:59</v>
      </c>
      <c r="B2060">
        <v>6.2130000000000001</v>
      </c>
      <c r="C2060" t="s">
        <v>53</v>
      </c>
      <c r="D2060" t="s">
        <v>53</v>
      </c>
      <c r="E2060" t="s">
        <v>53</v>
      </c>
    </row>
    <row r="2061" spans="1:5" x14ac:dyDescent="0.25">
      <c r="A2061" t="str">
        <f>"2025-03-27 19:59"</f>
        <v>2025-03-27 19:59</v>
      </c>
      <c r="B2061">
        <v>4.8470000000000004</v>
      </c>
      <c r="C2061" t="s">
        <v>53</v>
      </c>
      <c r="D2061" t="s">
        <v>53</v>
      </c>
      <c r="E2061" t="s">
        <v>53</v>
      </c>
    </row>
    <row r="2062" spans="1:5" x14ac:dyDescent="0.25">
      <c r="A2062" t="str">
        <f>"2025-03-27 20:59"</f>
        <v>2025-03-27 20:59</v>
      </c>
      <c r="B2062">
        <v>4.734</v>
      </c>
      <c r="C2062" t="s">
        <v>53</v>
      </c>
      <c r="D2062" t="s">
        <v>53</v>
      </c>
      <c r="E2062" t="s">
        <v>53</v>
      </c>
    </row>
    <row r="2063" spans="1:5" x14ac:dyDescent="0.25">
      <c r="A2063" t="str">
        <f>"2025-03-27 21:59"</f>
        <v>2025-03-27 21:59</v>
      </c>
      <c r="B2063">
        <v>4.5209999999999999</v>
      </c>
      <c r="C2063" t="s">
        <v>53</v>
      </c>
      <c r="D2063" t="s">
        <v>53</v>
      </c>
      <c r="E2063" t="s">
        <v>53</v>
      </c>
    </row>
    <row r="2064" spans="1:5" x14ac:dyDescent="0.25">
      <c r="A2064" t="str">
        <f>"2025-03-27 22:59"</f>
        <v>2025-03-27 22:59</v>
      </c>
      <c r="B2064">
        <v>4.8899999999999997</v>
      </c>
      <c r="C2064" t="s">
        <v>53</v>
      </c>
      <c r="D2064" t="s">
        <v>53</v>
      </c>
      <c r="E2064" t="s">
        <v>53</v>
      </c>
    </row>
    <row r="2065" spans="1:5" x14ac:dyDescent="0.25">
      <c r="A2065" t="str">
        <f>"2025-03-27 23:59"</f>
        <v>2025-03-27 23:59</v>
      </c>
      <c r="B2065">
        <v>4.702</v>
      </c>
      <c r="C2065" t="s">
        <v>53</v>
      </c>
      <c r="D2065" t="s">
        <v>53</v>
      </c>
      <c r="E2065" t="s">
        <v>53</v>
      </c>
    </row>
    <row r="2066" spans="1:5" x14ac:dyDescent="0.25">
      <c r="A2066" t="str">
        <f>"2025-03-28 00:59"</f>
        <v>2025-03-28 00:59</v>
      </c>
      <c r="B2066">
        <v>4.4980000000000002</v>
      </c>
      <c r="C2066" t="s">
        <v>53</v>
      </c>
      <c r="D2066" t="s">
        <v>53</v>
      </c>
      <c r="E2066" t="s">
        <v>53</v>
      </c>
    </row>
    <row r="2067" spans="1:5" x14ac:dyDescent="0.25">
      <c r="A2067" t="str">
        <f>"2025-03-28 01:59"</f>
        <v>2025-03-28 01:59</v>
      </c>
      <c r="B2067">
        <v>4.625</v>
      </c>
      <c r="C2067" t="s">
        <v>53</v>
      </c>
      <c r="D2067" t="s">
        <v>53</v>
      </c>
      <c r="E2067" t="s">
        <v>53</v>
      </c>
    </row>
    <row r="2068" spans="1:5" x14ac:dyDescent="0.25">
      <c r="A2068" t="str">
        <f>"2025-03-28 02:59"</f>
        <v>2025-03-28 02:59</v>
      </c>
      <c r="B2068">
        <v>4.6319999999999997</v>
      </c>
      <c r="C2068" t="s">
        <v>53</v>
      </c>
      <c r="D2068" t="s">
        <v>53</v>
      </c>
      <c r="E2068" t="s">
        <v>53</v>
      </c>
    </row>
    <row r="2069" spans="1:5" x14ac:dyDescent="0.25">
      <c r="A2069" t="str">
        <f>"2025-03-28 03:59"</f>
        <v>2025-03-28 03:59</v>
      </c>
      <c r="B2069">
        <v>4.976</v>
      </c>
      <c r="C2069" t="s">
        <v>53</v>
      </c>
      <c r="D2069" t="s">
        <v>53</v>
      </c>
      <c r="E2069" t="s">
        <v>53</v>
      </c>
    </row>
    <row r="2070" spans="1:5" x14ac:dyDescent="0.25">
      <c r="A2070" t="str">
        <f>"2025-03-28 04:59"</f>
        <v>2025-03-28 04:59</v>
      </c>
      <c r="B2070">
        <v>9.2829999999999995</v>
      </c>
      <c r="C2070" t="s">
        <v>53</v>
      </c>
      <c r="D2070" t="s">
        <v>53</v>
      </c>
      <c r="E2070" t="s">
        <v>53</v>
      </c>
    </row>
    <row r="2071" spans="1:5" x14ac:dyDescent="0.25">
      <c r="A2071" t="str">
        <f>"2025-03-28 05:59"</f>
        <v>2025-03-28 05:59</v>
      </c>
      <c r="B2071">
        <v>5.7240000000000002</v>
      </c>
      <c r="C2071" t="s">
        <v>53</v>
      </c>
      <c r="D2071" t="s">
        <v>53</v>
      </c>
      <c r="E2071" t="s">
        <v>53</v>
      </c>
    </row>
    <row r="2072" spans="1:5" x14ac:dyDescent="0.25">
      <c r="A2072" t="str">
        <f>"2025-03-28 06:59"</f>
        <v>2025-03-28 06:59</v>
      </c>
      <c r="B2072">
        <v>16.228000000000002</v>
      </c>
      <c r="C2072" t="s">
        <v>53</v>
      </c>
      <c r="D2072" t="s">
        <v>53</v>
      </c>
      <c r="E2072" t="s">
        <v>53</v>
      </c>
    </row>
    <row r="2073" spans="1:5" x14ac:dyDescent="0.25">
      <c r="A2073" t="str">
        <f>"2025-03-28 07:59"</f>
        <v>2025-03-28 07:59</v>
      </c>
      <c r="B2073">
        <v>18.648</v>
      </c>
      <c r="C2073" t="s">
        <v>53</v>
      </c>
      <c r="D2073" t="s">
        <v>53</v>
      </c>
      <c r="E2073" t="s">
        <v>53</v>
      </c>
    </row>
    <row r="2074" spans="1:5" x14ac:dyDescent="0.25">
      <c r="A2074" t="str">
        <f>"2025-03-28 08:59"</f>
        <v>2025-03-28 08:59</v>
      </c>
      <c r="B2074">
        <v>14.298</v>
      </c>
      <c r="C2074" t="s">
        <v>53</v>
      </c>
      <c r="D2074" t="s">
        <v>53</v>
      </c>
      <c r="E2074" t="s">
        <v>53</v>
      </c>
    </row>
    <row r="2075" spans="1:5" x14ac:dyDescent="0.25">
      <c r="A2075" t="str">
        <f>"2025-03-28 09:59"</f>
        <v>2025-03-28 09:59</v>
      </c>
      <c r="B2075">
        <v>15.404999999999999</v>
      </c>
      <c r="C2075" t="s">
        <v>53</v>
      </c>
      <c r="D2075" t="s">
        <v>53</v>
      </c>
      <c r="E2075" t="s">
        <v>53</v>
      </c>
    </row>
    <row r="2076" spans="1:5" x14ac:dyDescent="0.25">
      <c r="A2076" t="str">
        <f>"2025-03-28 10:59"</f>
        <v>2025-03-28 10:59</v>
      </c>
      <c r="B2076">
        <v>14.209</v>
      </c>
      <c r="C2076" t="s">
        <v>53</v>
      </c>
      <c r="D2076" t="s">
        <v>53</v>
      </c>
      <c r="E2076" t="s">
        <v>53</v>
      </c>
    </row>
    <row r="2077" spans="1:5" x14ac:dyDescent="0.25">
      <c r="A2077" t="str">
        <f>"2025-03-28 11:59"</f>
        <v>2025-03-28 11:59</v>
      </c>
      <c r="B2077">
        <v>15.516999999999999</v>
      </c>
      <c r="C2077" t="s">
        <v>53</v>
      </c>
      <c r="D2077" t="s">
        <v>53</v>
      </c>
      <c r="E2077" t="s">
        <v>53</v>
      </c>
    </row>
    <row r="2078" spans="1:5" x14ac:dyDescent="0.25">
      <c r="A2078" t="str">
        <f>"2025-03-28 12:59"</f>
        <v>2025-03-28 12:59</v>
      </c>
      <c r="B2078">
        <v>13.798999999999999</v>
      </c>
      <c r="C2078" t="s">
        <v>53</v>
      </c>
      <c r="D2078" t="s">
        <v>53</v>
      </c>
      <c r="E2078" t="s">
        <v>53</v>
      </c>
    </row>
    <row r="2079" spans="1:5" x14ac:dyDescent="0.25">
      <c r="A2079" t="str">
        <f>"2025-03-28 13:59"</f>
        <v>2025-03-28 13:59</v>
      </c>
      <c r="B2079">
        <v>18.344000000000001</v>
      </c>
      <c r="C2079" t="s">
        <v>53</v>
      </c>
      <c r="D2079" t="s">
        <v>53</v>
      </c>
      <c r="E2079" t="s">
        <v>53</v>
      </c>
    </row>
    <row r="2080" spans="1:5" x14ac:dyDescent="0.25">
      <c r="A2080" t="str">
        <f>"2025-03-28 14:59"</f>
        <v>2025-03-28 14:59</v>
      </c>
      <c r="B2080">
        <v>9.6890000000000001</v>
      </c>
      <c r="C2080" t="s">
        <v>53</v>
      </c>
      <c r="D2080" t="s">
        <v>53</v>
      </c>
      <c r="E2080" t="s">
        <v>53</v>
      </c>
    </row>
    <row r="2081" spans="1:5" x14ac:dyDescent="0.25">
      <c r="A2081" t="str">
        <f>"2025-03-28 15:59"</f>
        <v>2025-03-28 15:59</v>
      </c>
      <c r="B2081">
        <v>6.9269999999999996</v>
      </c>
      <c r="C2081" t="s">
        <v>53</v>
      </c>
      <c r="D2081" t="s">
        <v>53</v>
      </c>
      <c r="E2081" t="s">
        <v>53</v>
      </c>
    </row>
    <row r="2082" spans="1:5" x14ac:dyDescent="0.25">
      <c r="A2082" t="str">
        <f>"2025-03-28 16:59"</f>
        <v>2025-03-28 16:59</v>
      </c>
      <c r="B2082">
        <v>9.0399999999999991</v>
      </c>
      <c r="C2082" t="s">
        <v>53</v>
      </c>
      <c r="D2082" t="s">
        <v>53</v>
      </c>
      <c r="E2082" t="s">
        <v>53</v>
      </c>
    </row>
    <row r="2083" spans="1:5" x14ac:dyDescent="0.25">
      <c r="A2083" t="str">
        <f>"2025-03-28 17:59"</f>
        <v>2025-03-28 17:59</v>
      </c>
      <c r="B2083">
        <v>8.4079999999999995</v>
      </c>
      <c r="C2083" t="s">
        <v>53</v>
      </c>
      <c r="D2083" t="s">
        <v>53</v>
      </c>
      <c r="E2083" t="s">
        <v>53</v>
      </c>
    </row>
    <row r="2084" spans="1:5" x14ac:dyDescent="0.25">
      <c r="A2084" t="str">
        <f>"2025-03-28 18:59"</f>
        <v>2025-03-28 18:59</v>
      </c>
      <c r="B2084">
        <v>5.93</v>
      </c>
      <c r="C2084" t="s">
        <v>53</v>
      </c>
      <c r="D2084" t="s">
        <v>53</v>
      </c>
      <c r="E2084" t="s">
        <v>53</v>
      </c>
    </row>
    <row r="2085" spans="1:5" x14ac:dyDescent="0.25">
      <c r="A2085" t="str">
        <f>"2025-03-28 19:59"</f>
        <v>2025-03-28 19:59</v>
      </c>
      <c r="B2085">
        <v>4.923</v>
      </c>
      <c r="C2085" t="s">
        <v>53</v>
      </c>
      <c r="D2085" t="s">
        <v>53</v>
      </c>
      <c r="E2085" t="s">
        <v>53</v>
      </c>
    </row>
    <row r="2086" spans="1:5" x14ac:dyDescent="0.25">
      <c r="A2086" t="str">
        <f>"2025-03-28 20:59"</f>
        <v>2025-03-28 20:59</v>
      </c>
      <c r="B2086">
        <v>4.984</v>
      </c>
      <c r="C2086" t="s">
        <v>53</v>
      </c>
      <c r="D2086" t="s">
        <v>53</v>
      </c>
      <c r="E2086" t="s">
        <v>53</v>
      </c>
    </row>
    <row r="2087" spans="1:5" x14ac:dyDescent="0.25">
      <c r="A2087" t="str">
        <f>"2025-03-28 21:59"</f>
        <v>2025-03-28 21:59</v>
      </c>
      <c r="B2087">
        <v>4.6109999999999998</v>
      </c>
      <c r="C2087" t="s">
        <v>53</v>
      </c>
      <c r="D2087" t="s">
        <v>53</v>
      </c>
      <c r="E2087" t="s">
        <v>53</v>
      </c>
    </row>
    <row r="2088" spans="1:5" x14ac:dyDescent="0.25">
      <c r="A2088" t="str">
        <f>"2025-03-28 22:59"</f>
        <v>2025-03-28 22:59</v>
      </c>
      <c r="B2088">
        <v>4.9269999999999996</v>
      </c>
      <c r="C2088" t="s">
        <v>53</v>
      </c>
      <c r="D2088" t="s">
        <v>53</v>
      </c>
      <c r="E2088" t="s">
        <v>53</v>
      </c>
    </row>
    <row r="2089" spans="1:5" x14ac:dyDescent="0.25">
      <c r="A2089" t="str">
        <f>"2025-03-28 23:59"</f>
        <v>2025-03-28 23:59</v>
      </c>
      <c r="B2089">
        <v>4.859</v>
      </c>
      <c r="C2089" t="s">
        <v>53</v>
      </c>
      <c r="D2089" t="s">
        <v>53</v>
      </c>
      <c r="E2089" t="s">
        <v>53</v>
      </c>
    </row>
    <row r="2090" spans="1:5" x14ac:dyDescent="0.25">
      <c r="A2090" t="str">
        <f>"2025-03-29 00:59"</f>
        <v>2025-03-29 00:59</v>
      </c>
      <c r="B2090">
        <v>4.6429999999999998</v>
      </c>
      <c r="C2090" t="s">
        <v>53</v>
      </c>
      <c r="D2090" t="s">
        <v>53</v>
      </c>
      <c r="E2090" t="s">
        <v>53</v>
      </c>
    </row>
    <row r="2091" spans="1:5" x14ac:dyDescent="0.25">
      <c r="A2091" t="str">
        <f>"2025-03-29 01:59"</f>
        <v>2025-03-29 01:59</v>
      </c>
      <c r="B2091">
        <v>4.702</v>
      </c>
      <c r="C2091" t="s">
        <v>53</v>
      </c>
      <c r="D2091" t="s">
        <v>53</v>
      </c>
      <c r="E2091" t="s">
        <v>53</v>
      </c>
    </row>
    <row r="2092" spans="1:5" x14ac:dyDescent="0.25">
      <c r="A2092" t="str">
        <f>"2025-03-29 02:59"</f>
        <v>2025-03-29 02:59</v>
      </c>
      <c r="B2092">
        <v>4.8449999999999998</v>
      </c>
      <c r="C2092" t="s">
        <v>53</v>
      </c>
      <c r="D2092" t="s">
        <v>53</v>
      </c>
      <c r="E2092" t="s">
        <v>53</v>
      </c>
    </row>
    <row r="2093" spans="1:5" x14ac:dyDescent="0.25">
      <c r="A2093" t="str">
        <f>"2025-03-29 03:59"</f>
        <v>2025-03-29 03:59</v>
      </c>
      <c r="B2093">
        <v>4.5359999999999996</v>
      </c>
      <c r="C2093" t="s">
        <v>53</v>
      </c>
      <c r="D2093" t="s">
        <v>53</v>
      </c>
      <c r="E2093" t="s">
        <v>53</v>
      </c>
    </row>
    <row r="2094" spans="1:5" x14ac:dyDescent="0.25">
      <c r="A2094" t="str">
        <f>"2025-03-29 04:59"</f>
        <v>2025-03-29 04:59</v>
      </c>
      <c r="B2094">
        <v>7.7190000000000003</v>
      </c>
      <c r="C2094" t="s">
        <v>53</v>
      </c>
      <c r="D2094" t="s">
        <v>53</v>
      </c>
      <c r="E2094" t="s">
        <v>53</v>
      </c>
    </row>
    <row r="2095" spans="1:5" x14ac:dyDescent="0.25">
      <c r="A2095" t="str">
        <f>"2025-03-29 05:59"</f>
        <v>2025-03-29 05:59</v>
      </c>
      <c r="B2095">
        <v>4.9269999999999996</v>
      </c>
      <c r="C2095" t="s">
        <v>53</v>
      </c>
      <c r="D2095" t="s">
        <v>53</v>
      </c>
      <c r="E2095" t="s">
        <v>53</v>
      </c>
    </row>
    <row r="2096" spans="1:5" x14ac:dyDescent="0.25">
      <c r="A2096" t="str">
        <f>"2025-03-29 06:59"</f>
        <v>2025-03-29 06:59</v>
      </c>
      <c r="B2096">
        <v>4.5090000000000003</v>
      </c>
      <c r="C2096" t="s">
        <v>53</v>
      </c>
      <c r="D2096" t="s">
        <v>53</v>
      </c>
      <c r="E2096" t="s">
        <v>53</v>
      </c>
    </row>
    <row r="2097" spans="1:5" x14ac:dyDescent="0.25">
      <c r="A2097" t="str">
        <f>"2025-03-29 07:59"</f>
        <v>2025-03-29 07:59</v>
      </c>
      <c r="B2097">
        <v>4.5270000000000001</v>
      </c>
      <c r="C2097" t="s">
        <v>53</v>
      </c>
      <c r="D2097" t="s">
        <v>53</v>
      </c>
      <c r="E2097" t="s">
        <v>53</v>
      </c>
    </row>
    <row r="2098" spans="1:5" x14ac:dyDescent="0.25">
      <c r="A2098" t="str">
        <f>"2025-03-29 08:59"</f>
        <v>2025-03-29 08:59</v>
      </c>
      <c r="B2098">
        <v>4.8970000000000002</v>
      </c>
      <c r="C2098" t="s">
        <v>53</v>
      </c>
      <c r="D2098" t="s">
        <v>53</v>
      </c>
      <c r="E2098" t="s">
        <v>53</v>
      </c>
    </row>
    <row r="2099" spans="1:5" x14ac:dyDescent="0.25">
      <c r="A2099" t="str">
        <f>"2025-03-29 09:59"</f>
        <v>2025-03-29 09:59</v>
      </c>
      <c r="B2099">
        <v>4.5990000000000002</v>
      </c>
      <c r="C2099" t="s">
        <v>53</v>
      </c>
      <c r="D2099" t="s">
        <v>53</v>
      </c>
      <c r="E2099" t="s">
        <v>53</v>
      </c>
    </row>
    <row r="2100" spans="1:5" x14ac:dyDescent="0.25">
      <c r="A2100" t="str">
        <f>"2025-03-29 10:59"</f>
        <v>2025-03-29 10:59</v>
      </c>
      <c r="B2100">
        <v>4.6230000000000002</v>
      </c>
      <c r="C2100" t="s">
        <v>53</v>
      </c>
      <c r="D2100" t="s">
        <v>53</v>
      </c>
      <c r="E2100" t="s">
        <v>53</v>
      </c>
    </row>
    <row r="2101" spans="1:5" x14ac:dyDescent="0.25">
      <c r="A2101" t="str">
        <f>"2025-03-29 11:59"</f>
        <v>2025-03-29 11:59</v>
      </c>
      <c r="B2101">
        <v>4.8410000000000002</v>
      </c>
      <c r="C2101" t="s">
        <v>53</v>
      </c>
      <c r="D2101" t="s">
        <v>53</v>
      </c>
      <c r="E2101" t="s">
        <v>53</v>
      </c>
    </row>
    <row r="2102" spans="1:5" x14ac:dyDescent="0.25">
      <c r="A2102" t="str">
        <f>"2025-03-29 12:59"</f>
        <v>2025-03-29 12:59</v>
      </c>
      <c r="B2102">
        <v>6.83</v>
      </c>
      <c r="C2102" t="s">
        <v>53</v>
      </c>
      <c r="D2102" t="s">
        <v>53</v>
      </c>
      <c r="E2102" t="s">
        <v>53</v>
      </c>
    </row>
    <row r="2103" spans="1:5" x14ac:dyDescent="0.25">
      <c r="A2103" t="str">
        <f>"2025-03-29 13:59"</f>
        <v>2025-03-29 13:59</v>
      </c>
      <c r="B2103">
        <v>5.8680000000000003</v>
      </c>
      <c r="C2103" t="s">
        <v>53</v>
      </c>
      <c r="D2103" t="s">
        <v>53</v>
      </c>
      <c r="E2103" t="s">
        <v>53</v>
      </c>
    </row>
    <row r="2104" spans="1:5" x14ac:dyDescent="0.25">
      <c r="A2104" t="str">
        <f>"2025-03-29 14:59"</f>
        <v>2025-03-29 14:59</v>
      </c>
      <c r="B2104">
        <v>4.944</v>
      </c>
      <c r="C2104" t="s">
        <v>53</v>
      </c>
      <c r="D2104" t="s">
        <v>53</v>
      </c>
      <c r="E2104" t="s">
        <v>53</v>
      </c>
    </row>
    <row r="2105" spans="1:5" x14ac:dyDescent="0.25">
      <c r="A2105" t="str">
        <f>"2025-03-29 15:59"</f>
        <v>2025-03-29 15:59</v>
      </c>
      <c r="B2105">
        <v>4.5</v>
      </c>
      <c r="C2105" t="s">
        <v>53</v>
      </c>
      <c r="D2105" t="s">
        <v>53</v>
      </c>
      <c r="E2105" t="s">
        <v>53</v>
      </c>
    </row>
    <row r="2106" spans="1:5" x14ac:dyDescent="0.25">
      <c r="A2106" t="str">
        <f>"2025-03-29 16:59"</f>
        <v>2025-03-29 16:59</v>
      </c>
      <c r="B2106">
        <v>6.5720000000000001</v>
      </c>
      <c r="C2106" t="s">
        <v>53</v>
      </c>
      <c r="D2106" t="s">
        <v>53</v>
      </c>
      <c r="E2106" t="s">
        <v>53</v>
      </c>
    </row>
    <row r="2107" spans="1:5" x14ac:dyDescent="0.25">
      <c r="A2107" t="str">
        <f>"2025-03-29 17:59"</f>
        <v>2025-03-29 17:59</v>
      </c>
      <c r="B2107">
        <v>5.968</v>
      </c>
      <c r="C2107" t="s">
        <v>53</v>
      </c>
      <c r="D2107" t="s">
        <v>53</v>
      </c>
      <c r="E2107" t="s">
        <v>53</v>
      </c>
    </row>
    <row r="2108" spans="1:5" x14ac:dyDescent="0.25">
      <c r="A2108" t="str">
        <f>"2025-03-29 18:59"</f>
        <v>2025-03-29 18:59</v>
      </c>
      <c r="B2108">
        <v>4.57</v>
      </c>
      <c r="C2108" t="s">
        <v>53</v>
      </c>
      <c r="D2108" t="s">
        <v>53</v>
      </c>
      <c r="E2108" t="s">
        <v>53</v>
      </c>
    </row>
    <row r="2109" spans="1:5" x14ac:dyDescent="0.25">
      <c r="A2109" t="str">
        <f>"2025-03-29 19:59"</f>
        <v>2025-03-29 19:59</v>
      </c>
      <c r="B2109">
        <v>4.5469999999999997</v>
      </c>
      <c r="C2109" t="s">
        <v>53</v>
      </c>
      <c r="D2109" t="s">
        <v>53</v>
      </c>
      <c r="E2109" t="s">
        <v>53</v>
      </c>
    </row>
    <row r="2110" spans="1:5" x14ac:dyDescent="0.25">
      <c r="A2110" t="str">
        <f>"2025-03-29 20:59"</f>
        <v>2025-03-29 20:59</v>
      </c>
      <c r="B2110">
        <v>5.0650000000000004</v>
      </c>
      <c r="C2110" t="s">
        <v>53</v>
      </c>
      <c r="D2110" t="s">
        <v>53</v>
      </c>
      <c r="E2110" t="s">
        <v>53</v>
      </c>
    </row>
    <row r="2111" spans="1:5" x14ac:dyDescent="0.25">
      <c r="A2111" t="str">
        <f>"2025-03-29 21:59"</f>
        <v>2025-03-29 21:59</v>
      </c>
      <c r="B2111">
        <v>4.5350000000000001</v>
      </c>
      <c r="C2111" t="s">
        <v>53</v>
      </c>
      <c r="D2111" t="s">
        <v>53</v>
      </c>
      <c r="E2111" t="s">
        <v>53</v>
      </c>
    </row>
    <row r="2112" spans="1:5" x14ac:dyDescent="0.25">
      <c r="A2112" t="str">
        <f>"2025-03-29 22:59"</f>
        <v>2025-03-29 22:59</v>
      </c>
      <c r="B2112">
        <v>4.7729999999999997</v>
      </c>
      <c r="C2112" t="s">
        <v>53</v>
      </c>
      <c r="D2112" t="s">
        <v>53</v>
      </c>
      <c r="E2112" t="s">
        <v>53</v>
      </c>
    </row>
    <row r="2113" spans="1:5" x14ac:dyDescent="0.25">
      <c r="A2113" t="str">
        <f>"2025-03-29 23:59"</f>
        <v>2025-03-29 23:59</v>
      </c>
      <c r="B2113">
        <v>4.8819999999999997</v>
      </c>
      <c r="C2113" t="s">
        <v>53</v>
      </c>
      <c r="D2113" t="s">
        <v>53</v>
      </c>
      <c r="E2113" t="s">
        <v>53</v>
      </c>
    </row>
    <row r="2114" spans="1:5" x14ac:dyDescent="0.25">
      <c r="A2114" t="str">
        <f>"2025-03-30 00:59"</f>
        <v>2025-03-30 00:59</v>
      </c>
      <c r="B2114">
        <v>4.5730000000000004</v>
      </c>
      <c r="C2114" t="s">
        <v>53</v>
      </c>
      <c r="D2114" t="s">
        <v>53</v>
      </c>
      <c r="E2114" t="s">
        <v>53</v>
      </c>
    </row>
    <row r="2115" spans="1:5" x14ac:dyDescent="0.25">
      <c r="A2115" t="str">
        <f>"2025-03-30 02:59"</f>
        <v>2025-03-30 02:59</v>
      </c>
      <c r="B2115">
        <v>4.673</v>
      </c>
      <c r="C2115" t="s">
        <v>53</v>
      </c>
      <c r="D2115" t="s">
        <v>53</v>
      </c>
      <c r="E2115" t="s">
        <v>53</v>
      </c>
    </row>
    <row r="2116" spans="1:5" x14ac:dyDescent="0.25">
      <c r="A2116" t="str">
        <f>"2025-03-30 03:59"</f>
        <v>2025-03-30 03:59</v>
      </c>
      <c r="B2116">
        <v>5.0380000000000003</v>
      </c>
      <c r="C2116" t="s">
        <v>53</v>
      </c>
      <c r="D2116" t="s">
        <v>53</v>
      </c>
      <c r="E2116" t="s">
        <v>53</v>
      </c>
    </row>
    <row r="2117" spans="1:5" x14ac:dyDescent="0.25">
      <c r="A2117" t="str">
        <f>"2025-03-30 04:59"</f>
        <v>2025-03-30 04:59</v>
      </c>
      <c r="B2117">
        <v>8.0820000000000007</v>
      </c>
      <c r="C2117" t="s">
        <v>53</v>
      </c>
      <c r="D2117" t="s">
        <v>53</v>
      </c>
      <c r="E2117" t="s">
        <v>53</v>
      </c>
    </row>
    <row r="2118" spans="1:5" x14ac:dyDescent="0.25">
      <c r="A2118" t="str">
        <f>"2025-03-30 05:59"</f>
        <v>2025-03-30 05:59</v>
      </c>
      <c r="B2118">
        <v>8.2279999999999998</v>
      </c>
      <c r="C2118" t="s">
        <v>53</v>
      </c>
      <c r="D2118" t="s">
        <v>53</v>
      </c>
      <c r="E2118" t="s">
        <v>53</v>
      </c>
    </row>
    <row r="2119" spans="1:5" x14ac:dyDescent="0.25">
      <c r="A2119" t="str">
        <f>"2025-03-30 06:59"</f>
        <v>2025-03-30 06:59</v>
      </c>
      <c r="B2119">
        <v>5.4610000000000003</v>
      </c>
      <c r="C2119" t="s">
        <v>53</v>
      </c>
      <c r="D2119" t="s">
        <v>53</v>
      </c>
      <c r="E2119" t="s">
        <v>53</v>
      </c>
    </row>
    <row r="2120" spans="1:5" x14ac:dyDescent="0.25">
      <c r="A2120" t="str">
        <f>"2025-03-30 07:59"</f>
        <v>2025-03-30 07:59</v>
      </c>
      <c r="B2120">
        <v>4.4870000000000001</v>
      </c>
      <c r="C2120" t="s">
        <v>53</v>
      </c>
      <c r="D2120" t="s">
        <v>53</v>
      </c>
      <c r="E2120" t="s">
        <v>53</v>
      </c>
    </row>
    <row r="2121" spans="1:5" x14ac:dyDescent="0.25">
      <c r="A2121" t="str">
        <f>"2025-03-30 08:59"</f>
        <v>2025-03-30 08:59</v>
      </c>
      <c r="B2121">
        <v>4.62</v>
      </c>
      <c r="C2121" t="s">
        <v>53</v>
      </c>
      <c r="D2121" t="s">
        <v>53</v>
      </c>
      <c r="E2121" t="s">
        <v>53</v>
      </c>
    </row>
    <row r="2122" spans="1:5" x14ac:dyDescent="0.25">
      <c r="A2122" t="str">
        <f>"2025-03-30 09:59"</f>
        <v>2025-03-30 09:59</v>
      </c>
      <c r="B2122">
        <v>4.9820000000000002</v>
      </c>
      <c r="C2122" t="s">
        <v>53</v>
      </c>
      <c r="D2122" t="s">
        <v>53</v>
      </c>
      <c r="E2122" t="s">
        <v>53</v>
      </c>
    </row>
    <row r="2123" spans="1:5" x14ac:dyDescent="0.25">
      <c r="A2123" t="str">
        <f>"2025-03-30 10:59"</f>
        <v>2025-03-30 10:59</v>
      </c>
      <c r="B2123">
        <v>4.4539999999999997</v>
      </c>
      <c r="C2123" t="s">
        <v>53</v>
      </c>
      <c r="D2123" t="s">
        <v>53</v>
      </c>
      <c r="E2123" t="s">
        <v>53</v>
      </c>
    </row>
    <row r="2124" spans="1:5" x14ac:dyDescent="0.25">
      <c r="A2124" t="str">
        <f>"2025-03-30 11:59"</f>
        <v>2025-03-30 11:59</v>
      </c>
      <c r="B2124">
        <v>4.468</v>
      </c>
      <c r="C2124" t="s">
        <v>53</v>
      </c>
      <c r="D2124" t="s">
        <v>53</v>
      </c>
      <c r="E2124" t="s">
        <v>53</v>
      </c>
    </row>
    <row r="2125" spans="1:5" x14ac:dyDescent="0.25">
      <c r="A2125" t="str">
        <f>"2025-03-30 12:59"</f>
        <v>2025-03-30 12:59</v>
      </c>
      <c r="B2125">
        <v>4.9980000000000002</v>
      </c>
      <c r="C2125" t="s">
        <v>53</v>
      </c>
      <c r="D2125" t="s">
        <v>53</v>
      </c>
      <c r="E2125" t="s">
        <v>53</v>
      </c>
    </row>
    <row r="2126" spans="1:5" x14ac:dyDescent="0.25">
      <c r="A2126" t="str">
        <f>"2025-03-30 13:59"</f>
        <v>2025-03-30 13:59</v>
      </c>
      <c r="B2126">
        <v>7.7930000000000001</v>
      </c>
      <c r="C2126" t="s">
        <v>53</v>
      </c>
      <c r="D2126" t="s">
        <v>53</v>
      </c>
      <c r="E2126" t="s">
        <v>53</v>
      </c>
    </row>
    <row r="2127" spans="1:5" x14ac:dyDescent="0.25">
      <c r="A2127" t="str">
        <f>"2025-03-30 14:59"</f>
        <v>2025-03-30 14:59</v>
      </c>
      <c r="B2127">
        <v>5.45</v>
      </c>
      <c r="C2127" t="s">
        <v>53</v>
      </c>
      <c r="D2127" t="s">
        <v>53</v>
      </c>
      <c r="E2127" t="s">
        <v>53</v>
      </c>
    </row>
    <row r="2128" spans="1:5" x14ac:dyDescent="0.25">
      <c r="A2128" t="str">
        <f>"2025-03-30 15:59"</f>
        <v>2025-03-30 15:59</v>
      </c>
      <c r="B2128">
        <v>4.9000000000000004</v>
      </c>
      <c r="C2128" t="s">
        <v>53</v>
      </c>
      <c r="D2128" t="s">
        <v>53</v>
      </c>
      <c r="E2128" t="s">
        <v>53</v>
      </c>
    </row>
    <row r="2129" spans="1:5" x14ac:dyDescent="0.25">
      <c r="A2129" t="str">
        <f>"2025-03-30 16:59"</f>
        <v>2025-03-30 16:59</v>
      </c>
      <c r="B2129">
        <v>6.6429999999999998</v>
      </c>
      <c r="C2129" t="s">
        <v>53</v>
      </c>
      <c r="D2129" t="s">
        <v>53</v>
      </c>
      <c r="E2129" t="s">
        <v>53</v>
      </c>
    </row>
    <row r="2130" spans="1:5" x14ac:dyDescent="0.25">
      <c r="A2130" t="str">
        <f>"2025-03-30 17:59"</f>
        <v>2025-03-30 17:59</v>
      </c>
      <c r="B2130">
        <v>7.74</v>
      </c>
      <c r="C2130" t="s">
        <v>53</v>
      </c>
      <c r="D2130" t="s">
        <v>53</v>
      </c>
      <c r="E2130" t="s">
        <v>53</v>
      </c>
    </row>
    <row r="2131" spans="1:5" x14ac:dyDescent="0.25">
      <c r="A2131" t="str">
        <f>"2025-03-30 18:59"</f>
        <v>2025-03-30 18:59</v>
      </c>
      <c r="B2131">
        <v>5.3390000000000004</v>
      </c>
      <c r="C2131" t="s">
        <v>53</v>
      </c>
      <c r="D2131" t="s">
        <v>53</v>
      </c>
      <c r="E2131" t="s">
        <v>53</v>
      </c>
    </row>
    <row r="2132" spans="1:5" x14ac:dyDescent="0.25">
      <c r="A2132" t="str">
        <f>"2025-03-30 19:59"</f>
        <v>2025-03-30 19:59</v>
      </c>
      <c r="B2132">
        <v>4.47</v>
      </c>
      <c r="C2132" t="s">
        <v>53</v>
      </c>
      <c r="D2132" t="s">
        <v>53</v>
      </c>
      <c r="E2132" t="s">
        <v>53</v>
      </c>
    </row>
    <row r="2133" spans="1:5" x14ac:dyDescent="0.25">
      <c r="A2133" t="str">
        <f>"2025-03-30 20:59"</f>
        <v>2025-03-30 20:59</v>
      </c>
      <c r="B2133">
        <v>4.6100000000000003</v>
      </c>
      <c r="C2133" t="s">
        <v>53</v>
      </c>
      <c r="D2133" t="s">
        <v>53</v>
      </c>
      <c r="E2133" t="s">
        <v>53</v>
      </c>
    </row>
    <row r="2134" spans="1:5" x14ac:dyDescent="0.25">
      <c r="A2134" t="str">
        <f>"2025-03-30 21:59"</f>
        <v>2025-03-30 21:59</v>
      </c>
      <c r="B2134">
        <v>4.9530000000000003</v>
      </c>
      <c r="C2134" t="s">
        <v>53</v>
      </c>
      <c r="D2134" t="s">
        <v>53</v>
      </c>
      <c r="E2134" t="s">
        <v>53</v>
      </c>
    </row>
    <row r="2135" spans="1:5" x14ac:dyDescent="0.25">
      <c r="A2135" t="str">
        <f>"2025-03-30 22:59"</f>
        <v>2025-03-30 22:59</v>
      </c>
      <c r="B2135">
        <v>4.5720000000000001</v>
      </c>
      <c r="C2135" t="s">
        <v>53</v>
      </c>
      <c r="D2135" t="s">
        <v>53</v>
      </c>
      <c r="E2135" t="s">
        <v>53</v>
      </c>
    </row>
    <row r="2136" spans="1:5" x14ac:dyDescent="0.25">
      <c r="A2136" t="str">
        <f>"2025-03-30 23:59"</f>
        <v>2025-03-30 23:59</v>
      </c>
      <c r="B2136">
        <v>4.7729999999999997</v>
      </c>
      <c r="C2136" t="s">
        <v>53</v>
      </c>
      <c r="D2136" t="s">
        <v>53</v>
      </c>
      <c r="E2136" t="s">
        <v>53</v>
      </c>
    </row>
    <row r="2137" spans="1:5" x14ac:dyDescent="0.25">
      <c r="A2137" t="str">
        <f>"2025-03-31 00:59"</f>
        <v>2025-03-31 00:59</v>
      </c>
      <c r="B2137">
        <v>5.03</v>
      </c>
      <c r="C2137" t="s">
        <v>53</v>
      </c>
      <c r="D2137" t="s">
        <v>53</v>
      </c>
      <c r="E2137" t="s">
        <v>53</v>
      </c>
    </row>
    <row r="2138" spans="1:5" x14ac:dyDescent="0.25">
      <c r="A2138" t="str">
        <f>"2025-03-31 01:59"</f>
        <v>2025-03-31 01:59</v>
      </c>
      <c r="B2138">
        <v>4.5369999999999999</v>
      </c>
      <c r="C2138" t="s">
        <v>53</v>
      </c>
      <c r="D2138" t="s">
        <v>53</v>
      </c>
      <c r="E2138" t="s">
        <v>53</v>
      </c>
    </row>
    <row r="2139" spans="1:5" x14ac:dyDescent="0.25">
      <c r="A2139" t="str">
        <f>"2025-03-31 02:59"</f>
        <v>2025-03-31 02:59</v>
      </c>
      <c r="B2139">
        <v>4.7</v>
      </c>
      <c r="C2139" t="s">
        <v>53</v>
      </c>
      <c r="D2139" t="s">
        <v>53</v>
      </c>
      <c r="E2139" t="s">
        <v>53</v>
      </c>
    </row>
    <row r="2140" spans="1:5" x14ac:dyDescent="0.25">
      <c r="A2140" t="str">
        <f>"2025-03-31 03:59"</f>
        <v>2025-03-31 03:59</v>
      </c>
      <c r="B2140">
        <v>5.42</v>
      </c>
      <c r="C2140" t="s">
        <v>53</v>
      </c>
      <c r="D2140" t="s">
        <v>53</v>
      </c>
      <c r="E2140" t="s">
        <v>53</v>
      </c>
    </row>
    <row r="2141" spans="1:5" x14ac:dyDescent="0.25">
      <c r="A2141" t="str">
        <f>"2025-03-31 04:59"</f>
        <v>2025-03-31 04:59</v>
      </c>
      <c r="B2141">
        <v>8.5150000000000006</v>
      </c>
      <c r="C2141" t="s">
        <v>53</v>
      </c>
      <c r="D2141" t="s">
        <v>53</v>
      </c>
      <c r="E2141" t="s">
        <v>53</v>
      </c>
    </row>
    <row r="2142" spans="1:5" x14ac:dyDescent="0.25">
      <c r="A2142" t="str">
        <f>"2025-03-31 05:59"</f>
        <v>2025-03-31 05:59</v>
      </c>
      <c r="B2142">
        <v>10.188000000000001</v>
      </c>
      <c r="C2142" t="s">
        <v>53</v>
      </c>
      <c r="D2142" t="s">
        <v>53</v>
      </c>
      <c r="E2142" t="s">
        <v>53</v>
      </c>
    </row>
    <row r="2143" spans="1:5" x14ac:dyDescent="0.25">
      <c r="A2143" t="str">
        <f>"2025-03-31 06:59"</f>
        <v>2025-03-31 06:59</v>
      </c>
      <c r="B2143">
        <v>21.251000000000001</v>
      </c>
      <c r="C2143" t="s">
        <v>53</v>
      </c>
      <c r="D2143" t="s">
        <v>53</v>
      </c>
      <c r="E2143" t="s">
        <v>53</v>
      </c>
    </row>
    <row r="2144" spans="1:5" x14ac:dyDescent="0.25">
      <c r="A2144" t="str">
        <f>"2025-03-31 07:59"</f>
        <v>2025-03-31 07:59</v>
      </c>
      <c r="B2144">
        <v>15.308</v>
      </c>
      <c r="C2144" t="s">
        <v>53</v>
      </c>
      <c r="D2144" t="s">
        <v>53</v>
      </c>
      <c r="E2144" t="s">
        <v>53</v>
      </c>
    </row>
    <row r="2145" spans="1:5" x14ac:dyDescent="0.25">
      <c r="A2145" t="str">
        <f>"2025-03-31 08:59"</f>
        <v>2025-03-31 08:59</v>
      </c>
      <c r="B2145">
        <v>19.846</v>
      </c>
      <c r="C2145" t="s">
        <v>53</v>
      </c>
      <c r="D2145" t="s">
        <v>53</v>
      </c>
      <c r="E2145" t="s">
        <v>53</v>
      </c>
    </row>
    <row r="2146" spans="1:5" x14ac:dyDescent="0.25">
      <c r="A2146" t="str">
        <f>"2025-03-31 09:59"</f>
        <v>2025-03-31 09:59</v>
      </c>
      <c r="B2146">
        <v>19.808</v>
      </c>
      <c r="C2146" t="s">
        <v>53</v>
      </c>
      <c r="D2146" t="s">
        <v>53</v>
      </c>
      <c r="E2146" t="s">
        <v>53</v>
      </c>
    </row>
    <row r="2147" spans="1:5" x14ac:dyDescent="0.25">
      <c r="A2147" t="str">
        <f>"2025-03-31 10:59"</f>
        <v>2025-03-31 10:59</v>
      </c>
      <c r="B2147">
        <v>20.460999999999999</v>
      </c>
      <c r="C2147" t="s">
        <v>53</v>
      </c>
      <c r="D2147" t="s">
        <v>53</v>
      </c>
      <c r="E2147" t="s">
        <v>53</v>
      </c>
    </row>
    <row r="2148" spans="1:5" x14ac:dyDescent="0.25">
      <c r="A2148" t="str">
        <f>"2025-03-31 11:59"</f>
        <v>2025-03-31 11:59</v>
      </c>
      <c r="B2148">
        <v>16.422000000000001</v>
      </c>
      <c r="C2148" t="s">
        <v>53</v>
      </c>
      <c r="D2148" t="s">
        <v>53</v>
      </c>
      <c r="E2148" t="s">
        <v>53</v>
      </c>
    </row>
    <row r="2149" spans="1:5" x14ac:dyDescent="0.25">
      <c r="A2149" t="str">
        <f>"2025-03-31 12:59"</f>
        <v>2025-03-31 12:59</v>
      </c>
      <c r="B2149">
        <v>17.731999999999999</v>
      </c>
      <c r="C2149" t="s">
        <v>53</v>
      </c>
      <c r="D2149" t="s">
        <v>53</v>
      </c>
      <c r="E2149" t="s">
        <v>53</v>
      </c>
    </row>
    <row r="2150" spans="1:5" x14ac:dyDescent="0.25">
      <c r="A2150" t="str">
        <f>"2025-03-31 13:59"</f>
        <v>2025-03-31 13:59</v>
      </c>
      <c r="B2150">
        <v>23.154</v>
      </c>
      <c r="C2150" t="s">
        <v>53</v>
      </c>
      <c r="D2150" t="s">
        <v>53</v>
      </c>
      <c r="E2150" t="s">
        <v>53</v>
      </c>
    </row>
    <row r="2151" spans="1:5" x14ac:dyDescent="0.25">
      <c r="A2151" t="str">
        <f>"2025-03-31 14:59"</f>
        <v>2025-03-31 14:59</v>
      </c>
      <c r="B2151">
        <v>11.084</v>
      </c>
      <c r="C2151" t="s">
        <v>53</v>
      </c>
      <c r="D2151" t="s">
        <v>53</v>
      </c>
      <c r="E2151" t="s">
        <v>53</v>
      </c>
    </row>
    <row r="2152" spans="1:5" x14ac:dyDescent="0.25">
      <c r="A2152" t="str">
        <f>"2025-03-31 15:59"</f>
        <v>2025-03-31 15:59</v>
      </c>
      <c r="B2152">
        <v>7.2290000000000001</v>
      </c>
      <c r="C2152" t="s">
        <v>53</v>
      </c>
      <c r="D2152" t="s">
        <v>53</v>
      </c>
      <c r="E2152" t="s">
        <v>53</v>
      </c>
    </row>
    <row r="2153" spans="1:5" x14ac:dyDescent="0.25">
      <c r="A2153" t="str">
        <f>"2025-03-31 16:59"</f>
        <v>2025-03-31 16:59</v>
      </c>
      <c r="B2153">
        <v>8.9550000000000001</v>
      </c>
      <c r="C2153" t="s">
        <v>53</v>
      </c>
      <c r="D2153" t="s">
        <v>53</v>
      </c>
      <c r="E2153" t="s">
        <v>53</v>
      </c>
    </row>
    <row r="2154" spans="1:5" x14ac:dyDescent="0.25">
      <c r="A2154" t="str">
        <f>"2025-03-31 17:59"</f>
        <v>2025-03-31 17:59</v>
      </c>
      <c r="B2154">
        <v>9.2910000000000004</v>
      </c>
      <c r="C2154" t="s">
        <v>53</v>
      </c>
      <c r="D2154" t="s">
        <v>53</v>
      </c>
      <c r="E2154" t="s">
        <v>53</v>
      </c>
    </row>
    <row r="2155" spans="1:5" x14ac:dyDescent="0.25">
      <c r="A2155" t="str">
        <f>"2025-03-31 18:59"</f>
        <v>2025-03-31 18:59</v>
      </c>
      <c r="B2155">
        <v>6.6970000000000001</v>
      </c>
      <c r="C2155" t="s">
        <v>53</v>
      </c>
      <c r="D2155" t="s">
        <v>53</v>
      </c>
      <c r="E2155" t="s">
        <v>53</v>
      </c>
    </row>
    <row r="2156" spans="1:5" x14ac:dyDescent="0.25">
      <c r="A2156" t="str">
        <f>"2025-03-31 19:59"</f>
        <v>2025-03-31 19:59</v>
      </c>
      <c r="B2156">
        <v>5.0650000000000004</v>
      </c>
      <c r="C2156" t="s">
        <v>53</v>
      </c>
      <c r="D2156" t="s">
        <v>53</v>
      </c>
      <c r="E2156" t="s">
        <v>53</v>
      </c>
    </row>
    <row r="2157" spans="1:5" x14ac:dyDescent="0.25">
      <c r="A2157" t="str">
        <f>"2025-03-31 20:59"</f>
        <v>2025-03-31 20:59</v>
      </c>
      <c r="B2157">
        <v>4.7050000000000001</v>
      </c>
      <c r="C2157" t="s">
        <v>53</v>
      </c>
      <c r="D2157" t="s">
        <v>53</v>
      </c>
      <c r="E2157" t="s">
        <v>53</v>
      </c>
    </row>
    <row r="2158" spans="1:5" x14ac:dyDescent="0.25">
      <c r="A2158" t="str">
        <f>"2025-03-31 21:59"</f>
        <v>2025-03-31 21:59</v>
      </c>
      <c r="B2158">
        <v>4.9400000000000004</v>
      </c>
      <c r="C2158" t="s">
        <v>53</v>
      </c>
      <c r="D2158" t="s">
        <v>53</v>
      </c>
      <c r="E2158" t="s">
        <v>53</v>
      </c>
    </row>
    <row r="2159" spans="1:5" x14ac:dyDescent="0.25">
      <c r="A2159" t="str">
        <f>"2025-03-31 22:59"</f>
        <v>2025-03-31 22:59</v>
      </c>
      <c r="B2159">
        <v>4.7549999999999999</v>
      </c>
      <c r="C2159" t="s">
        <v>53</v>
      </c>
      <c r="D2159" t="s">
        <v>53</v>
      </c>
      <c r="E2159" t="s">
        <v>53</v>
      </c>
    </row>
    <row r="2160" spans="1:5" x14ac:dyDescent="0.25">
      <c r="A2160" t="str">
        <f>"2025-03-31 23:59"</f>
        <v>2025-03-31 23:59</v>
      </c>
      <c r="B2160">
        <v>4.6840000000000002</v>
      </c>
      <c r="C2160" t="s">
        <v>53</v>
      </c>
      <c r="D2160" t="s">
        <v>53</v>
      </c>
      <c r="E2160" t="s">
        <v>53</v>
      </c>
    </row>
    <row r="2161" spans="1:5" x14ac:dyDescent="0.25">
      <c r="A2161" t="str">
        <f>"2025-04-01 00:59"</f>
        <v>2025-04-01 00:59</v>
      </c>
      <c r="B2161">
        <v>5.0179999999999998</v>
      </c>
      <c r="C2161" t="s">
        <v>53</v>
      </c>
      <c r="D2161" t="s">
        <v>53</v>
      </c>
      <c r="E2161" t="s">
        <v>53</v>
      </c>
    </row>
    <row r="2162" spans="1:5" x14ac:dyDescent="0.25">
      <c r="A2162" t="str">
        <f>"2025-04-01 01:59"</f>
        <v>2025-04-01 01:59</v>
      </c>
      <c r="B2162">
        <v>4.625</v>
      </c>
      <c r="C2162" t="s">
        <v>53</v>
      </c>
      <c r="D2162" t="s">
        <v>53</v>
      </c>
      <c r="E2162" t="s">
        <v>53</v>
      </c>
    </row>
    <row r="2163" spans="1:5" x14ac:dyDescent="0.25">
      <c r="A2163" t="str">
        <f>"2025-04-01 02:59"</f>
        <v>2025-04-01 02:59</v>
      </c>
      <c r="B2163">
        <v>4.7370000000000001</v>
      </c>
      <c r="C2163" t="s">
        <v>53</v>
      </c>
      <c r="D2163" t="s">
        <v>53</v>
      </c>
      <c r="E2163" t="s">
        <v>53</v>
      </c>
    </row>
    <row r="2164" spans="1:5" x14ac:dyDescent="0.25">
      <c r="A2164" t="str">
        <f>"2025-04-01 03:59"</f>
        <v>2025-04-01 03:59</v>
      </c>
      <c r="B2164">
        <v>4.9390000000000001</v>
      </c>
      <c r="C2164" t="s">
        <v>53</v>
      </c>
      <c r="D2164" t="s">
        <v>53</v>
      </c>
      <c r="E2164" t="s">
        <v>53</v>
      </c>
    </row>
    <row r="2165" spans="1:5" x14ac:dyDescent="0.25">
      <c r="A2165" t="str">
        <f>"2025-04-01 04:59"</f>
        <v>2025-04-01 04:59</v>
      </c>
      <c r="B2165">
        <v>8.84</v>
      </c>
      <c r="C2165" t="s">
        <v>53</v>
      </c>
      <c r="D2165" t="s">
        <v>53</v>
      </c>
      <c r="E2165" t="s">
        <v>53</v>
      </c>
    </row>
    <row r="2166" spans="1:5" x14ac:dyDescent="0.25">
      <c r="A2166" t="str">
        <f>"2025-04-01 05:59"</f>
        <v>2025-04-01 05:59</v>
      </c>
      <c r="B2166">
        <v>6.5439999999999996</v>
      </c>
      <c r="C2166" t="s">
        <v>53</v>
      </c>
      <c r="D2166" t="s">
        <v>53</v>
      </c>
      <c r="E2166" t="s">
        <v>53</v>
      </c>
    </row>
    <row r="2167" spans="1:5" x14ac:dyDescent="0.25">
      <c r="A2167" t="str">
        <f>"2025-04-01 06:59"</f>
        <v>2025-04-01 06:59</v>
      </c>
      <c r="B2167">
        <v>20.463999999999999</v>
      </c>
      <c r="C2167" t="s">
        <v>53</v>
      </c>
      <c r="D2167" t="s">
        <v>53</v>
      </c>
      <c r="E2167" t="s">
        <v>53</v>
      </c>
    </row>
    <row r="2168" spans="1:5" x14ac:dyDescent="0.25">
      <c r="A2168" t="str">
        <f>"2025-04-01 07:59"</f>
        <v>2025-04-01 07:59</v>
      </c>
      <c r="B2168">
        <v>16.623000000000001</v>
      </c>
      <c r="C2168" t="s">
        <v>53</v>
      </c>
      <c r="D2168" t="s">
        <v>53</v>
      </c>
      <c r="E2168" t="s">
        <v>53</v>
      </c>
    </row>
    <row r="2169" spans="1:5" x14ac:dyDescent="0.25">
      <c r="A2169" t="str">
        <f>"2025-04-01 08:59"</f>
        <v>2025-04-01 08:59</v>
      </c>
      <c r="B2169">
        <v>26.753</v>
      </c>
      <c r="C2169" t="s">
        <v>53</v>
      </c>
      <c r="D2169" t="s">
        <v>53</v>
      </c>
      <c r="E2169" t="s">
        <v>53</v>
      </c>
    </row>
    <row r="2170" spans="1:5" x14ac:dyDescent="0.25">
      <c r="A2170" t="str">
        <f>"2025-04-01 09:59"</f>
        <v>2025-04-01 09:59</v>
      </c>
      <c r="B2170">
        <v>15.804</v>
      </c>
      <c r="C2170" t="s">
        <v>53</v>
      </c>
      <c r="D2170" t="s">
        <v>53</v>
      </c>
      <c r="E2170" t="s">
        <v>53</v>
      </c>
    </row>
    <row r="2171" spans="1:5" x14ac:dyDescent="0.25">
      <c r="A2171" t="str">
        <f>"2025-04-01 10:59"</f>
        <v>2025-04-01 10:59</v>
      </c>
      <c r="B2171">
        <v>15.907</v>
      </c>
      <c r="C2171" t="s">
        <v>53</v>
      </c>
      <c r="D2171" t="s">
        <v>53</v>
      </c>
      <c r="E2171" t="s">
        <v>53</v>
      </c>
    </row>
    <row r="2172" spans="1:5" x14ac:dyDescent="0.25">
      <c r="A2172" t="str">
        <f>"2025-04-01 11:59"</f>
        <v>2025-04-01 11:59</v>
      </c>
      <c r="B2172">
        <v>12.663</v>
      </c>
      <c r="C2172" t="s">
        <v>53</v>
      </c>
      <c r="D2172" t="s">
        <v>53</v>
      </c>
      <c r="E2172" t="s">
        <v>53</v>
      </c>
    </row>
    <row r="2173" spans="1:5" x14ac:dyDescent="0.25">
      <c r="A2173" t="str">
        <f>"2025-04-01 12:59"</f>
        <v>2025-04-01 12:59</v>
      </c>
      <c r="B2173">
        <v>12.289</v>
      </c>
      <c r="C2173" t="s">
        <v>53</v>
      </c>
      <c r="D2173" t="s">
        <v>53</v>
      </c>
      <c r="E2173" t="s">
        <v>53</v>
      </c>
    </row>
    <row r="2174" spans="1:5" x14ac:dyDescent="0.25">
      <c r="A2174" t="str">
        <f>"2025-04-01 13:59"</f>
        <v>2025-04-01 13:59</v>
      </c>
      <c r="B2174">
        <v>18.533000000000001</v>
      </c>
      <c r="C2174" t="s">
        <v>53</v>
      </c>
      <c r="D2174" t="s">
        <v>53</v>
      </c>
      <c r="E2174" t="s">
        <v>53</v>
      </c>
    </row>
    <row r="2175" spans="1:5" x14ac:dyDescent="0.25">
      <c r="A2175" t="str">
        <f>"2025-04-01 14:59"</f>
        <v>2025-04-01 14:59</v>
      </c>
      <c r="B2175">
        <v>8.8059999999999992</v>
      </c>
      <c r="C2175" t="s">
        <v>53</v>
      </c>
      <c r="D2175" t="s">
        <v>53</v>
      </c>
      <c r="E2175" t="s">
        <v>53</v>
      </c>
    </row>
    <row r="2176" spans="1:5" x14ac:dyDescent="0.25">
      <c r="A2176" t="str">
        <f>"2025-04-01 15:59"</f>
        <v>2025-04-01 15:59</v>
      </c>
      <c r="B2176">
        <v>6.6159999999999997</v>
      </c>
      <c r="C2176" t="s">
        <v>53</v>
      </c>
      <c r="D2176" t="s">
        <v>53</v>
      </c>
      <c r="E2176" t="s">
        <v>53</v>
      </c>
    </row>
    <row r="2177" spans="1:5" x14ac:dyDescent="0.25">
      <c r="A2177" t="str">
        <f>"2025-04-01 16:59"</f>
        <v>2025-04-01 16:59</v>
      </c>
      <c r="B2177">
        <v>8.4629999999999992</v>
      </c>
      <c r="C2177" t="s">
        <v>53</v>
      </c>
      <c r="D2177" t="s">
        <v>53</v>
      </c>
      <c r="E2177" t="s">
        <v>53</v>
      </c>
    </row>
    <row r="2178" spans="1:5" x14ac:dyDescent="0.25">
      <c r="A2178" t="str">
        <f>"2025-04-01 17:59"</f>
        <v>2025-04-01 17:59</v>
      </c>
      <c r="B2178">
        <v>7.0650000000000004</v>
      </c>
      <c r="C2178" t="s">
        <v>53</v>
      </c>
      <c r="D2178" t="s">
        <v>53</v>
      </c>
      <c r="E2178" t="s">
        <v>53</v>
      </c>
    </row>
    <row r="2179" spans="1:5" x14ac:dyDescent="0.25">
      <c r="A2179" t="str">
        <f>"2025-04-01 18:59"</f>
        <v>2025-04-01 18:59</v>
      </c>
      <c r="B2179">
        <v>5.242</v>
      </c>
      <c r="C2179" t="s">
        <v>53</v>
      </c>
      <c r="D2179" t="s">
        <v>53</v>
      </c>
      <c r="E2179" t="s">
        <v>53</v>
      </c>
    </row>
    <row r="2180" spans="1:5" x14ac:dyDescent="0.25">
      <c r="A2180" t="str">
        <f>"2025-04-01 19:59"</f>
        <v>2025-04-01 19:59</v>
      </c>
      <c r="B2180">
        <v>4.7969999999999997</v>
      </c>
      <c r="C2180" t="s">
        <v>53</v>
      </c>
      <c r="D2180" t="s">
        <v>53</v>
      </c>
      <c r="E2180" t="s">
        <v>53</v>
      </c>
    </row>
    <row r="2181" spans="1:5" x14ac:dyDescent="0.25">
      <c r="A2181" t="str">
        <f>"2025-04-01 20:59"</f>
        <v>2025-04-01 20:59</v>
      </c>
      <c r="B2181">
        <v>4.625</v>
      </c>
      <c r="C2181" t="s">
        <v>53</v>
      </c>
      <c r="D2181" t="s">
        <v>53</v>
      </c>
      <c r="E2181" t="s">
        <v>53</v>
      </c>
    </row>
    <row r="2182" spans="1:5" x14ac:dyDescent="0.25">
      <c r="A2182" t="str">
        <f>"2025-04-01 21:59"</f>
        <v>2025-04-01 21:59</v>
      </c>
      <c r="B2182">
        <v>4.6369999999999996</v>
      </c>
      <c r="C2182" t="s">
        <v>53</v>
      </c>
      <c r="D2182" t="s">
        <v>53</v>
      </c>
      <c r="E2182" t="s">
        <v>53</v>
      </c>
    </row>
    <row r="2183" spans="1:5" x14ac:dyDescent="0.25">
      <c r="A2183" t="str">
        <f>"2025-04-01 22:59"</f>
        <v>2025-04-01 22:59</v>
      </c>
      <c r="B2183">
        <v>4.51</v>
      </c>
      <c r="C2183" t="s">
        <v>53</v>
      </c>
      <c r="D2183" t="s">
        <v>53</v>
      </c>
      <c r="E2183" t="s">
        <v>53</v>
      </c>
    </row>
    <row r="2184" spans="1:5" x14ac:dyDescent="0.25">
      <c r="A2184" t="str">
        <f>"2025-04-01 23:59"</f>
        <v>2025-04-01 23:59</v>
      </c>
      <c r="B2184">
        <v>4.7610000000000001</v>
      </c>
      <c r="C2184" t="s">
        <v>53</v>
      </c>
      <c r="D2184" t="s">
        <v>53</v>
      </c>
      <c r="E2184" t="s">
        <v>53</v>
      </c>
    </row>
    <row r="2185" spans="1:5" x14ac:dyDescent="0.25">
      <c r="A2185" t="str">
        <f>"2025-04-02 00:59"</f>
        <v>2025-04-02 00:59</v>
      </c>
      <c r="B2185">
        <v>4.8</v>
      </c>
      <c r="C2185" t="s">
        <v>53</v>
      </c>
      <c r="D2185" t="s">
        <v>53</v>
      </c>
      <c r="E2185" t="s">
        <v>53</v>
      </c>
    </row>
    <row r="2186" spans="1:5" x14ac:dyDescent="0.25">
      <c r="A2186" t="str">
        <f>"2025-04-02 01:59"</f>
        <v>2025-04-02 01:59</v>
      </c>
      <c r="B2186">
        <v>4.415</v>
      </c>
      <c r="C2186" t="s">
        <v>53</v>
      </c>
      <c r="D2186" t="s">
        <v>53</v>
      </c>
      <c r="E2186" t="s">
        <v>53</v>
      </c>
    </row>
    <row r="2187" spans="1:5" x14ac:dyDescent="0.25">
      <c r="A2187" t="str">
        <f>"2025-04-02 02:59"</f>
        <v>2025-04-02 02:59</v>
      </c>
      <c r="B2187">
        <v>4.5069999999999997</v>
      </c>
      <c r="C2187" t="s">
        <v>53</v>
      </c>
      <c r="D2187" t="s">
        <v>53</v>
      </c>
      <c r="E2187" t="s">
        <v>53</v>
      </c>
    </row>
    <row r="2188" spans="1:5" x14ac:dyDescent="0.25">
      <c r="A2188" t="str">
        <f>"2025-04-02 03:59"</f>
        <v>2025-04-02 03:59</v>
      </c>
      <c r="B2188">
        <v>4.5999999999999996</v>
      </c>
      <c r="C2188" t="s">
        <v>53</v>
      </c>
      <c r="D2188" t="s">
        <v>53</v>
      </c>
      <c r="E2188" t="s">
        <v>53</v>
      </c>
    </row>
    <row r="2189" spans="1:5" x14ac:dyDescent="0.25">
      <c r="A2189" t="str">
        <f>"2025-04-02 04:59"</f>
        <v>2025-04-02 04:59</v>
      </c>
      <c r="B2189">
        <v>8.7710000000000008</v>
      </c>
      <c r="C2189" t="s">
        <v>53</v>
      </c>
      <c r="D2189" t="s">
        <v>53</v>
      </c>
      <c r="E2189" t="s">
        <v>53</v>
      </c>
    </row>
    <row r="2190" spans="1:5" x14ac:dyDescent="0.25">
      <c r="A2190" t="str">
        <f>"2025-04-02 05:59"</f>
        <v>2025-04-02 05:59</v>
      </c>
      <c r="B2190">
        <v>6.3239999999999998</v>
      </c>
      <c r="C2190" t="s">
        <v>53</v>
      </c>
      <c r="D2190" t="s">
        <v>53</v>
      </c>
      <c r="E2190" t="s">
        <v>53</v>
      </c>
    </row>
    <row r="2191" spans="1:5" x14ac:dyDescent="0.25">
      <c r="A2191" t="str">
        <f>"2025-04-02 06:59"</f>
        <v>2025-04-02 06:59</v>
      </c>
      <c r="B2191">
        <v>17.795000000000002</v>
      </c>
      <c r="C2191" t="s">
        <v>53</v>
      </c>
      <c r="D2191" t="s">
        <v>53</v>
      </c>
      <c r="E2191" t="s">
        <v>53</v>
      </c>
    </row>
    <row r="2192" spans="1:5" x14ac:dyDescent="0.25">
      <c r="A2192" t="str">
        <f>"2025-04-02 07:59"</f>
        <v>2025-04-02 07:59</v>
      </c>
      <c r="B2192">
        <v>14.125999999999999</v>
      </c>
      <c r="C2192" t="s">
        <v>53</v>
      </c>
      <c r="D2192" t="s">
        <v>53</v>
      </c>
      <c r="E2192" t="s">
        <v>53</v>
      </c>
    </row>
    <row r="2193" spans="1:5" x14ac:dyDescent="0.25">
      <c r="A2193" t="str">
        <f>"2025-04-02 08:59"</f>
        <v>2025-04-02 08:59</v>
      </c>
      <c r="B2193">
        <v>12.515000000000001</v>
      </c>
      <c r="C2193" t="s">
        <v>53</v>
      </c>
      <c r="D2193" t="s">
        <v>53</v>
      </c>
      <c r="E2193" t="s">
        <v>53</v>
      </c>
    </row>
    <row r="2194" spans="1:5" x14ac:dyDescent="0.25">
      <c r="A2194" t="str">
        <f>"2025-04-02 09:59"</f>
        <v>2025-04-02 09:59</v>
      </c>
      <c r="B2194">
        <v>25.105</v>
      </c>
      <c r="C2194" t="s">
        <v>53</v>
      </c>
      <c r="D2194" t="s">
        <v>53</v>
      </c>
      <c r="E2194" t="s">
        <v>53</v>
      </c>
    </row>
    <row r="2195" spans="1:5" x14ac:dyDescent="0.25">
      <c r="A2195" t="str">
        <f>"2025-04-02 10:59"</f>
        <v>2025-04-02 10:59</v>
      </c>
      <c r="B2195">
        <v>15.891999999999999</v>
      </c>
      <c r="C2195" t="s">
        <v>53</v>
      </c>
      <c r="D2195" t="s">
        <v>53</v>
      </c>
      <c r="E2195" t="s">
        <v>53</v>
      </c>
    </row>
    <row r="2196" spans="1:5" x14ac:dyDescent="0.25">
      <c r="A2196" t="str">
        <f>"2025-04-02 11:59"</f>
        <v>2025-04-02 11:59</v>
      </c>
      <c r="B2196">
        <v>11.622999999999999</v>
      </c>
      <c r="C2196" t="s">
        <v>53</v>
      </c>
      <c r="D2196" t="s">
        <v>53</v>
      </c>
      <c r="E2196" t="s">
        <v>53</v>
      </c>
    </row>
    <row r="2197" spans="1:5" x14ac:dyDescent="0.25">
      <c r="A2197" t="str">
        <f>"2025-04-02 12:59"</f>
        <v>2025-04-02 12:59</v>
      </c>
      <c r="B2197">
        <v>14.391</v>
      </c>
      <c r="C2197" t="s">
        <v>53</v>
      </c>
      <c r="D2197" t="s">
        <v>53</v>
      </c>
      <c r="E2197" t="s">
        <v>53</v>
      </c>
    </row>
    <row r="2198" spans="1:5" x14ac:dyDescent="0.25">
      <c r="A2198" t="str">
        <f>"2025-04-02 13:59"</f>
        <v>2025-04-02 13:59</v>
      </c>
      <c r="B2198">
        <v>21.189</v>
      </c>
      <c r="C2198" t="s">
        <v>53</v>
      </c>
      <c r="D2198" t="s">
        <v>53</v>
      </c>
      <c r="E2198" t="s">
        <v>53</v>
      </c>
    </row>
    <row r="2199" spans="1:5" x14ac:dyDescent="0.25">
      <c r="A2199" t="str">
        <f>"2025-04-02 14:59"</f>
        <v>2025-04-02 14:59</v>
      </c>
      <c r="B2199">
        <v>14.73</v>
      </c>
      <c r="C2199" t="s">
        <v>53</v>
      </c>
      <c r="D2199" t="s">
        <v>53</v>
      </c>
      <c r="E2199" t="s">
        <v>53</v>
      </c>
    </row>
    <row r="2200" spans="1:5" x14ac:dyDescent="0.25">
      <c r="A2200" t="str">
        <f>"2025-04-02 15:59"</f>
        <v>2025-04-02 15:59</v>
      </c>
      <c r="B2200">
        <v>6.78</v>
      </c>
      <c r="C2200" t="s">
        <v>53</v>
      </c>
      <c r="D2200" t="s">
        <v>53</v>
      </c>
      <c r="E2200" t="s">
        <v>53</v>
      </c>
    </row>
    <row r="2201" spans="1:5" x14ac:dyDescent="0.25">
      <c r="A2201" t="str">
        <f>"2025-04-02 16:59"</f>
        <v>2025-04-02 16:59</v>
      </c>
      <c r="B2201">
        <v>8.827</v>
      </c>
      <c r="C2201" t="s">
        <v>53</v>
      </c>
      <c r="D2201" t="s">
        <v>53</v>
      </c>
      <c r="E2201" t="s">
        <v>53</v>
      </c>
    </row>
    <row r="2202" spans="1:5" x14ac:dyDescent="0.25">
      <c r="A2202" t="str">
        <f>"2025-04-02 17:59"</f>
        <v>2025-04-02 17:59</v>
      </c>
      <c r="B2202">
        <v>8.5389999999999997</v>
      </c>
      <c r="C2202" t="s">
        <v>53</v>
      </c>
      <c r="D2202" t="s">
        <v>53</v>
      </c>
      <c r="E2202" t="s">
        <v>53</v>
      </c>
    </row>
    <row r="2203" spans="1:5" x14ac:dyDescent="0.25">
      <c r="A2203" t="str">
        <f>"2025-04-02 18:59"</f>
        <v>2025-04-02 18:59</v>
      </c>
      <c r="B2203">
        <v>6.3140000000000001</v>
      </c>
      <c r="C2203" t="s">
        <v>53</v>
      </c>
      <c r="D2203" t="s">
        <v>53</v>
      </c>
      <c r="E2203" t="s">
        <v>53</v>
      </c>
    </row>
    <row r="2204" spans="1:5" x14ac:dyDescent="0.25">
      <c r="A2204" t="str">
        <f>"2025-04-02 19:59"</f>
        <v>2025-04-02 19:59</v>
      </c>
      <c r="B2204">
        <v>4.8490000000000002</v>
      </c>
      <c r="C2204" t="s">
        <v>53</v>
      </c>
      <c r="D2204" t="s">
        <v>53</v>
      </c>
      <c r="E2204" t="s">
        <v>53</v>
      </c>
    </row>
    <row r="2205" spans="1:5" x14ac:dyDescent="0.25">
      <c r="A2205" t="str">
        <f>"2025-04-02 20:59"</f>
        <v>2025-04-02 20:59</v>
      </c>
      <c r="B2205">
        <v>4.7279999999999998</v>
      </c>
      <c r="C2205" t="s">
        <v>53</v>
      </c>
      <c r="D2205" t="s">
        <v>53</v>
      </c>
      <c r="E2205" t="s">
        <v>53</v>
      </c>
    </row>
    <row r="2206" spans="1:5" x14ac:dyDescent="0.25">
      <c r="A2206" t="str">
        <f>"2025-04-02 21:59"</f>
        <v>2025-04-02 21:59</v>
      </c>
      <c r="B2206">
        <v>4.7030000000000003</v>
      </c>
      <c r="C2206" t="s">
        <v>53</v>
      </c>
      <c r="D2206" t="s">
        <v>53</v>
      </c>
      <c r="E2206" t="s">
        <v>53</v>
      </c>
    </row>
    <row r="2207" spans="1:5" x14ac:dyDescent="0.25">
      <c r="A2207" t="str">
        <f>"2025-04-02 22:59"</f>
        <v>2025-04-02 22:59</v>
      </c>
      <c r="B2207">
        <v>4.6109999999999998</v>
      </c>
      <c r="C2207" t="s">
        <v>53</v>
      </c>
      <c r="D2207" t="s">
        <v>53</v>
      </c>
      <c r="E2207" t="s">
        <v>53</v>
      </c>
    </row>
    <row r="2208" spans="1:5" x14ac:dyDescent="0.25">
      <c r="A2208" t="str">
        <f>"2025-04-02 23:59"</f>
        <v>2025-04-02 23:59</v>
      </c>
      <c r="B2208">
        <v>4.7640000000000002</v>
      </c>
      <c r="C2208" t="s">
        <v>53</v>
      </c>
      <c r="D2208" t="s">
        <v>53</v>
      </c>
      <c r="E2208" t="s">
        <v>53</v>
      </c>
    </row>
    <row r="2209" spans="1:5" x14ac:dyDescent="0.25">
      <c r="A2209" t="str">
        <f>"2025-04-03 00:59"</f>
        <v>2025-04-03 00:59</v>
      </c>
      <c r="B2209">
        <v>4.8239999999999998</v>
      </c>
      <c r="C2209" t="s">
        <v>53</v>
      </c>
      <c r="D2209" t="s">
        <v>53</v>
      </c>
      <c r="E2209" t="s">
        <v>53</v>
      </c>
    </row>
    <row r="2210" spans="1:5" x14ac:dyDescent="0.25">
      <c r="A2210" t="str">
        <f>"2025-04-03 01:59"</f>
        <v>2025-04-03 01:59</v>
      </c>
      <c r="B2210">
        <v>4.6360000000000001</v>
      </c>
      <c r="C2210" t="s">
        <v>53</v>
      </c>
      <c r="D2210" t="s">
        <v>53</v>
      </c>
      <c r="E2210" t="s">
        <v>53</v>
      </c>
    </row>
    <row r="2211" spans="1:5" x14ac:dyDescent="0.25">
      <c r="A2211" t="str">
        <f>"2025-04-03 02:59"</f>
        <v>2025-04-03 02:59</v>
      </c>
      <c r="B2211">
        <v>4.5529999999999999</v>
      </c>
      <c r="C2211" t="s">
        <v>53</v>
      </c>
      <c r="D2211" t="s">
        <v>53</v>
      </c>
      <c r="E2211" t="s">
        <v>53</v>
      </c>
    </row>
    <row r="2212" spans="1:5" x14ac:dyDescent="0.25">
      <c r="A2212" t="str">
        <f>"2025-04-03 03:59"</f>
        <v>2025-04-03 03:59</v>
      </c>
      <c r="B2212">
        <v>4.7430000000000003</v>
      </c>
      <c r="C2212" t="s">
        <v>53</v>
      </c>
      <c r="D2212" t="s">
        <v>53</v>
      </c>
      <c r="E2212" t="s">
        <v>53</v>
      </c>
    </row>
    <row r="2213" spans="1:5" x14ac:dyDescent="0.25">
      <c r="A2213" t="str">
        <f>"2025-04-03 04:59"</f>
        <v>2025-04-03 04:59</v>
      </c>
      <c r="B2213">
        <v>8.6890000000000001</v>
      </c>
      <c r="C2213" t="s">
        <v>53</v>
      </c>
      <c r="D2213" t="s">
        <v>53</v>
      </c>
      <c r="E2213" t="s">
        <v>53</v>
      </c>
    </row>
    <row r="2214" spans="1:5" x14ac:dyDescent="0.25">
      <c r="A2214" t="str">
        <f>"2025-04-03 05:59"</f>
        <v>2025-04-03 05:59</v>
      </c>
      <c r="B2214">
        <v>6.33</v>
      </c>
      <c r="C2214" t="s">
        <v>53</v>
      </c>
      <c r="D2214" t="s">
        <v>53</v>
      </c>
      <c r="E2214" t="s">
        <v>53</v>
      </c>
    </row>
    <row r="2215" spans="1:5" x14ac:dyDescent="0.25">
      <c r="A2215" t="str">
        <f>"2025-04-03 06:59"</f>
        <v>2025-04-03 06:59</v>
      </c>
      <c r="B2215">
        <v>12.867000000000001</v>
      </c>
      <c r="C2215" t="s">
        <v>53</v>
      </c>
      <c r="D2215" t="s">
        <v>53</v>
      </c>
      <c r="E2215" t="s">
        <v>53</v>
      </c>
    </row>
    <row r="2216" spans="1:5" x14ac:dyDescent="0.25">
      <c r="A2216" t="str">
        <f>"2025-04-03 07:59"</f>
        <v>2025-04-03 07:59</v>
      </c>
      <c r="B2216">
        <v>18.681000000000001</v>
      </c>
      <c r="C2216" t="s">
        <v>53</v>
      </c>
      <c r="D2216" t="s">
        <v>53</v>
      </c>
      <c r="E2216" t="s">
        <v>53</v>
      </c>
    </row>
    <row r="2217" spans="1:5" x14ac:dyDescent="0.25">
      <c r="A2217" t="str">
        <f>"2025-04-03 08:59"</f>
        <v>2025-04-03 08:59</v>
      </c>
      <c r="B2217">
        <v>24.145</v>
      </c>
      <c r="C2217" t="s">
        <v>53</v>
      </c>
      <c r="D2217" t="s">
        <v>53</v>
      </c>
      <c r="E2217" t="s">
        <v>53</v>
      </c>
    </row>
    <row r="2218" spans="1:5" x14ac:dyDescent="0.25">
      <c r="A2218" t="str">
        <f>"2025-04-03 09:59"</f>
        <v>2025-04-03 09:59</v>
      </c>
      <c r="B2218">
        <v>20.006</v>
      </c>
      <c r="C2218" t="s">
        <v>53</v>
      </c>
      <c r="D2218" t="s">
        <v>53</v>
      </c>
      <c r="E2218" t="s">
        <v>53</v>
      </c>
    </row>
    <row r="2219" spans="1:5" x14ac:dyDescent="0.25">
      <c r="A2219" t="str">
        <f>"2025-04-03 10:59"</f>
        <v>2025-04-03 10:59</v>
      </c>
      <c r="B2219">
        <v>16.834</v>
      </c>
      <c r="C2219" t="s">
        <v>53</v>
      </c>
      <c r="D2219" t="s">
        <v>53</v>
      </c>
      <c r="E2219" t="s">
        <v>53</v>
      </c>
    </row>
    <row r="2220" spans="1:5" x14ac:dyDescent="0.25">
      <c r="A2220" t="str">
        <f>"2025-04-03 11:59"</f>
        <v>2025-04-03 11:59</v>
      </c>
      <c r="B2220">
        <v>9.5860000000000003</v>
      </c>
      <c r="C2220" t="s">
        <v>53</v>
      </c>
      <c r="D2220" t="s">
        <v>53</v>
      </c>
      <c r="E2220" t="s">
        <v>53</v>
      </c>
    </row>
    <row r="2221" spans="1:5" x14ac:dyDescent="0.25">
      <c r="A2221" t="str">
        <f>"2025-04-03 12:59"</f>
        <v>2025-04-03 12:59</v>
      </c>
      <c r="B2221">
        <v>13.571999999999999</v>
      </c>
      <c r="C2221" t="s">
        <v>53</v>
      </c>
      <c r="D2221" t="s">
        <v>53</v>
      </c>
      <c r="E2221" t="s">
        <v>53</v>
      </c>
    </row>
    <row r="2222" spans="1:5" x14ac:dyDescent="0.25">
      <c r="A2222" t="str">
        <f>"2025-04-03 13:59"</f>
        <v>2025-04-03 13:59</v>
      </c>
      <c r="B2222">
        <v>18.350000000000001</v>
      </c>
      <c r="C2222" t="s">
        <v>53</v>
      </c>
      <c r="D2222" t="s">
        <v>53</v>
      </c>
      <c r="E2222" t="s">
        <v>53</v>
      </c>
    </row>
    <row r="2223" spans="1:5" x14ac:dyDescent="0.25">
      <c r="A2223" t="str">
        <f>"2025-04-03 14:59"</f>
        <v>2025-04-03 14:59</v>
      </c>
      <c r="B2223">
        <v>11.78</v>
      </c>
      <c r="C2223" t="s">
        <v>53</v>
      </c>
      <c r="D2223" t="s">
        <v>53</v>
      </c>
      <c r="E2223" t="s">
        <v>53</v>
      </c>
    </row>
    <row r="2224" spans="1:5" x14ac:dyDescent="0.25">
      <c r="A2224" t="str">
        <f>"2025-04-03 15:59"</f>
        <v>2025-04-03 15:59</v>
      </c>
      <c r="B2224">
        <v>6.4290000000000003</v>
      </c>
      <c r="C2224" t="s">
        <v>53</v>
      </c>
      <c r="D2224" t="s">
        <v>53</v>
      </c>
      <c r="E2224" t="s">
        <v>53</v>
      </c>
    </row>
    <row r="2225" spans="1:5" x14ac:dyDescent="0.25">
      <c r="A2225" t="str">
        <f>"2025-04-03 16:59"</f>
        <v>2025-04-03 16:59</v>
      </c>
      <c r="B2225">
        <v>8.8140000000000001</v>
      </c>
      <c r="C2225" t="s">
        <v>53</v>
      </c>
      <c r="D2225" t="s">
        <v>53</v>
      </c>
      <c r="E2225" t="s">
        <v>53</v>
      </c>
    </row>
    <row r="2226" spans="1:5" x14ac:dyDescent="0.25">
      <c r="A2226" t="str">
        <f>"2025-04-03 17:59"</f>
        <v>2025-04-03 17:59</v>
      </c>
      <c r="B2226">
        <v>6.8780000000000001</v>
      </c>
      <c r="C2226" t="s">
        <v>53</v>
      </c>
      <c r="D2226" t="s">
        <v>53</v>
      </c>
      <c r="E2226" t="s">
        <v>53</v>
      </c>
    </row>
    <row r="2227" spans="1:5" x14ac:dyDescent="0.25">
      <c r="A2227" t="str">
        <f>"2025-04-03 18:59"</f>
        <v>2025-04-03 18:59</v>
      </c>
      <c r="B2227">
        <v>5.2889999999999997</v>
      </c>
      <c r="C2227" t="s">
        <v>53</v>
      </c>
      <c r="D2227" t="s">
        <v>53</v>
      </c>
      <c r="E2227" t="s">
        <v>53</v>
      </c>
    </row>
    <row r="2228" spans="1:5" x14ac:dyDescent="0.25">
      <c r="A2228" t="str">
        <f>"2025-04-03 19:59"</f>
        <v>2025-04-03 19:59</v>
      </c>
      <c r="B2228">
        <v>4.5629999999999997</v>
      </c>
      <c r="C2228" t="s">
        <v>53</v>
      </c>
      <c r="D2228" t="s">
        <v>53</v>
      </c>
      <c r="E2228" t="s">
        <v>53</v>
      </c>
    </row>
    <row r="2229" spans="1:5" x14ac:dyDescent="0.25">
      <c r="A2229" t="str">
        <f>"2025-04-03 20:59"</f>
        <v>2025-04-03 20:59</v>
      </c>
      <c r="B2229">
        <v>4.6050000000000004</v>
      </c>
      <c r="C2229" t="s">
        <v>53</v>
      </c>
      <c r="D2229" t="s">
        <v>53</v>
      </c>
      <c r="E2229" t="s">
        <v>53</v>
      </c>
    </row>
    <row r="2230" spans="1:5" x14ac:dyDescent="0.25">
      <c r="A2230" t="str">
        <f>"2025-04-03 21:59"</f>
        <v>2025-04-03 21:59</v>
      </c>
      <c r="B2230">
        <v>4.8150000000000004</v>
      </c>
      <c r="C2230" t="s">
        <v>53</v>
      </c>
      <c r="D2230" t="s">
        <v>53</v>
      </c>
      <c r="E2230" t="s">
        <v>53</v>
      </c>
    </row>
    <row r="2231" spans="1:5" x14ac:dyDescent="0.25">
      <c r="A2231" t="str">
        <f>"2025-04-03 22:59"</f>
        <v>2025-04-03 22:59</v>
      </c>
      <c r="B2231">
        <v>4.4649999999999999</v>
      </c>
      <c r="C2231" t="s">
        <v>53</v>
      </c>
      <c r="D2231" t="s">
        <v>53</v>
      </c>
      <c r="E2231" t="s">
        <v>53</v>
      </c>
    </row>
    <row r="2232" spans="1:5" x14ac:dyDescent="0.25">
      <c r="A2232" t="str">
        <f>"2025-04-03 23:59"</f>
        <v>2025-04-03 23:59</v>
      </c>
      <c r="B2232">
        <v>4.8070000000000004</v>
      </c>
      <c r="C2232" t="s">
        <v>53</v>
      </c>
      <c r="D2232" t="s">
        <v>53</v>
      </c>
      <c r="E2232" t="s">
        <v>53</v>
      </c>
    </row>
    <row r="2233" spans="1:5" x14ac:dyDescent="0.25">
      <c r="A2233" t="str">
        <f>"2025-04-04 00:59"</f>
        <v>2025-04-04 00:59</v>
      </c>
      <c r="B2233">
        <v>4.7640000000000002</v>
      </c>
      <c r="C2233" t="s">
        <v>53</v>
      </c>
      <c r="D2233" t="s">
        <v>53</v>
      </c>
      <c r="E2233" t="s">
        <v>53</v>
      </c>
    </row>
    <row r="2234" spans="1:5" x14ac:dyDescent="0.25">
      <c r="A2234" t="str">
        <f>"2025-04-04 01:59"</f>
        <v>2025-04-04 01:59</v>
      </c>
      <c r="B2234">
        <v>4.625</v>
      </c>
      <c r="C2234" t="s">
        <v>53</v>
      </c>
      <c r="D2234" t="s">
        <v>53</v>
      </c>
      <c r="E2234" t="s">
        <v>53</v>
      </c>
    </row>
    <row r="2235" spans="1:5" x14ac:dyDescent="0.25">
      <c r="A2235" t="str">
        <f>"2025-04-04 02:59"</f>
        <v>2025-04-04 02:59</v>
      </c>
      <c r="B2235">
        <v>4.5439999999999996</v>
      </c>
      <c r="C2235" t="s">
        <v>53</v>
      </c>
      <c r="D2235" t="s">
        <v>53</v>
      </c>
      <c r="E2235" t="s">
        <v>53</v>
      </c>
    </row>
    <row r="2236" spans="1:5" x14ac:dyDescent="0.25">
      <c r="A2236" t="str">
        <f>"2025-04-04 03:59"</f>
        <v>2025-04-04 03:59</v>
      </c>
      <c r="B2236">
        <v>4.7249999999999996</v>
      </c>
      <c r="C2236" t="s">
        <v>53</v>
      </c>
      <c r="D2236" t="s">
        <v>53</v>
      </c>
      <c r="E2236" t="s">
        <v>53</v>
      </c>
    </row>
    <row r="2237" spans="1:5" x14ac:dyDescent="0.25">
      <c r="A2237" t="str">
        <f>"2025-04-04 04:59"</f>
        <v>2025-04-04 04:59</v>
      </c>
      <c r="B2237">
        <v>8.8149999999999995</v>
      </c>
      <c r="C2237" t="s">
        <v>53</v>
      </c>
      <c r="D2237" t="s">
        <v>53</v>
      </c>
      <c r="E2237" t="s">
        <v>53</v>
      </c>
    </row>
    <row r="2238" spans="1:5" x14ac:dyDescent="0.25">
      <c r="A2238" t="str">
        <f>"2025-04-04 05:59"</f>
        <v>2025-04-04 05:59</v>
      </c>
      <c r="B2238">
        <v>6.52</v>
      </c>
      <c r="C2238" t="s">
        <v>53</v>
      </c>
      <c r="D2238" t="s">
        <v>53</v>
      </c>
      <c r="E2238" t="s">
        <v>53</v>
      </c>
    </row>
    <row r="2239" spans="1:5" x14ac:dyDescent="0.25">
      <c r="A2239" t="str">
        <f>"2025-04-04 06:59"</f>
        <v>2025-04-04 06:59</v>
      </c>
      <c r="B2239">
        <v>17.326000000000001</v>
      </c>
      <c r="C2239" t="s">
        <v>53</v>
      </c>
      <c r="D2239" t="s">
        <v>53</v>
      </c>
      <c r="E2239" t="s">
        <v>53</v>
      </c>
    </row>
    <row r="2240" spans="1:5" x14ac:dyDescent="0.25">
      <c r="A2240" t="str">
        <f>"2025-04-04 07:59"</f>
        <v>2025-04-04 07:59</v>
      </c>
      <c r="B2240">
        <v>15.42</v>
      </c>
      <c r="C2240" t="s">
        <v>53</v>
      </c>
      <c r="D2240" t="s">
        <v>53</v>
      </c>
      <c r="E2240" t="s">
        <v>53</v>
      </c>
    </row>
    <row r="2241" spans="1:5" x14ac:dyDescent="0.25">
      <c r="A2241" t="str">
        <f>"2025-04-04 08:59"</f>
        <v>2025-04-04 08:59</v>
      </c>
      <c r="B2241">
        <v>11.045999999999999</v>
      </c>
      <c r="C2241" t="s">
        <v>53</v>
      </c>
      <c r="D2241" t="s">
        <v>53</v>
      </c>
      <c r="E2241" t="s">
        <v>53</v>
      </c>
    </row>
    <row r="2242" spans="1:5" x14ac:dyDescent="0.25">
      <c r="A2242" t="str">
        <f>"2025-04-04 09:59"</f>
        <v>2025-04-04 09:59</v>
      </c>
      <c r="B2242">
        <v>17.055</v>
      </c>
      <c r="C2242" t="s">
        <v>53</v>
      </c>
      <c r="D2242" t="s">
        <v>53</v>
      </c>
      <c r="E2242" t="s">
        <v>53</v>
      </c>
    </row>
    <row r="2243" spans="1:5" x14ac:dyDescent="0.25">
      <c r="A2243" t="str">
        <f>"2025-04-04 10:59"</f>
        <v>2025-04-04 10:59</v>
      </c>
      <c r="B2243">
        <v>12.984</v>
      </c>
      <c r="C2243" t="s">
        <v>53</v>
      </c>
      <c r="D2243" t="s">
        <v>53</v>
      </c>
      <c r="E2243" t="s">
        <v>53</v>
      </c>
    </row>
    <row r="2244" spans="1:5" x14ac:dyDescent="0.25">
      <c r="A2244" t="str">
        <f>"2025-04-04 11:59"</f>
        <v>2025-04-04 11:59</v>
      </c>
      <c r="B2244">
        <v>9.7159999999999993</v>
      </c>
      <c r="C2244" t="s">
        <v>53</v>
      </c>
      <c r="D2244" t="s">
        <v>53</v>
      </c>
      <c r="E2244" t="s">
        <v>53</v>
      </c>
    </row>
    <row r="2245" spans="1:5" x14ac:dyDescent="0.25">
      <c r="A2245" t="str">
        <f>"2025-04-04 12:59"</f>
        <v>2025-04-04 12:59</v>
      </c>
      <c r="B2245">
        <v>11.491</v>
      </c>
      <c r="C2245" t="s">
        <v>53</v>
      </c>
      <c r="D2245" t="s">
        <v>53</v>
      </c>
      <c r="E2245" t="s">
        <v>53</v>
      </c>
    </row>
    <row r="2246" spans="1:5" x14ac:dyDescent="0.25">
      <c r="A2246" t="str">
        <f>"2025-04-04 13:59"</f>
        <v>2025-04-04 13:59</v>
      </c>
      <c r="B2246">
        <v>16.071000000000002</v>
      </c>
      <c r="C2246" t="s">
        <v>53</v>
      </c>
      <c r="D2246" t="s">
        <v>53</v>
      </c>
      <c r="E2246" t="s">
        <v>53</v>
      </c>
    </row>
    <row r="2247" spans="1:5" x14ac:dyDescent="0.25">
      <c r="A2247" t="str">
        <f>"2025-04-04 14:59"</f>
        <v>2025-04-04 14:59</v>
      </c>
      <c r="B2247">
        <v>9.0960000000000001</v>
      </c>
      <c r="C2247" t="s">
        <v>53</v>
      </c>
      <c r="D2247" t="s">
        <v>53</v>
      </c>
      <c r="E2247" t="s">
        <v>53</v>
      </c>
    </row>
    <row r="2248" spans="1:5" x14ac:dyDescent="0.25">
      <c r="A2248" t="str">
        <f>"2025-04-04 15:59"</f>
        <v>2025-04-04 15:59</v>
      </c>
      <c r="B2248">
        <v>6.6379999999999999</v>
      </c>
      <c r="C2248" t="s">
        <v>53</v>
      </c>
      <c r="D2248" t="s">
        <v>53</v>
      </c>
      <c r="E2248" t="s">
        <v>53</v>
      </c>
    </row>
    <row r="2249" spans="1:5" x14ac:dyDescent="0.25">
      <c r="A2249" t="str">
        <f>"2025-04-04 16:59"</f>
        <v>2025-04-04 16:59</v>
      </c>
      <c r="B2249">
        <v>8.7759999999999998</v>
      </c>
      <c r="C2249" t="s">
        <v>53</v>
      </c>
      <c r="D2249" t="s">
        <v>53</v>
      </c>
      <c r="E2249" t="s">
        <v>53</v>
      </c>
    </row>
    <row r="2250" spans="1:5" x14ac:dyDescent="0.25">
      <c r="A2250" t="str">
        <f>"2025-04-04 17:59"</f>
        <v>2025-04-04 17:59</v>
      </c>
      <c r="B2250">
        <v>8.5869999999999997</v>
      </c>
      <c r="C2250" t="s">
        <v>53</v>
      </c>
      <c r="D2250" t="s">
        <v>53</v>
      </c>
      <c r="E2250" t="s">
        <v>53</v>
      </c>
    </row>
    <row r="2251" spans="1:5" x14ac:dyDescent="0.25">
      <c r="A2251" t="str">
        <f>"2025-04-04 18:59"</f>
        <v>2025-04-04 18:59</v>
      </c>
      <c r="B2251">
        <v>6.3490000000000002</v>
      </c>
      <c r="C2251" t="s">
        <v>53</v>
      </c>
      <c r="D2251" t="s">
        <v>53</v>
      </c>
      <c r="E2251" t="s">
        <v>53</v>
      </c>
    </row>
    <row r="2252" spans="1:5" x14ac:dyDescent="0.25">
      <c r="A2252" t="str">
        <f>"2025-04-04 19:59"</f>
        <v>2025-04-04 19:59</v>
      </c>
      <c r="B2252">
        <v>4.585</v>
      </c>
      <c r="C2252" t="s">
        <v>53</v>
      </c>
      <c r="D2252" t="s">
        <v>53</v>
      </c>
      <c r="E2252" t="s">
        <v>53</v>
      </c>
    </row>
    <row r="2253" spans="1:5" x14ac:dyDescent="0.25">
      <c r="A2253" t="str">
        <f>"2025-04-04 20:59"</f>
        <v>2025-04-04 20:59</v>
      </c>
      <c r="B2253">
        <v>4.5339999999999998</v>
      </c>
      <c r="C2253" t="s">
        <v>53</v>
      </c>
      <c r="D2253" t="s">
        <v>53</v>
      </c>
      <c r="E2253" t="s">
        <v>53</v>
      </c>
    </row>
    <row r="2254" spans="1:5" x14ac:dyDescent="0.25">
      <c r="A2254" t="str">
        <f>"2025-04-04 21:59"</f>
        <v>2025-04-04 21:59</v>
      </c>
      <c r="B2254">
        <v>4.8410000000000002</v>
      </c>
      <c r="C2254" t="s">
        <v>53</v>
      </c>
      <c r="D2254" t="s">
        <v>53</v>
      </c>
      <c r="E2254" t="s">
        <v>53</v>
      </c>
    </row>
    <row r="2255" spans="1:5" x14ac:dyDescent="0.25">
      <c r="A2255" t="str">
        <f>"2025-04-04 22:59"</f>
        <v>2025-04-04 22:59</v>
      </c>
      <c r="B2255">
        <v>4.5970000000000004</v>
      </c>
      <c r="C2255" t="s">
        <v>53</v>
      </c>
      <c r="D2255" t="s">
        <v>53</v>
      </c>
      <c r="E2255" t="s">
        <v>53</v>
      </c>
    </row>
    <row r="2256" spans="1:5" x14ac:dyDescent="0.25">
      <c r="A2256" t="str">
        <f>"2025-04-04 23:59"</f>
        <v>2025-04-04 23:59</v>
      </c>
      <c r="B2256">
        <v>4.9619999999999997</v>
      </c>
      <c r="C2256" t="s">
        <v>53</v>
      </c>
      <c r="D2256" t="s">
        <v>53</v>
      </c>
      <c r="E2256" t="s">
        <v>53</v>
      </c>
    </row>
    <row r="2257" spans="1:5" x14ac:dyDescent="0.25">
      <c r="A2257" t="str">
        <f>"2025-04-05 00:59"</f>
        <v>2025-04-05 00:59</v>
      </c>
      <c r="B2257">
        <v>4.7709999999999999</v>
      </c>
      <c r="C2257" t="s">
        <v>53</v>
      </c>
      <c r="D2257" t="s">
        <v>53</v>
      </c>
      <c r="E2257" t="s">
        <v>53</v>
      </c>
    </row>
    <row r="2258" spans="1:5" x14ac:dyDescent="0.25">
      <c r="A2258" t="str">
        <f>"2025-04-05 01:59"</f>
        <v>2025-04-05 01:59</v>
      </c>
      <c r="B2258">
        <v>4.6280000000000001</v>
      </c>
      <c r="C2258" t="s">
        <v>53</v>
      </c>
      <c r="D2258" t="s">
        <v>53</v>
      </c>
      <c r="E2258" t="s">
        <v>53</v>
      </c>
    </row>
    <row r="2259" spans="1:5" x14ac:dyDescent="0.25">
      <c r="A2259" t="str">
        <f>"2025-04-05 02:59"</f>
        <v>2025-04-05 02:59</v>
      </c>
      <c r="B2259">
        <v>4.6399999999999997</v>
      </c>
      <c r="C2259" t="s">
        <v>53</v>
      </c>
      <c r="D2259" t="s">
        <v>53</v>
      </c>
      <c r="E2259" t="s">
        <v>53</v>
      </c>
    </row>
    <row r="2260" spans="1:5" x14ac:dyDescent="0.25">
      <c r="A2260" t="str">
        <f>"2025-04-05 03:59"</f>
        <v>2025-04-05 03:59</v>
      </c>
      <c r="B2260">
        <v>4.8010000000000002</v>
      </c>
      <c r="C2260" t="s">
        <v>53</v>
      </c>
      <c r="D2260" t="s">
        <v>53</v>
      </c>
      <c r="E2260" t="s">
        <v>53</v>
      </c>
    </row>
    <row r="2261" spans="1:5" x14ac:dyDescent="0.25">
      <c r="A2261" t="str">
        <f>"2025-04-05 04:59"</f>
        <v>2025-04-05 04:59</v>
      </c>
      <c r="B2261">
        <v>8.77</v>
      </c>
      <c r="C2261" t="s">
        <v>53</v>
      </c>
      <c r="D2261" t="s">
        <v>53</v>
      </c>
      <c r="E2261" t="s">
        <v>53</v>
      </c>
    </row>
    <row r="2262" spans="1:5" x14ac:dyDescent="0.25">
      <c r="A2262" t="str">
        <f>"2025-04-05 05:59"</f>
        <v>2025-04-05 05:59</v>
      </c>
      <c r="B2262">
        <v>5.3559999999999999</v>
      </c>
      <c r="C2262" t="s">
        <v>53</v>
      </c>
      <c r="D2262" t="s">
        <v>53</v>
      </c>
      <c r="E2262" t="s">
        <v>53</v>
      </c>
    </row>
    <row r="2263" spans="1:5" x14ac:dyDescent="0.25">
      <c r="A2263" t="str">
        <f>"2025-04-05 06:59"</f>
        <v>2025-04-05 06:59</v>
      </c>
      <c r="B2263">
        <v>4.4260000000000002</v>
      </c>
      <c r="C2263" t="s">
        <v>53</v>
      </c>
      <c r="D2263" t="s">
        <v>53</v>
      </c>
      <c r="E2263" t="s">
        <v>53</v>
      </c>
    </row>
    <row r="2264" spans="1:5" x14ac:dyDescent="0.25">
      <c r="A2264" t="str">
        <f>"2025-04-05 07:59"</f>
        <v>2025-04-05 07:59</v>
      </c>
      <c r="B2264">
        <v>4.0990000000000002</v>
      </c>
      <c r="C2264" t="s">
        <v>53</v>
      </c>
      <c r="D2264" t="s">
        <v>53</v>
      </c>
      <c r="E2264" t="s">
        <v>53</v>
      </c>
    </row>
    <row r="2265" spans="1:5" x14ac:dyDescent="0.25">
      <c r="A2265" t="str">
        <f>"2025-04-05 08:59"</f>
        <v>2025-04-05 08:59</v>
      </c>
      <c r="B2265">
        <v>4.2480000000000002</v>
      </c>
      <c r="C2265" t="s">
        <v>53</v>
      </c>
      <c r="D2265" t="s">
        <v>53</v>
      </c>
      <c r="E2265" t="s">
        <v>53</v>
      </c>
    </row>
    <row r="2266" spans="1:5" x14ac:dyDescent="0.25">
      <c r="A2266" t="str">
        <f>"2025-04-05 09:59"</f>
        <v>2025-04-05 09:59</v>
      </c>
      <c r="B2266">
        <v>4.4640000000000004</v>
      </c>
      <c r="C2266" t="s">
        <v>53</v>
      </c>
      <c r="D2266" t="s">
        <v>53</v>
      </c>
      <c r="E2266" t="s">
        <v>53</v>
      </c>
    </row>
    <row r="2267" spans="1:5" x14ac:dyDescent="0.25">
      <c r="A2267" t="str">
        <f>"2025-04-05 10:59"</f>
        <v>2025-04-05 10:59</v>
      </c>
      <c r="B2267">
        <v>4.1859999999999999</v>
      </c>
      <c r="C2267" t="s">
        <v>53</v>
      </c>
      <c r="D2267" t="s">
        <v>53</v>
      </c>
      <c r="E2267" t="s">
        <v>53</v>
      </c>
    </row>
    <row r="2268" spans="1:5" x14ac:dyDescent="0.25">
      <c r="A2268" t="str">
        <f>"2025-04-05 11:59"</f>
        <v>2025-04-05 11:59</v>
      </c>
      <c r="B2268">
        <v>4.0919999999999996</v>
      </c>
      <c r="C2268" t="s">
        <v>53</v>
      </c>
      <c r="D2268" t="s">
        <v>53</v>
      </c>
      <c r="E2268" t="s">
        <v>53</v>
      </c>
    </row>
    <row r="2269" spans="1:5" x14ac:dyDescent="0.25">
      <c r="A2269" t="str">
        <f>"2025-04-05 12:59"</f>
        <v>2025-04-05 12:59</v>
      </c>
      <c r="B2269">
        <v>4.4009999999999998</v>
      </c>
      <c r="C2269" t="s">
        <v>53</v>
      </c>
      <c r="D2269" t="s">
        <v>53</v>
      </c>
      <c r="E2269" t="s">
        <v>53</v>
      </c>
    </row>
    <row r="2270" spans="1:5" x14ac:dyDescent="0.25">
      <c r="A2270" t="str">
        <f>"2025-04-05 13:59"</f>
        <v>2025-04-05 13:59</v>
      </c>
      <c r="B2270">
        <v>4.1870000000000003</v>
      </c>
      <c r="C2270" t="s">
        <v>53</v>
      </c>
      <c r="D2270" t="s">
        <v>53</v>
      </c>
      <c r="E2270" t="s">
        <v>53</v>
      </c>
    </row>
    <row r="2271" spans="1:5" x14ac:dyDescent="0.25">
      <c r="A2271" t="str">
        <f>"2025-04-05 14:59"</f>
        <v>2025-04-05 14:59</v>
      </c>
      <c r="B2271">
        <v>4.1689999999999996</v>
      </c>
      <c r="C2271" t="s">
        <v>53</v>
      </c>
      <c r="D2271" t="s">
        <v>53</v>
      </c>
      <c r="E2271" t="s">
        <v>53</v>
      </c>
    </row>
    <row r="2272" spans="1:5" x14ac:dyDescent="0.25">
      <c r="A2272" t="str">
        <f>"2025-04-05 15:59"</f>
        <v>2025-04-05 15:59</v>
      </c>
      <c r="B2272">
        <v>4.2619999999999996</v>
      </c>
      <c r="C2272" t="s">
        <v>53</v>
      </c>
      <c r="D2272" t="s">
        <v>53</v>
      </c>
      <c r="E2272" t="s">
        <v>53</v>
      </c>
    </row>
    <row r="2273" spans="1:5" x14ac:dyDescent="0.25">
      <c r="A2273" t="str">
        <f>"2025-04-05 16:59"</f>
        <v>2025-04-05 16:59</v>
      </c>
      <c r="B2273">
        <v>6.0190000000000001</v>
      </c>
      <c r="C2273" t="s">
        <v>53</v>
      </c>
      <c r="D2273" t="s">
        <v>53</v>
      </c>
      <c r="E2273" t="s">
        <v>53</v>
      </c>
    </row>
    <row r="2274" spans="1:5" x14ac:dyDescent="0.25">
      <c r="A2274" t="str">
        <f>"2025-04-05 17:59"</f>
        <v>2025-04-05 17:59</v>
      </c>
      <c r="B2274">
        <v>7.4530000000000003</v>
      </c>
      <c r="C2274" t="s">
        <v>53</v>
      </c>
      <c r="D2274" t="s">
        <v>53</v>
      </c>
      <c r="E2274" t="s">
        <v>53</v>
      </c>
    </row>
    <row r="2275" spans="1:5" x14ac:dyDescent="0.25">
      <c r="A2275" t="str">
        <f>"2025-04-05 18:59"</f>
        <v>2025-04-05 18:59</v>
      </c>
      <c r="B2275">
        <v>4.4729999999999999</v>
      </c>
      <c r="C2275" t="s">
        <v>53</v>
      </c>
      <c r="D2275" t="s">
        <v>53</v>
      </c>
      <c r="E2275" t="s">
        <v>53</v>
      </c>
    </row>
    <row r="2276" spans="1:5" x14ac:dyDescent="0.25">
      <c r="A2276" t="str">
        <f>"2025-04-05 19:59"</f>
        <v>2025-04-05 19:59</v>
      </c>
      <c r="B2276">
        <v>4.3650000000000002</v>
      </c>
      <c r="C2276" t="s">
        <v>53</v>
      </c>
      <c r="D2276" t="s">
        <v>53</v>
      </c>
      <c r="E2276" t="s">
        <v>53</v>
      </c>
    </row>
    <row r="2277" spans="1:5" x14ac:dyDescent="0.25">
      <c r="A2277" t="str">
        <f>"2025-04-05 20:59"</f>
        <v>2025-04-05 20:59</v>
      </c>
      <c r="B2277">
        <v>4.5129999999999999</v>
      </c>
      <c r="C2277" t="s">
        <v>53</v>
      </c>
      <c r="D2277" t="s">
        <v>53</v>
      </c>
      <c r="E2277" t="s">
        <v>53</v>
      </c>
    </row>
    <row r="2278" spans="1:5" x14ac:dyDescent="0.25">
      <c r="A2278" t="str">
        <f>"2025-04-05 21:59"</f>
        <v>2025-04-05 21:59</v>
      </c>
      <c r="B2278">
        <v>4.6319999999999997</v>
      </c>
      <c r="C2278" t="s">
        <v>53</v>
      </c>
      <c r="D2278" t="s">
        <v>53</v>
      </c>
      <c r="E2278" t="s">
        <v>53</v>
      </c>
    </row>
    <row r="2279" spans="1:5" x14ac:dyDescent="0.25">
      <c r="A2279" t="str">
        <f>"2025-04-05 22:59"</f>
        <v>2025-04-05 22:59</v>
      </c>
      <c r="B2279">
        <v>4.5670000000000002</v>
      </c>
      <c r="C2279" t="s">
        <v>53</v>
      </c>
      <c r="D2279" t="s">
        <v>53</v>
      </c>
      <c r="E2279" t="s">
        <v>53</v>
      </c>
    </row>
    <row r="2280" spans="1:5" x14ac:dyDescent="0.25">
      <c r="A2280" t="str">
        <f>"2025-04-05 23:59"</f>
        <v>2025-04-05 23:59</v>
      </c>
      <c r="B2280">
        <v>4.8129999999999997</v>
      </c>
      <c r="C2280" t="s">
        <v>53</v>
      </c>
      <c r="D2280" t="s">
        <v>53</v>
      </c>
      <c r="E2280" t="s">
        <v>53</v>
      </c>
    </row>
    <row r="2281" spans="1:5" x14ac:dyDescent="0.25">
      <c r="A2281" t="str">
        <f>"2025-04-06 00:59"</f>
        <v>2025-04-06 00:59</v>
      </c>
      <c r="B2281">
        <v>4.68</v>
      </c>
      <c r="C2281" t="s">
        <v>53</v>
      </c>
      <c r="D2281" t="s">
        <v>53</v>
      </c>
      <c r="E2281" t="s">
        <v>53</v>
      </c>
    </row>
    <row r="2282" spans="1:5" x14ac:dyDescent="0.25">
      <c r="A2282" t="str">
        <f>"2025-04-06 01:59"</f>
        <v>2025-04-06 01:59</v>
      </c>
      <c r="B2282">
        <v>4.4939999999999998</v>
      </c>
      <c r="C2282" t="s">
        <v>53</v>
      </c>
      <c r="D2282" t="s">
        <v>53</v>
      </c>
      <c r="E2282" t="s">
        <v>53</v>
      </c>
    </row>
    <row r="2283" spans="1:5" x14ac:dyDescent="0.25">
      <c r="A2283" t="str">
        <f>"2025-04-06 02:59"</f>
        <v>2025-04-06 02:59</v>
      </c>
      <c r="B2283">
        <v>4.63</v>
      </c>
      <c r="C2283" t="s">
        <v>53</v>
      </c>
      <c r="D2283" t="s">
        <v>53</v>
      </c>
      <c r="E2283" t="s">
        <v>53</v>
      </c>
    </row>
    <row r="2284" spans="1:5" x14ac:dyDescent="0.25">
      <c r="A2284" t="str">
        <f>"2025-04-06 03:59"</f>
        <v>2025-04-06 03:59</v>
      </c>
      <c r="B2284">
        <v>4.6619999999999999</v>
      </c>
      <c r="C2284" t="s">
        <v>53</v>
      </c>
      <c r="D2284" t="s">
        <v>53</v>
      </c>
      <c r="E2284" t="s">
        <v>53</v>
      </c>
    </row>
    <row r="2285" spans="1:5" x14ac:dyDescent="0.25">
      <c r="A2285" t="str">
        <f>"2025-04-06 04:59"</f>
        <v>2025-04-06 04:59</v>
      </c>
      <c r="B2285">
        <v>4.5709999999999997</v>
      </c>
      <c r="C2285" t="s">
        <v>53</v>
      </c>
      <c r="D2285" t="s">
        <v>53</v>
      </c>
      <c r="E2285" t="s">
        <v>53</v>
      </c>
    </row>
    <row r="2286" spans="1:5" x14ac:dyDescent="0.25">
      <c r="A2286" t="str">
        <f>"2025-04-06 05:59"</f>
        <v>2025-04-06 05:59</v>
      </c>
      <c r="B2286">
        <v>4.6420000000000003</v>
      </c>
      <c r="C2286" t="s">
        <v>53</v>
      </c>
      <c r="D2286" t="s">
        <v>53</v>
      </c>
      <c r="E2286" t="s">
        <v>53</v>
      </c>
    </row>
    <row r="2287" spans="1:5" x14ac:dyDescent="0.25">
      <c r="A2287" t="str">
        <f>"2025-04-06 06:59"</f>
        <v>2025-04-06 06:59</v>
      </c>
      <c r="B2287">
        <v>4.3789999999999996</v>
      </c>
      <c r="C2287" t="s">
        <v>53</v>
      </c>
      <c r="D2287" t="s">
        <v>53</v>
      </c>
      <c r="E2287" t="s">
        <v>53</v>
      </c>
    </row>
    <row r="2288" spans="1:5" x14ac:dyDescent="0.25">
      <c r="A2288" t="str">
        <f>"2025-04-06 07:59"</f>
        <v>2025-04-06 07:59</v>
      </c>
      <c r="B2288">
        <v>4.0880000000000001</v>
      </c>
      <c r="C2288" t="s">
        <v>53</v>
      </c>
      <c r="D2288" t="s">
        <v>53</v>
      </c>
      <c r="E2288" t="s">
        <v>53</v>
      </c>
    </row>
    <row r="2289" spans="1:5" x14ac:dyDescent="0.25">
      <c r="A2289" t="str">
        <f>"2025-04-06 08:59"</f>
        <v>2025-04-06 08:59</v>
      </c>
      <c r="B2289">
        <v>7.11</v>
      </c>
      <c r="C2289" t="s">
        <v>53</v>
      </c>
      <c r="D2289" t="s">
        <v>53</v>
      </c>
      <c r="E2289" t="s">
        <v>53</v>
      </c>
    </row>
    <row r="2290" spans="1:5" x14ac:dyDescent="0.25">
      <c r="A2290" t="str">
        <f>"2025-04-06 09:59"</f>
        <v>2025-04-06 09:59</v>
      </c>
      <c r="B2290">
        <v>4.3570000000000002</v>
      </c>
      <c r="C2290" t="s">
        <v>53</v>
      </c>
      <c r="D2290" t="s">
        <v>53</v>
      </c>
      <c r="E2290" t="s">
        <v>53</v>
      </c>
    </row>
    <row r="2291" spans="1:5" x14ac:dyDescent="0.25">
      <c r="A2291" t="str">
        <f>"2025-04-06 10:59"</f>
        <v>2025-04-06 10:59</v>
      </c>
      <c r="B2291">
        <v>4.0960000000000001</v>
      </c>
      <c r="C2291" t="s">
        <v>53</v>
      </c>
      <c r="D2291" t="s">
        <v>53</v>
      </c>
      <c r="E2291" t="s">
        <v>53</v>
      </c>
    </row>
    <row r="2292" spans="1:5" x14ac:dyDescent="0.25">
      <c r="A2292" t="str">
        <f>"2025-04-06 11:59"</f>
        <v>2025-04-06 11:59</v>
      </c>
      <c r="B2292">
        <v>4.0949999999999998</v>
      </c>
      <c r="C2292" t="s">
        <v>53</v>
      </c>
      <c r="D2292" t="s">
        <v>53</v>
      </c>
      <c r="E2292" t="s">
        <v>53</v>
      </c>
    </row>
    <row r="2293" spans="1:5" x14ac:dyDescent="0.25">
      <c r="A2293" t="str">
        <f>"2025-04-06 12:59"</f>
        <v>2025-04-06 12:59</v>
      </c>
      <c r="B2293">
        <v>4.2569999999999997</v>
      </c>
      <c r="C2293" t="s">
        <v>53</v>
      </c>
      <c r="D2293" t="s">
        <v>53</v>
      </c>
      <c r="E2293" t="s">
        <v>53</v>
      </c>
    </row>
    <row r="2294" spans="1:5" x14ac:dyDescent="0.25">
      <c r="A2294" t="str">
        <f>"2025-04-06 13:59"</f>
        <v>2025-04-06 13:59</v>
      </c>
      <c r="B2294">
        <v>4.157</v>
      </c>
      <c r="C2294" t="s">
        <v>53</v>
      </c>
      <c r="D2294" t="s">
        <v>53</v>
      </c>
      <c r="E2294" t="s">
        <v>53</v>
      </c>
    </row>
    <row r="2295" spans="1:5" x14ac:dyDescent="0.25">
      <c r="A2295" t="str">
        <f>"2025-04-06 14:59"</f>
        <v>2025-04-06 14:59</v>
      </c>
      <c r="B2295">
        <v>4.1559999999999997</v>
      </c>
      <c r="C2295" t="s">
        <v>53</v>
      </c>
      <c r="D2295" t="s">
        <v>53</v>
      </c>
      <c r="E2295" t="s">
        <v>53</v>
      </c>
    </row>
    <row r="2296" spans="1:5" x14ac:dyDescent="0.25">
      <c r="A2296" t="str">
        <f>"2025-04-06 15:59"</f>
        <v>2025-04-06 15:59</v>
      </c>
      <c r="B2296">
        <v>4.2670000000000003</v>
      </c>
      <c r="C2296" t="s">
        <v>53</v>
      </c>
      <c r="D2296" t="s">
        <v>53</v>
      </c>
      <c r="E2296" t="s">
        <v>53</v>
      </c>
    </row>
    <row r="2297" spans="1:5" x14ac:dyDescent="0.25">
      <c r="A2297" t="str">
        <f>"2025-04-06 16:59"</f>
        <v>2025-04-06 16:59</v>
      </c>
      <c r="B2297">
        <v>4.0739999999999998</v>
      </c>
      <c r="C2297" t="s">
        <v>53</v>
      </c>
      <c r="D2297" t="s">
        <v>53</v>
      </c>
      <c r="E2297" t="s">
        <v>53</v>
      </c>
    </row>
    <row r="2298" spans="1:5" x14ac:dyDescent="0.25">
      <c r="A2298" t="str">
        <f>"2025-04-06 17:59"</f>
        <v>2025-04-06 17:59</v>
      </c>
      <c r="B2298">
        <v>4.1289999999999996</v>
      </c>
      <c r="C2298" t="s">
        <v>53</v>
      </c>
      <c r="D2298" t="s">
        <v>53</v>
      </c>
      <c r="E2298" t="s">
        <v>53</v>
      </c>
    </row>
    <row r="2299" spans="1:5" x14ac:dyDescent="0.25">
      <c r="A2299" t="str">
        <f>"2025-04-06 18:59"</f>
        <v>2025-04-06 18:59</v>
      </c>
      <c r="B2299">
        <v>4.2939999999999996</v>
      </c>
      <c r="C2299" t="s">
        <v>53</v>
      </c>
      <c r="D2299" t="s">
        <v>53</v>
      </c>
      <c r="E2299" t="s">
        <v>53</v>
      </c>
    </row>
    <row r="2300" spans="1:5" x14ac:dyDescent="0.25">
      <c r="A2300" t="str">
        <f>"2025-04-06 19:59"</f>
        <v>2025-04-06 19:59</v>
      </c>
      <c r="B2300">
        <v>4.3209999999999997</v>
      </c>
      <c r="C2300" t="s">
        <v>53</v>
      </c>
      <c r="D2300" t="s">
        <v>53</v>
      </c>
      <c r="E2300" t="s">
        <v>53</v>
      </c>
    </row>
    <row r="2301" spans="1:5" x14ac:dyDescent="0.25">
      <c r="A2301" t="str">
        <f>"2025-04-06 20:59"</f>
        <v>2025-04-06 20:59</v>
      </c>
      <c r="B2301">
        <v>4.51</v>
      </c>
      <c r="C2301" t="s">
        <v>53</v>
      </c>
      <c r="D2301" t="s">
        <v>53</v>
      </c>
      <c r="E2301" t="s">
        <v>53</v>
      </c>
    </row>
    <row r="2302" spans="1:5" x14ac:dyDescent="0.25">
      <c r="A2302" t="str">
        <f>"2025-04-06 21:59"</f>
        <v>2025-04-06 21:59</v>
      </c>
      <c r="B2302">
        <v>4.7409999999999997</v>
      </c>
      <c r="C2302" t="s">
        <v>53</v>
      </c>
      <c r="D2302" t="s">
        <v>53</v>
      </c>
      <c r="E2302" t="s">
        <v>53</v>
      </c>
    </row>
    <row r="2303" spans="1:5" x14ac:dyDescent="0.25">
      <c r="A2303" t="str">
        <f>"2025-04-06 22:59"</f>
        <v>2025-04-06 22:59</v>
      </c>
      <c r="B2303">
        <v>4.5410000000000004</v>
      </c>
      <c r="C2303" t="s">
        <v>53</v>
      </c>
      <c r="D2303" t="s">
        <v>53</v>
      </c>
      <c r="E2303" t="s">
        <v>53</v>
      </c>
    </row>
    <row r="2304" spans="1:5" x14ac:dyDescent="0.25">
      <c r="A2304" t="str">
        <f>"2025-04-06 23:59"</f>
        <v>2025-04-06 23:59</v>
      </c>
      <c r="B2304">
        <v>4.7939999999999996</v>
      </c>
      <c r="C2304" t="s">
        <v>53</v>
      </c>
      <c r="D2304" t="s">
        <v>53</v>
      </c>
      <c r="E2304" t="s">
        <v>53</v>
      </c>
    </row>
    <row r="2305" spans="1:5" x14ac:dyDescent="0.25">
      <c r="A2305" t="str">
        <f>"2025-04-07 00:59"</f>
        <v>2025-04-07 00:59</v>
      </c>
      <c r="B2305">
        <v>4.6529999999999996</v>
      </c>
      <c r="C2305" t="s">
        <v>53</v>
      </c>
      <c r="D2305" t="s">
        <v>53</v>
      </c>
      <c r="E2305" t="s">
        <v>53</v>
      </c>
    </row>
    <row r="2306" spans="1:5" x14ac:dyDescent="0.25">
      <c r="A2306" t="str">
        <f>"2025-04-07 01:59"</f>
        <v>2025-04-07 01:59</v>
      </c>
      <c r="B2306">
        <v>4.5490000000000004</v>
      </c>
      <c r="C2306" t="s">
        <v>53</v>
      </c>
      <c r="D2306" t="s">
        <v>53</v>
      </c>
      <c r="E2306" t="s">
        <v>53</v>
      </c>
    </row>
    <row r="2307" spans="1:5" x14ac:dyDescent="0.25">
      <c r="A2307" t="str">
        <f>"2025-04-07 02:59"</f>
        <v>2025-04-07 02:59</v>
      </c>
      <c r="B2307">
        <v>4.5229999999999997</v>
      </c>
      <c r="C2307" t="s">
        <v>53</v>
      </c>
      <c r="D2307" t="s">
        <v>53</v>
      </c>
      <c r="E2307" t="s">
        <v>53</v>
      </c>
    </row>
    <row r="2308" spans="1:5" x14ac:dyDescent="0.25">
      <c r="A2308" t="str">
        <f>"2025-04-07 03:59"</f>
        <v>2025-04-07 03:59</v>
      </c>
      <c r="B2308">
        <v>5.1609999999999996</v>
      </c>
      <c r="C2308" t="s">
        <v>53</v>
      </c>
      <c r="D2308" t="s">
        <v>53</v>
      </c>
      <c r="E2308" t="s">
        <v>53</v>
      </c>
    </row>
    <row r="2309" spans="1:5" x14ac:dyDescent="0.25">
      <c r="A2309" t="str">
        <f>"2025-04-07 04:59"</f>
        <v>2025-04-07 04:59</v>
      </c>
      <c r="B2309">
        <v>8.9220000000000006</v>
      </c>
      <c r="C2309" t="s">
        <v>53</v>
      </c>
      <c r="D2309" t="s">
        <v>53</v>
      </c>
      <c r="E2309" t="s">
        <v>53</v>
      </c>
    </row>
    <row r="2310" spans="1:5" x14ac:dyDescent="0.25">
      <c r="A2310" t="str">
        <f>"2025-04-07 05:59"</f>
        <v>2025-04-07 05:59</v>
      </c>
      <c r="B2310">
        <v>6.5019999999999998</v>
      </c>
      <c r="C2310" t="s">
        <v>53</v>
      </c>
      <c r="D2310" t="s">
        <v>53</v>
      </c>
      <c r="E2310" t="s">
        <v>53</v>
      </c>
    </row>
    <row r="2311" spans="1:5" x14ac:dyDescent="0.25">
      <c r="A2311" t="str">
        <f>"2025-04-07 06:59"</f>
        <v>2025-04-07 06:59</v>
      </c>
      <c r="B2311">
        <v>24.268999999999998</v>
      </c>
      <c r="C2311" t="s">
        <v>53</v>
      </c>
      <c r="D2311" t="s">
        <v>53</v>
      </c>
      <c r="E2311" t="s">
        <v>53</v>
      </c>
    </row>
    <row r="2312" spans="1:5" x14ac:dyDescent="0.25">
      <c r="A2312" t="str">
        <f>"2025-04-07 07:59"</f>
        <v>2025-04-07 07:59</v>
      </c>
      <c r="B2312">
        <v>17.413</v>
      </c>
      <c r="C2312" t="s">
        <v>53</v>
      </c>
      <c r="D2312" t="s">
        <v>53</v>
      </c>
      <c r="E2312" t="s">
        <v>53</v>
      </c>
    </row>
    <row r="2313" spans="1:5" x14ac:dyDescent="0.25">
      <c r="A2313" t="str">
        <f>"2025-04-07 08:59"</f>
        <v>2025-04-07 08:59</v>
      </c>
      <c r="B2313">
        <v>21.003</v>
      </c>
      <c r="C2313" t="s">
        <v>53</v>
      </c>
      <c r="D2313" t="s">
        <v>53</v>
      </c>
      <c r="E2313" t="s">
        <v>53</v>
      </c>
    </row>
    <row r="2314" spans="1:5" x14ac:dyDescent="0.25">
      <c r="A2314" t="str">
        <f>"2025-04-07 09:59"</f>
        <v>2025-04-07 09:59</v>
      </c>
      <c r="B2314">
        <v>15.369</v>
      </c>
      <c r="C2314" t="s">
        <v>53</v>
      </c>
      <c r="D2314" t="s">
        <v>53</v>
      </c>
      <c r="E2314" t="s">
        <v>53</v>
      </c>
    </row>
    <row r="2315" spans="1:5" x14ac:dyDescent="0.25">
      <c r="A2315" t="str">
        <f>"2025-04-07 10:59"</f>
        <v>2025-04-07 10:59</v>
      </c>
      <c r="B2315">
        <v>17.687000000000001</v>
      </c>
      <c r="C2315" t="s">
        <v>53</v>
      </c>
      <c r="D2315" t="s">
        <v>53</v>
      </c>
      <c r="E2315" t="s">
        <v>53</v>
      </c>
    </row>
    <row r="2316" spans="1:5" x14ac:dyDescent="0.25">
      <c r="A2316" t="str">
        <f>"2025-04-07 11:59"</f>
        <v>2025-04-07 11:59</v>
      </c>
      <c r="B2316">
        <v>12.497999999999999</v>
      </c>
      <c r="C2316" t="s">
        <v>53</v>
      </c>
      <c r="D2316" t="s">
        <v>53</v>
      </c>
      <c r="E2316" t="s">
        <v>53</v>
      </c>
    </row>
    <row r="2317" spans="1:5" x14ac:dyDescent="0.25">
      <c r="A2317" t="str">
        <f>"2025-04-07 12:59"</f>
        <v>2025-04-07 12:59</v>
      </c>
      <c r="B2317">
        <v>14.157</v>
      </c>
      <c r="C2317" t="s">
        <v>53</v>
      </c>
      <c r="D2317" t="s">
        <v>53</v>
      </c>
      <c r="E2317" t="s">
        <v>53</v>
      </c>
    </row>
    <row r="2318" spans="1:5" x14ac:dyDescent="0.25">
      <c r="A2318" t="str">
        <f>"2025-04-07 13:59"</f>
        <v>2025-04-07 13:59</v>
      </c>
      <c r="B2318">
        <v>18.664000000000001</v>
      </c>
      <c r="C2318" t="s">
        <v>53</v>
      </c>
      <c r="D2318" t="s">
        <v>53</v>
      </c>
      <c r="E2318" t="s">
        <v>53</v>
      </c>
    </row>
    <row r="2319" spans="1:5" x14ac:dyDescent="0.25">
      <c r="A2319" t="str">
        <f>"2025-04-07 14:59"</f>
        <v>2025-04-07 14:59</v>
      </c>
      <c r="B2319">
        <v>9.6270000000000007</v>
      </c>
      <c r="C2319" t="s">
        <v>53</v>
      </c>
      <c r="D2319" t="s">
        <v>53</v>
      </c>
      <c r="E2319" t="s">
        <v>53</v>
      </c>
    </row>
    <row r="2320" spans="1:5" x14ac:dyDescent="0.25">
      <c r="A2320" t="str">
        <f>"2025-04-07 15:59"</f>
        <v>2025-04-07 15:59</v>
      </c>
      <c r="B2320">
        <v>6.843</v>
      </c>
      <c r="C2320" t="s">
        <v>53</v>
      </c>
      <c r="D2320" t="s">
        <v>53</v>
      </c>
      <c r="E2320" t="s">
        <v>53</v>
      </c>
    </row>
    <row r="2321" spans="1:5" x14ac:dyDescent="0.25">
      <c r="A2321" t="str">
        <f>"2025-04-07 16:59"</f>
        <v>2025-04-07 16:59</v>
      </c>
      <c r="B2321">
        <v>8.9179999999999993</v>
      </c>
      <c r="C2321" t="s">
        <v>53</v>
      </c>
      <c r="D2321" t="s">
        <v>53</v>
      </c>
      <c r="E2321" t="s">
        <v>53</v>
      </c>
    </row>
    <row r="2322" spans="1:5" x14ac:dyDescent="0.25">
      <c r="A2322" t="str">
        <f>"2025-04-07 17:59"</f>
        <v>2025-04-07 17:59</v>
      </c>
      <c r="B2322">
        <v>8.4149999999999991</v>
      </c>
      <c r="C2322" t="s">
        <v>53</v>
      </c>
      <c r="D2322" t="s">
        <v>53</v>
      </c>
      <c r="E2322" t="s">
        <v>53</v>
      </c>
    </row>
    <row r="2323" spans="1:5" x14ac:dyDescent="0.25">
      <c r="A2323" t="str">
        <f>"2025-04-07 18:59"</f>
        <v>2025-04-07 18:59</v>
      </c>
      <c r="B2323">
        <v>5.984</v>
      </c>
      <c r="C2323" t="s">
        <v>53</v>
      </c>
      <c r="D2323" t="s">
        <v>53</v>
      </c>
      <c r="E2323" t="s">
        <v>53</v>
      </c>
    </row>
    <row r="2324" spans="1:5" x14ac:dyDescent="0.25">
      <c r="A2324" t="str">
        <f>"2025-04-07 19:59"</f>
        <v>2025-04-07 19:59</v>
      </c>
      <c r="B2324">
        <v>4.8220000000000001</v>
      </c>
      <c r="C2324" t="s">
        <v>53</v>
      </c>
      <c r="D2324" t="s">
        <v>53</v>
      </c>
      <c r="E2324" t="s">
        <v>53</v>
      </c>
    </row>
    <row r="2325" spans="1:5" x14ac:dyDescent="0.25">
      <c r="A2325" t="str">
        <f>"2025-04-07 20:59"</f>
        <v>2025-04-07 20:59</v>
      </c>
      <c r="B2325">
        <v>4.6310000000000002</v>
      </c>
      <c r="C2325" t="s">
        <v>53</v>
      </c>
      <c r="D2325" t="s">
        <v>53</v>
      </c>
      <c r="E2325" t="s">
        <v>53</v>
      </c>
    </row>
    <row r="2326" spans="1:5" x14ac:dyDescent="0.25">
      <c r="A2326" t="str">
        <f>"2025-04-07 21:59"</f>
        <v>2025-04-07 21:59</v>
      </c>
      <c r="B2326">
        <v>4.5819999999999999</v>
      </c>
      <c r="C2326" t="s">
        <v>53</v>
      </c>
      <c r="D2326" t="s">
        <v>53</v>
      </c>
      <c r="E2326" t="s">
        <v>53</v>
      </c>
    </row>
    <row r="2327" spans="1:5" x14ac:dyDescent="0.25">
      <c r="A2327" t="str">
        <f>"2025-04-07 22:59"</f>
        <v>2025-04-07 22:59</v>
      </c>
      <c r="B2327">
        <v>4.4930000000000003</v>
      </c>
      <c r="C2327" t="s">
        <v>53</v>
      </c>
      <c r="D2327" t="s">
        <v>53</v>
      </c>
      <c r="E2327" t="s">
        <v>53</v>
      </c>
    </row>
    <row r="2328" spans="1:5" x14ac:dyDescent="0.25">
      <c r="A2328" t="str">
        <f>"2025-04-07 23:59"</f>
        <v>2025-04-07 23:59</v>
      </c>
      <c r="B2328">
        <v>4.88</v>
      </c>
      <c r="C2328" t="s">
        <v>53</v>
      </c>
      <c r="D2328" t="s">
        <v>53</v>
      </c>
      <c r="E2328" t="s">
        <v>53</v>
      </c>
    </row>
    <row r="2329" spans="1:5" x14ac:dyDescent="0.25">
      <c r="A2329" t="str">
        <f>"2025-04-08 00:59"</f>
        <v>2025-04-08 00:59</v>
      </c>
      <c r="B2329">
        <v>4.58</v>
      </c>
      <c r="C2329" t="s">
        <v>53</v>
      </c>
      <c r="D2329" t="s">
        <v>53</v>
      </c>
      <c r="E2329" t="s">
        <v>53</v>
      </c>
    </row>
    <row r="2330" spans="1:5" x14ac:dyDescent="0.25">
      <c r="A2330" t="str">
        <f>"2025-04-08 01:59"</f>
        <v>2025-04-08 01:59</v>
      </c>
      <c r="B2330">
        <v>4.4459999999999997</v>
      </c>
      <c r="C2330" t="s">
        <v>53</v>
      </c>
      <c r="D2330" t="s">
        <v>53</v>
      </c>
      <c r="E2330" t="s">
        <v>53</v>
      </c>
    </row>
    <row r="2331" spans="1:5" x14ac:dyDescent="0.25">
      <c r="A2331" t="str">
        <f>"2025-04-08 02:59"</f>
        <v>2025-04-08 02:59</v>
      </c>
      <c r="B2331">
        <v>4.4269999999999996</v>
      </c>
      <c r="C2331" t="s">
        <v>53</v>
      </c>
      <c r="D2331" t="s">
        <v>53</v>
      </c>
      <c r="E2331" t="s">
        <v>53</v>
      </c>
    </row>
    <row r="2332" spans="1:5" x14ac:dyDescent="0.25">
      <c r="A2332" t="str">
        <f>"2025-04-08 03:59"</f>
        <v>2025-04-08 03:59</v>
      </c>
      <c r="B2332">
        <v>4.7290000000000001</v>
      </c>
      <c r="C2332" t="s">
        <v>53</v>
      </c>
      <c r="D2332" t="s">
        <v>53</v>
      </c>
      <c r="E2332" t="s">
        <v>53</v>
      </c>
    </row>
    <row r="2333" spans="1:5" x14ac:dyDescent="0.25">
      <c r="A2333" t="str">
        <f>"2025-04-08 04:59"</f>
        <v>2025-04-08 04:59</v>
      </c>
      <c r="B2333">
        <v>8.173</v>
      </c>
      <c r="C2333" t="s">
        <v>53</v>
      </c>
      <c r="D2333" t="s">
        <v>53</v>
      </c>
      <c r="E2333" t="s">
        <v>53</v>
      </c>
    </row>
    <row r="2334" spans="1:5" x14ac:dyDescent="0.25">
      <c r="A2334" t="str">
        <f>"2025-04-08 05:59"</f>
        <v>2025-04-08 05:59</v>
      </c>
      <c r="B2334">
        <v>6.1580000000000004</v>
      </c>
      <c r="C2334" t="s">
        <v>53</v>
      </c>
      <c r="D2334" t="s">
        <v>53</v>
      </c>
      <c r="E2334" t="s">
        <v>53</v>
      </c>
    </row>
    <row r="2335" spans="1:5" x14ac:dyDescent="0.25">
      <c r="A2335" t="str">
        <f>"2025-04-08 06:59"</f>
        <v>2025-04-08 06:59</v>
      </c>
      <c r="B2335">
        <v>21.501000000000001</v>
      </c>
      <c r="C2335" t="s">
        <v>53</v>
      </c>
      <c r="D2335" t="s">
        <v>53</v>
      </c>
      <c r="E2335" t="s">
        <v>53</v>
      </c>
    </row>
    <row r="2336" spans="1:5" x14ac:dyDescent="0.25">
      <c r="A2336" t="str">
        <f>"2025-04-08 07:59"</f>
        <v>2025-04-08 07:59</v>
      </c>
      <c r="B2336">
        <v>11.544</v>
      </c>
      <c r="C2336" t="s">
        <v>53</v>
      </c>
      <c r="D2336" t="s">
        <v>53</v>
      </c>
      <c r="E2336" t="s">
        <v>53</v>
      </c>
    </row>
    <row r="2337" spans="1:5" x14ac:dyDescent="0.25">
      <c r="A2337" t="str">
        <f>"2025-04-08 08:59"</f>
        <v>2025-04-08 08:59</v>
      </c>
      <c r="B2337">
        <v>23.404</v>
      </c>
      <c r="C2337" t="s">
        <v>53</v>
      </c>
      <c r="D2337" t="s">
        <v>53</v>
      </c>
      <c r="E2337" t="s">
        <v>53</v>
      </c>
    </row>
    <row r="2338" spans="1:5" x14ac:dyDescent="0.25">
      <c r="A2338" t="str">
        <f>"2025-04-08 09:59"</f>
        <v>2025-04-08 09:59</v>
      </c>
      <c r="B2338">
        <v>16.021999999999998</v>
      </c>
      <c r="C2338" t="s">
        <v>53</v>
      </c>
      <c r="D2338" t="s">
        <v>53</v>
      </c>
      <c r="E2338" t="s">
        <v>53</v>
      </c>
    </row>
    <row r="2339" spans="1:5" x14ac:dyDescent="0.25">
      <c r="A2339" t="str">
        <f>"2025-04-08 10:59"</f>
        <v>2025-04-08 10:59</v>
      </c>
      <c r="B2339">
        <v>17.759</v>
      </c>
      <c r="C2339" t="s">
        <v>53</v>
      </c>
      <c r="D2339" t="s">
        <v>53</v>
      </c>
      <c r="E2339" t="s">
        <v>53</v>
      </c>
    </row>
    <row r="2340" spans="1:5" x14ac:dyDescent="0.25">
      <c r="A2340" t="str">
        <f>"2025-04-08 11:59"</f>
        <v>2025-04-08 11:59</v>
      </c>
      <c r="B2340">
        <v>14.023999999999999</v>
      </c>
      <c r="C2340" t="s">
        <v>53</v>
      </c>
      <c r="D2340" t="s">
        <v>53</v>
      </c>
      <c r="E2340" t="s">
        <v>53</v>
      </c>
    </row>
    <row r="2341" spans="1:5" x14ac:dyDescent="0.25">
      <c r="A2341" t="str">
        <f>"2025-04-08 12:59"</f>
        <v>2025-04-08 12:59</v>
      </c>
      <c r="B2341">
        <v>16.140999999999998</v>
      </c>
      <c r="C2341" t="s">
        <v>53</v>
      </c>
      <c r="D2341" t="s">
        <v>53</v>
      </c>
      <c r="E2341" t="s">
        <v>53</v>
      </c>
    </row>
    <row r="2342" spans="1:5" x14ac:dyDescent="0.25">
      <c r="A2342" t="str">
        <f>"2025-04-08 13:59"</f>
        <v>2025-04-08 13:59</v>
      </c>
      <c r="B2342">
        <v>19.666</v>
      </c>
      <c r="C2342" t="s">
        <v>53</v>
      </c>
      <c r="D2342" t="s">
        <v>53</v>
      </c>
      <c r="E2342" t="s">
        <v>53</v>
      </c>
    </row>
    <row r="2343" spans="1:5" x14ac:dyDescent="0.25">
      <c r="A2343" t="str">
        <f>"2025-04-08 14:59"</f>
        <v>2025-04-08 14:59</v>
      </c>
      <c r="B2343">
        <v>9.4570000000000007</v>
      </c>
      <c r="C2343" t="s">
        <v>53</v>
      </c>
      <c r="D2343" t="s">
        <v>53</v>
      </c>
      <c r="E2343" t="s">
        <v>53</v>
      </c>
    </row>
    <row r="2344" spans="1:5" x14ac:dyDescent="0.25">
      <c r="A2344" t="str">
        <f>"2025-04-08 15:59"</f>
        <v>2025-04-08 15:59</v>
      </c>
      <c r="B2344">
        <v>6.4939999999999998</v>
      </c>
      <c r="C2344" t="s">
        <v>53</v>
      </c>
      <c r="D2344" t="s">
        <v>53</v>
      </c>
      <c r="E2344" t="s">
        <v>53</v>
      </c>
    </row>
    <row r="2345" spans="1:5" x14ac:dyDescent="0.25">
      <c r="A2345" t="str">
        <f>"2025-04-08 16:59"</f>
        <v>2025-04-08 16:59</v>
      </c>
      <c r="B2345">
        <v>8.6489999999999991</v>
      </c>
      <c r="C2345" t="s">
        <v>53</v>
      </c>
      <c r="D2345" t="s">
        <v>53</v>
      </c>
      <c r="E2345" t="s">
        <v>53</v>
      </c>
    </row>
    <row r="2346" spans="1:5" x14ac:dyDescent="0.25">
      <c r="A2346" t="str">
        <f>"2025-04-08 17:59"</f>
        <v>2025-04-08 17:59</v>
      </c>
      <c r="B2346">
        <v>8.6839999999999993</v>
      </c>
      <c r="C2346" t="s">
        <v>53</v>
      </c>
      <c r="D2346" t="s">
        <v>53</v>
      </c>
      <c r="E2346" t="s">
        <v>53</v>
      </c>
    </row>
    <row r="2347" spans="1:5" x14ac:dyDescent="0.25">
      <c r="A2347" t="str">
        <f>"2025-04-08 18:59"</f>
        <v>2025-04-08 18:59</v>
      </c>
      <c r="B2347">
        <v>6.234</v>
      </c>
      <c r="C2347" t="s">
        <v>53</v>
      </c>
      <c r="D2347" t="s">
        <v>53</v>
      </c>
      <c r="E2347" t="s">
        <v>53</v>
      </c>
    </row>
    <row r="2348" spans="1:5" x14ac:dyDescent="0.25">
      <c r="A2348" t="str">
        <f>"2025-04-08 19:59"</f>
        <v>2025-04-08 19:59</v>
      </c>
      <c r="B2348">
        <v>4.6859999999999999</v>
      </c>
      <c r="C2348" t="s">
        <v>53</v>
      </c>
      <c r="D2348" t="s">
        <v>53</v>
      </c>
      <c r="E2348" t="s">
        <v>53</v>
      </c>
    </row>
    <row r="2349" spans="1:5" x14ac:dyDescent="0.25">
      <c r="A2349" t="str">
        <f>"2025-04-08 20:59"</f>
        <v>2025-04-08 20:59</v>
      </c>
      <c r="B2349">
        <v>4.5220000000000002</v>
      </c>
      <c r="C2349" t="s">
        <v>53</v>
      </c>
      <c r="D2349" t="s">
        <v>53</v>
      </c>
      <c r="E2349" t="s">
        <v>53</v>
      </c>
    </row>
    <row r="2350" spans="1:5" x14ac:dyDescent="0.25">
      <c r="A2350" t="str">
        <f>"2025-04-08 21:59"</f>
        <v>2025-04-08 21:59</v>
      </c>
      <c r="B2350">
        <v>4.6269999999999998</v>
      </c>
      <c r="C2350" t="s">
        <v>53</v>
      </c>
      <c r="D2350" t="s">
        <v>53</v>
      </c>
      <c r="E2350" t="s">
        <v>53</v>
      </c>
    </row>
    <row r="2351" spans="1:5" x14ac:dyDescent="0.25">
      <c r="A2351" t="str">
        <f>"2025-04-08 22:59"</f>
        <v>2025-04-08 22:59</v>
      </c>
      <c r="B2351">
        <v>4.4809999999999999</v>
      </c>
      <c r="C2351" t="s">
        <v>53</v>
      </c>
      <c r="D2351" t="s">
        <v>53</v>
      </c>
      <c r="E2351" t="s">
        <v>53</v>
      </c>
    </row>
    <row r="2352" spans="1:5" x14ac:dyDescent="0.25">
      <c r="A2352" t="str">
        <f>"2025-04-08 23:59"</f>
        <v>2025-04-08 23:59</v>
      </c>
      <c r="B2352">
        <v>4.75</v>
      </c>
      <c r="C2352" t="s">
        <v>53</v>
      </c>
      <c r="D2352" t="s">
        <v>53</v>
      </c>
      <c r="E2352" t="s">
        <v>53</v>
      </c>
    </row>
    <row r="2353" spans="1:5" x14ac:dyDescent="0.25">
      <c r="A2353" t="str">
        <f>"2025-04-09 00:59"</f>
        <v>2025-04-09 00:59</v>
      </c>
      <c r="B2353">
        <v>4.63</v>
      </c>
      <c r="C2353" t="s">
        <v>53</v>
      </c>
      <c r="D2353" t="s">
        <v>53</v>
      </c>
      <c r="E2353" t="s">
        <v>53</v>
      </c>
    </row>
    <row r="2354" spans="1:5" x14ac:dyDescent="0.25">
      <c r="A2354" t="str">
        <f>"2025-04-09 01:59"</f>
        <v>2025-04-09 01:59</v>
      </c>
      <c r="B2354">
        <v>4.3860000000000001</v>
      </c>
      <c r="C2354" t="s">
        <v>53</v>
      </c>
      <c r="D2354" t="s">
        <v>53</v>
      </c>
      <c r="E2354" t="s">
        <v>53</v>
      </c>
    </row>
    <row r="2355" spans="1:5" x14ac:dyDescent="0.25">
      <c r="A2355" t="str">
        <f>"2025-04-09 02:59"</f>
        <v>2025-04-09 02:59</v>
      </c>
      <c r="B2355">
        <v>4.375</v>
      </c>
      <c r="C2355" t="s">
        <v>53</v>
      </c>
      <c r="D2355" t="s">
        <v>53</v>
      </c>
      <c r="E2355" t="s">
        <v>53</v>
      </c>
    </row>
    <row r="2356" spans="1:5" x14ac:dyDescent="0.25">
      <c r="A2356" t="str">
        <f>"2025-04-09 03:59"</f>
        <v>2025-04-09 03:59</v>
      </c>
      <c r="B2356">
        <v>4.6340000000000003</v>
      </c>
      <c r="C2356" t="s">
        <v>53</v>
      </c>
      <c r="D2356" t="s">
        <v>53</v>
      </c>
      <c r="E2356" t="s">
        <v>53</v>
      </c>
    </row>
    <row r="2357" spans="1:5" x14ac:dyDescent="0.25">
      <c r="A2357" t="str">
        <f>"2025-04-09 04:59"</f>
        <v>2025-04-09 04:59</v>
      </c>
      <c r="B2357">
        <v>9.1170000000000009</v>
      </c>
      <c r="C2357" t="s">
        <v>53</v>
      </c>
      <c r="D2357" t="s">
        <v>53</v>
      </c>
      <c r="E2357" t="s">
        <v>53</v>
      </c>
    </row>
    <row r="2358" spans="1:5" x14ac:dyDescent="0.25">
      <c r="A2358" t="str">
        <f>"2025-04-09 05:59"</f>
        <v>2025-04-09 05:59</v>
      </c>
      <c r="B2358">
        <v>6.9560000000000004</v>
      </c>
      <c r="C2358" t="s">
        <v>53</v>
      </c>
      <c r="D2358" t="s">
        <v>53</v>
      </c>
      <c r="E2358" t="s">
        <v>53</v>
      </c>
    </row>
    <row r="2359" spans="1:5" x14ac:dyDescent="0.25">
      <c r="A2359" t="str">
        <f>"2025-04-09 06:59"</f>
        <v>2025-04-09 06:59</v>
      </c>
      <c r="B2359">
        <v>20.704000000000001</v>
      </c>
      <c r="C2359" t="s">
        <v>53</v>
      </c>
      <c r="D2359" t="s">
        <v>53</v>
      </c>
      <c r="E2359" t="s">
        <v>53</v>
      </c>
    </row>
    <row r="2360" spans="1:5" x14ac:dyDescent="0.25">
      <c r="A2360" t="str">
        <f>"2025-04-09 07:59"</f>
        <v>2025-04-09 07:59</v>
      </c>
      <c r="B2360">
        <v>15.042</v>
      </c>
      <c r="C2360" t="s">
        <v>53</v>
      </c>
      <c r="D2360" t="s">
        <v>53</v>
      </c>
      <c r="E2360" t="s">
        <v>53</v>
      </c>
    </row>
    <row r="2361" spans="1:5" x14ac:dyDescent="0.25">
      <c r="A2361" t="str">
        <f>"2025-04-09 08:59"</f>
        <v>2025-04-09 08:59</v>
      </c>
      <c r="B2361">
        <v>18.878</v>
      </c>
      <c r="C2361" t="s">
        <v>53</v>
      </c>
      <c r="D2361" t="s">
        <v>53</v>
      </c>
      <c r="E2361" t="s">
        <v>53</v>
      </c>
    </row>
    <row r="2362" spans="1:5" x14ac:dyDescent="0.25">
      <c r="A2362" t="str">
        <f>"2025-04-09 09:59"</f>
        <v>2025-04-09 09:59</v>
      </c>
      <c r="B2362">
        <v>13.629</v>
      </c>
      <c r="C2362" t="s">
        <v>53</v>
      </c>
      <c r="D2362" t="s">
        <v>53</v>
      </c>
      <c r="E2362" t="s">
        <v>53</v>
      </c>
    </row>
    <row r="2363" spans="1:5" x14ac:dyDescent="0.25">
      <c r="A2363" t="str">
        <f>"2025-04-09 10:59"</f>
        <v>2025-04-09 10:59</v>
      </c>
      <c r="B2363">
        <v>11.788</v>
      </c>
      <c r="C2363" t="s">
        <v>53</v>
      </c>
      <c r="D2363" t="s">
        <v>53</v>
      </c>
      <c r="E2363" t="s">
        <v>53</v>
      </c>
    </row>
    <row r="2364" spans="1:5" x14ac:dyDescent="0.25">
      <c r="A2364" t="str">
        <f>"2025-04-09 11:59"</f>
        <v>2025-04-09 11:59</v>
      </c>
      <c r="B2364">
        <v>11.058</v>
      </c>
      <c r="C2364" t="s">
        <v>53</v>
      </c>
      <c r="D2364" t="s">
        <v>53</v>
      </c>
      <c r="E2364" t="s">
        <v>53</v>
      </c>
    </row>
    <row r="2365" spans="1:5" x14ac:dyDescent="0.25">
      <c r="A2365" t="str">
        <f>"2025-04-09 12:59"</f>
        <v>2025-04-09 12:59</v>
      </c>
      <c r="B2365">
        <v>12.874000000000001</v>
      </c>
      <c r="C2365" t="s">
        <v>53</v>
      </c>
      <c r="D2365" t="s">
        <v>53</v>
      </c>
      <c r="E2365" t="s">
        <v>53</v>
      </c>
    </row>
    <row r="2366" spans="1:5" x14ac:dyDescent="0.25">
      <c r="A2366" t="str">
        <f>"2025-04-09 13:59"</f>
        <v>2025-04-09 13:59</v>
      </c>
      <c r="B2366">
        <v>17.437000000000001</v>
      </c>
      <c r="C2366" t="s">
        <v>53</v>
      </c>
      <c r="D2366" t="s">
        <v>53</v>
      </c>
      <c r="E2366" t="s">
        <v>53</v>
      </c>
    </row>
    <row r="2367" spans="1:5" x14ac:dyDescent="0.25">
      <c r="A2367" t="str">
        <f>"2025-04-09 14:59"</f>
        <v>2025-04-09 14:59</v>
      </c>
      <c r="B2367">
        <v>8.7170000000000005</v>
      </c>
      <c r="C2367" t="s">
        <v>53</v>
      </c>
      <c r="D2367" t="s">
        <v>53</v>
      </c>
      <c r="E2367" t="s">
        <v>53</v>
      </c>
    </row>
    <row r="2368" spans="1:5" x14ac:dyDescent="0.25">
      <c r="A2368" t="str">
        <f>"2025-04-09 15:59"</f>
        <v>2025-04-09 15:59</v>
      </c>
      <c r="B2368">
        <v>6.5019999999999998</v>
      </c>
      <c r="C2368" t="s">
        <v>53</v>
      </c>
      <c r="D2368" t="s">
        <v>53</v>
      </c>
      <c r="E2368" t="s">
        <v>53</v>
      </c>
    </row>
    <row r="2369" spans="1:5" x14ac:dyDescent="0.25">
      <c r="A2369" t="str">
        <f>"2025-04-09 16:59"</f>
        <v>2025-04-09 16:59</v>
      </c>
      <c r="B2369">
        <v>9.0410000000000004</v>
      </c>
      <c r="C2369" t="s">
        <v>53</v>
      </c>
      <c r="D2369" t="s">
        <v>53</v>
      </c>
      <c r="E2369" t="s">
        <v>53</v>
      </c>
    </row>
    <row r="2370" spans="1:5" x14ac:dyDescent="0.25">
      <c r="A2370" t="str">
        <f>"2025-04-09 17:59"</f>
        <v>2025-04-09 17:59</v>
      </c>
      <c r="B2370">
        <v>8.1829999999999998</v>
      </c>
      <c r="C2370" t="s">
        <v>53</v>
      </c>
      <c r="D2370" t="s">
        <v>53</v>
      </c>
      <c r="E2370" t="s">
        <v>53</v>
      </c>
    </row>
    <row r="2371" spans="1:5" x14ac:dyDescent="0.25">
      <c r="A2371" t="str">
        <f>"2025-04-09 18:59"</f>
        <v>2025-04-09 18:59</v>
      </c>
      <c r="B2371">
        <v>6.3250000000000002</v>
      </c>
      <c r="C2371" t="s">
        <v>53</v>
      </c>
      <c r="D2371" t="s">
        <v>53</v>
      </c>
      <c r="E2371" t="s">
        <v>53</v>
      </c>
    </row>
    <row r="2372" spans="1:5" x14ac:dyDescent="0.25">
      <c r="A2372" t="str">
        <f>"2025-04-09 19:59"</f>
        <v>2025-04-09 19:59</v>
      </c>
      <c r="B2372">
        <v>4.968</v>
      </c>
      <c r="C2372" t="s">
        <v>53</v>
      </c>
      <c r="D2372" t="s">
        <v>53</v>
      </c>
      <c r="E2372" t="s">
        <v>53</v>
      </c>
    </row>
    <row r="2373" spans="1:5" x14ac:dyDescent="0.25">
      <c r="A2373" t="str">
        <f>"2025-04-09 20:59"</f>
        <v>2025-04-09 20:59</v>
      </c>
      <c r="B2373">
        <v>5.3109999999999999</v>
      </c>
      <c r="C2373" t="s">
        <v>53</v>
      </c>
      <c r="D2373" t="s">
        <v>53</v>
      </c>
      <c r="E2373" t="s">
        <v>53</v>
      </c>
    </row>
    <row r="2374" spans="1:5" x14ac:dyDescent="0.25">
      <c r="A2374" t="str">
        <f>"2025-04-09 21:59"</f>
        <v>2025-04-09 21:59</v>
      </c>
      <c r="B2374">
        <v>5.3019999999999996</v>
      </c>
      <c r="C2374" t="s">
        <v>53</v>
      </c>
      <c r="D2374" t="s">
        <v>53</v>
      </c>
      <c r="E2374" t="s">
        <v>53</v>
      </c>
    </row>
    <row r="2375" spans="1:5" x14ac:dyDescent="0.25">
      <c r="A2375" t="str">
        <f>"2025-04-09 22:59"</f>
        <v>2025-04-09 22:59</v>
      </c>
      <c r="B2375">
        <v>5.109</v>
      </c>
      <c r="C2375" t="s">
        <v>53</v>
      </c>
      <c r="D2375" t="s">
        <v>53</v>
      </c>
      <c r="E2375" t="s">
        <v>53</v>
      </c>
    </row>
    <row r="2376" spans="1:5" x14ac:dyDescent="0.25">
      <c r="A2376" t="str">
        <f>"2025-04-09 23:59"</f>
        <v>2025-04-09 23:59</v>
      </c>
      <c r="B2376">
        <v>5.3819999999999997</v>
      </c>
      <c r="C2376" t="s">
        <v>53</v>
      </c>
      <c r="D2376" t="s">
        <v>53</v>
      </c>
      <c r="E2376" t="s">
        <v>53</v>
      </c>
    </row>
    <row r="2377" spans="1:5" x14ac:dyDescent="0.25">
      <c r="A2377" t="str">
        <f>"2025-04-10 00:59"</f>
        <v>2025-04-10 00:59</v>
      </c>
      <c r="B2377">
        <v>5.4989999999999997</v>
      </c>
      <c r="C2377" t="s">
        <v>53</v>
      </c>
      <c r="D2377" t="s">
        <v>53</v>
      </c>
      <c r="E2377" t="s">
        <v>53</v>
      </c>
    </row>
    <row r="2378" spans="1:5" x14ac:dyDescent="0.25">
      <c r="A2378" t="str">
        <f>"2025-04-10 01:59"</f>
        <v>2025-04-10 01:59</v>
      </c>
      <c r="B2378">
        <v>5.1349999999999998</v>
      </c>
      <c r="C2378" t="s">
        <v>53</v>
      </c>
      <c r="D2378" t="s">
        <v>53</v>
      </c>
      <c r="E2378" t="s">
        <v>53</v>
      </c>
    </row>
    <row r="2379" spans="1:5" x14ac:dyDescent="0.25">
      <c r="A2379" t="str">
        <f>"2025-04-10 02:59"</f>
        <v>2025-04-10 02:59</v>
      </c>
      <c r="B2379">
        <v>5.0890000000000004</v>
      </c>
      <c r="C2379" t="s">
        <v>53</v>
      </c>
      <c r="D2379" t="s">
        <v>53</v>
      </c>
      <c r="E2379" t="s">
        <v>53</v>
      </c>
    </row>
    <row r="2380" spans="1:5" x14ac:dyDescent="0.25">
      <c r="A2380" t="str">
        <f>"2025-04-10 03:59"</f>
        <v>2025-04-10 03:59</v>
      </c>
      <c r="B2380">
        <v>5.2830000000000004</v>
      </c>
      <c r="C2380" t="s">
        <v>53</v>
      </c>
      <c r="D2380" t="s">
        <v>53</v>
      </c>
      <c r="E2380" t="s">
        <v>53</v>
      </c>
    </row>
    <row r="2381" spans="1:5" x14ac:dyDescent="0.25">
      <c r="A2381" t="str">
        <f>"2025-04-10 04:59"</f>
        <v>2025-04-10 04:59</v>
      </c>
      <c r="B2381">
        <v>9.7240000000000002</v>
      </c>
      <c r="C2381" t="s">
        <v>53</v>
      </c>
      <c r="D2381" t="s">
        <v>53</v>
      </c>
      <c r="E2381" t="s">
        <v>53</v>
      </c>
    </row>
    <row r="2382" spans="1:5" x14ac:dyDescent="0.25">
      <c r="A2382" t="str">
        <f>"2025-04-10 05:59"</f>
        <v>2025-04-10 05:59</v>
      </c>
      <c r="B2382">
        <v>6.157</v>
      </c>
      <c r="C2382" t="s">
        <v>53</v>
      </c>
      <c r="D2382" t="s">
        <v>53</v>
      </c>
      <c r="E2382" t="s">
        <v>53</v>
      </c>
    </row>
    <row r="2383" spans="1:5" x14ac:dyDescent="0.25">
      <c r="A2383" t="str">
        <f>"2025-04-10 06:59"</f>
        <v>2025-04-10 06:59</v>
      </c>
      <c r="B2383">
        <v>19.835999999999999</v>
      </c>
      <c r="C2383" t="s">
        <v>53</v>
      </c>
      <c r="D2383" t="s">
        <v>53</v>
      </c>
      <c r="E2383" t="s">
        <v>53</v>
      </c>
    </row>
    <row r="2384" spans="1:5" x14ac:dyDescent="0.25">
      <c r="A2384" t="str">
        <f>"2025-04-10 07:59"</f>
        <v>2025-04-10 07:59</v>
      </c>
      <c r="B2384">
        <v>13.709</v>
      </c>
      <c r="C2384" t="s">
        <v>53</v>
      </c>
      <c r="D2384" t="s">
        <v>53</v>
      </c>
      <c r="E2384" t="s">
        <v>53</v>
      </c>
    </row>
    <row r="2385" spans="1:5" x14ac:dyDescent="0.25">
      <c r="A2385" t="str">
        <f>"2025-04-10 08:59"</f>
        <v>2025-04-10 08:59</v>
      </c>
      <c r="B2385">
        <v>16.917000000000002</v>
      </c>
      <c r="C2385" t="s">
        <v>53</v>
      </c>
      <c r="D2385" t="s">
        <v>53</v>
      </c>
      <c r="E2385" t="s">
        <v>53</v>
      </c>
    </row>
    <row r="2386" spans="1:5" x14ac:dyDescent="0.25">
      <c r="A2386" t="str">
        <f>"2025-04-10 09:59"</f>
        <v>2025-04-10 09:59</v>
      </c>
      <c r="B2386">
        <v>12.872999999999999</v>
      </c>
      <c r="C2386" t="s">
        <v>53</v>
      </c>
      <c r="D2386" t="s">
        <v>53</v>
      </c>
      <c r="E2386" t="s">
        <v>53</v>
      </c>
    </row>
    <row r="2387" spans="1:5" x14ac:dyDescent="0.25">
      <c r="A2387" t="str">
        <f>"2025-04-10 10:59"</f>
        <v>2025-04-10 10:59</v>
      </c>
      <c r="B2387">
        <v>17.021999999999998</v>
      </c>
      <c r="C2387" t="s">
        <v>53</v>
      </c>
      <c r="D2387" t="s">
        <v>53</v>
      </c>
      <c r="E2387" t="s">
        <v>53</v>
      </c>
    </row>
    <row r="2388" spans="1:5" x14ac:dyDescent="0.25">
      <c r="A2388" t="str">
        <f>"2025-04-10 11:59"</f>
        <v>2025-04-10 11:59</v>
      </c>
      <c r="B2388">
        <v>12.989000000000001</v>
      </c>
      <c r="C2388" t="s">
        <v>53</v>
      </c>
      <c r="D2388" t="s">
        <v>53</v>
      </c>
      <c r="E2388" t="s">
        <v>53</v>
      </c>
    </row>
    <row r="2389" spans="1:5" x14ac:dyDescent="0.25">
      <c r="A2389" t="str">
        <f>"2025-04-10 12:59"</f>
        <v>2025-04-10 12:59</v>
      </c>
      <c r="B2389">
        <v>16.41</v>
      </c>
      <c r="C2389" t="s">
        <v>53</v>
      </c>
      <c r="D2389" t="s">
        <v>53</v>
      </c>
      <c r="E2389" t="s">
        <v>53</v>
      </c>
    </row>
    <row r="2390" spans="1:5" x14ac:dyDescent="0.25">
      <c r="A2390" t="str">
        <f>"2025-04-10 13:59"</f>
        <v>2025-04-10 13:59</v>
      </c>
      <c r="B2390">
        <v>18.338000000000001</v>
      </c>
      <c r="C2390" t="s">
        <v>53</v>
      </c>
      <c r="D2390" t="s">
        <v>53</v>
      </c>
      <c r="E2390" t="s">
        <v>53</v>
      </c>
    </row>
    <row r="2391" spans="1:5" x14ac:dyDescent="0.25">
      <c r="A2391" t="str">
        <f>"2025-04-10 14:59"</f>
        <v>2025-04-10 14:59</v>
      </c>
      <c r="B2391">
        <v>8.4779999999999998</v>
      </c>
      <c r="C2391" t="s">
        <v>53</v>
      </c>
      <c r="D2391" t="s">
        <v>53</v>
      </c>
      <c r="E2391" t="s">
        <v>53</v>
      </c>
    </row>
    <row r="2392" spans="1:5" x14ac:dyDescent="0.25">
      <c r="A2392" t="str">
        <f>"2025-04-10 15:59"</f>
        <v>2025-04-10 15:59</v>
      </c>
      <c r="B2392">
        <v>7.2910000000000004</v>
      </c>
      <c r="C2392" t="s">
        <v>53</v>
      </c>
      <c r="D2392" t="s">
        <v>53</v>
      </c>
      <c r="E2392" t="s">
        <v>53</v>
      </c>
    </row>
    <row r="2393" spans="1:5" x14ac:dyDescent="0.25">
      <c r="A2393" t="str">
        <f>"2025-04-10 16:59"</f>
        <v>2025-04-10 16:59</v>
      </c>
      <c r="B2393">
        <v>8.7149999999999999</v>
      </c>
      <c r="C2393" t="s">
        <v>53</v>
      </c>
      <c r="D2393" t="s">
        <v>53</v>
      </c>
      <c r="E2393" t="s">
        <v>53</v>
      </c>
    </row>
    <row r="2394" spans="1:5" x14ac:dyDescent="0.25">
      <c r="A2394" t="str">
        <f>"2025-04-10 17:59"</f>
        <v>2025-04-10 17:59</v>
      </c>
      <c r="B2394">
        <v>8.891</v>
      </c>
      <c r="C2394" t="s">
        <v>53</v>
      </c>
      <c r="D2394" t="s">
        <v>53</v>
      </c>
      <c r="E2394" t="s">
        <v>53</v>
      </c>
    </row>
    <row r="2395" spans="1:5" x14ac:dyDescent="0.25">
      <c r="A2395" t="str">
        <f>"2025-04-10 18:59"</f>
        <v>2025-04-10 18:59</v>
      </c>
      <c r="B2395">
        <v>6.2240000000000002</v>
      </c>
      <c r="C2395" t="s">
        <v>53</v>
      </c>
      <c r="D2395" t="s">
        <v>53</v>
      </c>
      <c r="E2395" t="s">
        <v>53</v>
      </c>
    </row>
    <row r="2396" spans="1:5" x14ac:dyDescent="0.25">
      <c r="A2396" t="str">
        <f>"2025-04-10 19:59"</f>
        <v>2025-04-10 19:59</v>
      </c>
      <c r="B2396">
        <v>4.4720000000000004</v>
      </c>
      <c r="C2396" t="s">
        <v>53</v>
      </c>
      <c r="D2396" t="s">
        <v>53</v>
      </c>
      <c r="E2396" t="s">
        <v>53</v>
      </c>
    </row>
    <row r="2397" spans="1:5" x14ac:dyDescent="0.25">
      <c r="A2397" t="str">
        <f>"2025-04-10 20:59"</f>
        <v>2025-04-10 20:59</v>
      </c>
      <c r="B2397">
        <v>4.5</v>
      </c>
      <c r="C2397" t="s">
        <v>53</v>
      </c>
      <c r="D2397" t="s">
        <v>53</v>
      </c>
      <c r="E2397" t="s">
        <v>53</v>
      </c>
    </row>
    <row r="2398" spans="1:5" x14ac:dyDescent="0.25">
      <c r="A2398" t="str">
        <f>"2025-04-10 21:59"</f>
        <v>2025-04-10 21:59</v>
      </c>
      <c r="B2398">
        <v>4.5380000000000003</v>
      </c>
      <c r="C2398" t="s">
        <v>53</v>
      </c>
      <c r="D2398" t="s">
        <v>53</v>
      </c>
      <c r="E2398" t="s">
        <v>53</v>
      </c>
    </row>
    <row r="2399" spans="1:5" x14ac:dyDescent="0.25">
      <c r="A2399" t="str">
        <f>"2025-04-10 22:59"</f>
        <v>2025-04-10 22:59</v>
      </c>
      <c r="B2399">
        <v>4.4480000000000004</v>
      </c>
      <c r="C2399" t="s">
        <v>53</v>
      </c>
      <c r="D2399" t="s">
        <v>53</v>
      </c>
      <c r="E2399" t="s">
        <v>53</v>
      </c>
    </row>
    <row r="2400" spans="1:5" x14ac:dyDescent="0.25">
      <c r="A2400" t="str">
        <f>"2025-04-10 23:59"</f>
        <v>2025-04-10 23:59</v>
      </c>
      <c r="B2400">
        <v>4.7519999999999998</v>
      </c>
      <c r="C2400" t="s">
        <v>53</v>
      </c>
      <c r="D2400" t="s">
        <v>53</v>
      </c>
      <c r="E2400" t="s">
        <v>53</v>
      </c>
    </row>
    <row r="2401" spans="1:5" x14ac:dyDescent="0.25">
      <c r="A2401" t="str">
        <f>"2025-04-11 00:59"</f>
        <v>2025-04-11 00:59</v>
      </c>
      <c r="B2401">
        <v>4.6319999999999997</v>
      </c>
      <c r="C2401" t="s">
        <v>53</v>
      </c>
      <c r="D2401" t="s">
        <v>53</v>
      </c>
      <c r="E2401" t="s">
        <v>53</v>
      </c>
    </row>
    <row r="2402" spans="1:5" x14ac:dyDescent="0.25">
      <c r="A2402" t="str">
        <f>"2025-04-11 01:59"</f>
        <v>2025-04-11 01:59</v>
      </c>
      <c r="B2402">
        <v>4.4089999999999998</v>
      </c>
      <c r="C2402" t="s">
        <v>53</v>
      </c>
      <c r="D2402" t="s">
        <v>53</v>
      </c>
      <c r="E2402" t="s">
        <v>53</v>
      </c>
    </row>
    <row r="2403" spans="1:5" x14ac:dyDescent="0.25">
      <c r="A2403" t="str">
        <f>"2025-04-11 02:59"</f>
        <v>2025-04-11 02:59</v>
      </c>
      <c r="B2403">
        <v>4.367</v>
      </c>
      <c r="C2403" t="s">
        <v>53</v>
      </c>
      <c r="D2403" t="s">
        <v>53</v>
      </c>
      <c r="E2403" t="s">
        <v>53</v>
      </c>
    </row>
    <row r="2404" spans="1:5" x14ac:dyDescent="0.25">
      <c r="A2404" t="str">
        <f>"2025-04-11 03:59"</f>
        <v>2025-04-11 03:59</v>
      </c>
      <c r="B2404">
        <v>4.548</v>
      </c>
      <c r="C2404" t="s">
        <v>53</v>
      </c>
      <c r="D2404" t="s">
        <v>53</v>
      </c>
      <c r="E2404" t="s">
        <v>53</v>
      </c>
    </row>
    <row r="2405" spans="1:5" x14ac:dyDescent="0.25">
      <c r="A2405" t="str">
        <f>"2025-04-11 04:59"</f>
        <v>2025-04-11 04:59</v>
      </c>
      <c r="B2405">
        <v>8.1509999999999998</v>
      </c>
      <c r="C2405" t="s">
        <v>53</v>
      </c>
      <c r="D2405" t="s">
        <v>53</v>
      </c>
      <c r="E2405" t="s">
        <v>53</v>
      </c>
    </row>
    <row r="2406" spans="1:5" x14ac:dyDescent="0.25">
      <c r="A2406" t="str">
        <f>"2025-04-11 05:59"</f>
        <v>2025-04-11 05:59</v>
      </c>
      <c r="B2406">
        <v>9.4830000000000005</v>
      </c>
      <c r="C2406" t="s">
        <v>53</v>
      </c>
      <c r="D2406" t="s">
        <v>53</v>
      </c>
      <c r="E2406" t="s">
        <v>53</v>
      </c>
    </row>
    <row r="2407" spans="1:5" x14ac:dyDescent="0.25">
      <c r="A2407" t="str">
        <f>"2025-04-11 06:59"</f>
        <v>2025-04-11 06:59</v>
      </c>
      <c r="B2407">
        <v>25.978000000000002</v>
      </c>
      <c r="C2407" t="s">
        <v>53</v>
      </c>
      <c r="D2407" t="s">
        <v>53</v>
      </c>
      <c r="E2407" t="s">
        <v>53</v>
      </c>
    </row>
    <row r="2408" spans="1:5" x14ac:dyDescent="0.25">
      <c r="A2408" t="str">
        <f>"2025-04-11 07:59"</f>
        <v>2025-04-11 07:59</v>
      </c>
      <c r="B2408">
        <v>16.751999999999999</v>
      </c>
      <c r="C2408" t="s">
        <v>53</v>
      </c>
      <c r="D2408" t="s">
        <v>53</v>
      </c>
      <c r="E2408" t="s">
        <v>53</v>
      </c>
    </row>
    <row r="2409" spans="1:5" x14ac:dyDescent="0.25">
      <c r="A2409" t="str">
        <f>"2025-04-11 08:59"</f>
        <v>2025-04-11 08:59</v>
      </c>
      <c r="B2409">
        <v>13.121</v>
      </c>
      <c r="C2409" t="s">
        <v>53</v>
      </c>
      <c r="D2409" t="s">
        <v>53</v>
      </c>
      <c r="E2409" t="s">
        <v>53</v>
      </c>
    </row>
    <row r="2410" spans="1:5" x14ac:dyDescent="0.25">
      <c r="A2410" t="str">
        <f>"2025-04-11 09:59"</f>
        <v>2025-04-11 09:59</v>
      </c>
      <c r="B2410">
        <v>15.07</v>
      </c>
      <c r="C2410" t="s">
        <v>53</v>
      </c>
      <c r="D2410" t="s">
        <v>53</v>
      </c>
      <c r="E2410" t="s">
        <v>53</v>
      </c>
    </row>
    <row r="2411" spans="1:5" x14ac:dyDescent="0.25">
      <c r="A2411" t="str">
        <f>"2025-04-11 10:59"</f>
        <v>2025-04-11 10:59</v>
      </c>
      <c r="B2411">
        <v>17.891999999999999</v>
      </c>
      <c r="C2411" t="s">
        <v>53</v>
      </c>
      <c r="D2411" t="s">
        <v>53</v>
      </c>
      <c r="E2411" t="s">
        <v>53</v>
      </c>
    </row>
    <row r="2412" spans="1:5" x14ac:dyDescent="0.25">
      <c r="A2412" t="str">
        <f>"2025-04-11 11:59"</f>
        <v>2025-04-11 11:59</v>
      </c>
      <c r="B2412">
        <v>12.581</v>
      </c>
      <c r="C2412" t="s">
        <v>53</v>
      </c>
      <c r="D2412" t="s">
        <v>53</v>
      </c>
      <c r="E2412" t="s">
        <v>53</v>
      </c>
    </row>
    <row r="2413" spans="1:5" x14ac:dyDescent="0.25">
      <c r="A2413" t="str">
        <f>"2025-04-11 12:59"</f>
        <v>2025-04-11 12:59</v>
      </c>
      <c r="B2413">
        <v>15.247999999999999</v>
      </c>
      <c r="C2413" t="s">
        <v>53</v>
      </c>
      <c r="D2413" t="s">
        <v>53</v>
      </c>
      <c r="E2413" t="s">
        <v>53</v>
      </c>
    </row>
    <row r="2414" spans="1:5" x14ac:dyDescent="0.25">
      <c r="A2414" t="str">
        <f>"2025-04-11 13:59"</f>
        <v>2025-04-11 13:59</v>
      </c>
      <c r="B2414">
        <v>20.501999999999999</v>
      </c>
      <c r="C2414" t="s">
        <v>53</v>
      </c>
      <c r="D2414" t="s">
        <v>53</v>
      </c>
      <c r="E2414" t="s">
        <v>53</v>
      </c>
    </row>
    <row r="2415" spans="1:5" x14ac:dyDescent="0.25">
      <c r="A2415" t="str">
        <f>"2025-04-11 14:59"</f>
        <v>2025-04-11 14:59</v>
      </c>
      <c r="B2415">
        <v>9.0939999999999994</v>
      </c>
      <c r="C2415" t="s">
        <v>53</v>
      </c>
      <c r="D2415" t="s">
        <v>53</v>
      </c>
      <c r="E2415" t="s">
        <v>53</v>
      </c>
    </row>
    <row r="2416" spans="1:5" x14ac:dyDescent="0.25">
      <c r="A2416" t="str">
        <f>"2025-04-11 15:59"</f>
        <v>2025-04-11 15:59</v>
      </c>
      <c r="B2416">
        <v>6.5330000000000004</v>
      </c>
      <c r="C2416" t="s">
        <v>53</v>
      </c>
      <c r="D2416" t="s">
        <v>53</v>
      </c>
      <c r="E2416" t="s">
        <v>53</v>
      </c>
    </row>
    <row r="2417" spans="1:5" x14ac:dyDescent="0.25">
      <c r="A2417" t="str">
        <f>"2025-04-11 16:59"</f>
        <v>2025-04-11 16:59</v>
      </c>
      <c r="B2417">
        <v>8.84</v>
      </c>
      <c r="C2417" t="s">
        <v>53</v>
      </c>
      <c r="D2417" t="s">
        <v>53</v>
      </c>
      <c r="E2417" t="s">
        <v>53</v>
      </c>
    </row>
    <row r="2418" spans="1:5" x14ac:dyDescent="0.25">
      <c r="A2418" t="str">
        <f>"2025-04-11 17:59"</f>
        <v>2025-04-11 17:59</v>
      </c>
      <c r="B2418">
        <v>8.1660000000000004</v>
      </c>
      <c r="C2418" t="s">
        <v>53</v>
      </c>
      <c r="D2418" t="s">
        <v>53</v>
      </c>
      <c r="E2418" t="s">
        <v>53</v>
      </c>
    </row>
    <row r="2419" spans="1:5" x14ac:dyDescent="0.25">
      <c r="A2419" t="str">
        <f>"2025-04-11 18:59"</f>
        <v>2025-04-11 18:59</v>
      </c>
      <c r="B2419">
        <v>6.32</v>
      </c>
      <c r="C2419" t="s">
        <v>53</v>
      </c>
      <c r="D2419" t="s">
        <v>53</v>
      </c>
      <c r="E2419" t="s">
        <v>53</v>
      </c>
    </row>
    <row r="2420" spans="1:5" x14ac:dyDescent="0.25">
      <c r="A2420" t="str">
        <f>"2025-04-11 19:59"</f>
        <v>2025-04-11 19:59</v>
      </c>
      <c r="B2420">
        <v>4.8760000000000003</v>
      </c>
      <c r="C2420" t="s">
        <v>53</v>
      </c>
      <c r="D2420" t="s">
        <v>53</v>
      </c>
      <c r="E2420" t="s">
        <v>53</v>
      </c>
    </row>
    <row r="2421" spans="1:5" x14ac:dyDescent="0.25">
      <c r="A2421" t="str">
        <f>"2025-04-11 20:59"</f>
        <v>2025-04-11 20:59</v>
      </c>
      <c r="B2421">
        <v>4.3470000000000004</v>
      </c>
      <c r="C2421" t="s">
        <v>53</v>
      </c>
      <c r="D2421" t="s">
        <v>53</v>
      </c>
      <c r="E2421" t="s">
        <v>53</v>
      </c>
    </row>
    <row r="2422" spans="1:5" x14ac:dyDescent="0.25">
      <c r="A2422" t="str">
        <f>"2025-04-11 21:59"</f>
        <v>2025-04-11 21:59</v>
      </c>
      <c r="B2422">
        <v>4.5069999999999997</v>
      </c>
      <c r="C2422" t="s">
        <v>53</v>
      </c>
      <c r="D2422" t="s">
        <v>53</v>
      </c>
      <c r="E2422" t="s">
        <v>53</v>
      </c>
    </row>
    <row r="2423" spans="1:5" x14ac:dyDescent="0.25">
      <c r="A2423" t="str">
        <f>"2025-04-11 22:59"</f>
        <v>2025-04-11 22:59</v>
      </c>
      <c r="B2423">
        <v>4.3659999999999997</v>
      </c>
      <c r="C2423" t="s">
        <v>53</v>
      </c>
      <c r="D2423" t="s">
        <v>53</v>
      </c>
      <c r="E2423" t="s">
        <v>53</v>
      </c>
    </row>
    <row r="2424" spans="1:5" x14ac:dyDescent="0.25">
      <c r="A2424" t="str">
        <f>"2025-04-11 23:59"</f>
        <v>2025-04-11 23:59</v>
      </c>
      <c r="B2424">
        <v>4.3310000000000004</v>
      </c>
      <c r="C2424" t="s">
        <v>53</v>
      </c>
      <c r="D2424" t="s">
        <v>53</v>
      </c>
      <c r="E2424" t="s">
        <v>53</v>
      </c>
    </row>
    <row r="2425" spans="1:5" x14ac:dyDescent="0.25">
      <c r="A2425" t="str">
        <f>"2025-04-12 00:59"</f>
        <v>2025-04-12 00:59</v>
      </c>
      <c r="B2425">
        <v>4.532</v>
      </c>
      <c r="C2425" t="s">
        <v>53</v>
      </c>
      <c r="D2425" t="s">
        <v>53</v>
      </c>
      <c r="E2425" t="s">
        <v>53</v>
      </c>
    </row>
    <row r="2426" spans="1:5" x14ac:dyDescent="0.25">
      <c r="A2426" t="str">
        <f>"2025-04-12 01:59"</f>
        <v>2025-04-12 01:59</v>
      </c>
      <c r="B2426">
        <v>4.3710000000000004</v>
      </c>
      <c r="C2426" t="s">
        <v>53</v>
      </c>
      <c r="D2426" t="s">
        <v>53</v>
      </c>
      <c r="E2426" t="s">
        <v>53</v>
      </c>
    </row>
    <row r="2427" spans="1:5" x14ac:dyDescent="0.25">
      <c r="A2427" t="str">
        <f>"2025-04-12 02:59"</f>
        <v>2025-04-12 02:59</v>
      </c>
      <c r="B2427">
        <v>4.25</v>
      </c>
      <c r="C2427" t="s">
        <v>53</v>
      </c>
      <c r="D2427" t="s">
        <v>53</v>
      </c>
      <c r="E2427" t="s">
        <v>53</v>
      </c>
    </row>
    <row r="2428" spans="1:5" x14ac:dyDescent="0.25">
      <c r="A2428" t="str">
        <f>"2025-04-12 03:59"</f>
        <v>2025-04-12 03:59</v>
      </c>
      <c r="B2428">
        <v>4.4939999999999998</v>
      </c>
      <c r="C2428" t="s">
        <v>53</v>
      </c>
      <c r="D2428" t="s">
        <v>53</v>
      </c>
      <c r="E2428" t="s">
        <v>53</v>
      </c>
    </row>
    <row r="2429" spans="1:5" x14ac:dyDescent="0.25">
      <c r="A2429" t="str">
        <f>"2025-04-12 04:59"</f>
        <v>2025-04-12 04:59</v>
      </c>
      <c r="B2429">
        <v>7.9169999999999998</v>
      </c>
      <c r="C2429" t="s">
        <v>53</v>
      </c>
      <c r="D2429" t="s">
        <v>53</v>
      </c>
      <c r="E2429" t="s">
        <v>53</v>
      </c>
    </row>
    <row r="2430" spans="1:5" x14ac:dyDescent="0.25">
      <c r="A2430" t="str">
        <f>"2025-04-12 05:59"</f>
        <v>2025-04-12 05:59</v>
      </c>
      <c r="B2430">
        <v>4.4390000000000001</v>
      </c>
      <c r="C2430" t="s">
        <v>53</v>
      </c>
      <c r="D2430" t="s">
        <v>53</v>
      </c>
      <c r="E2430" t="s">
        <v>53</v>
      </c>
    </row>
    <row r="2431" spans="1:5" x14ac:dyDescent="0.25">
      <c r="A2431" t="str">
        <f>"2025-04-12 06:59"</f>
        <v>2025-04-12 06:59</v>
      </c>
      <c r="B2431">
        <v>4.0430000000000001</v>
      </c>
      <c r="C2431" t="s">
        <v>53</v>
      </c>
      <c r="D2431" t="s">
        <v>53</v>
      </c>
      <c r="E2431" t="s">
        <v>53</v>
      </c>
    </row>
    <row r="2432" spans="1:5" x14ac:dyDescent="0.25">
      <c r="A2432" t="str">
        <f>"2025-04-12 07:59"</f>
        <v>2025-04-12 07:59</v>
      </c>
      <c r="B2432">
        <v>3.8450000000000002</v>
      </c>
      <c r="C2432" t="s">
        <v>53</v>
      </c>
      <c r="D2432" t="s">
        <v>53</v>
      </c>
      <c r="E2432" t="s">
        <v>53</v>
      </c>
    </row>
    <row r="2433" spans="1:5" x14ac:dyDescent="0.25">
      <c r="A2433" t="str">
        <f>"2025-04-12 08:59"</f>
        <v>2025-04-12 08:59</v>
      </c>
      <c r="B2433">
        <v>3.9590000000000001</v>
      </c>
      <c r="C2433" t="s">
        <v>53</v>
      </c>
      <c r="D2433" t="s">
        <v>53</v>
      </c>
      <c r="E2433" t="s">
        <v>53</v>
      </c>
    </row>
    <row r="2434" spans="1:5" x14ac:dyDescent="0.25">
      <c r="A2434" t="str">
        <f>"2025-04-12 09:59"</f>
        <v>2025-04-12 09:59</v>
      </c>
      <c r="B2434">
        <v>4.1849999999999996</v>
      </c>
      <c r="C2434" t="s">
        <v>53</v>
      </c>
      <c r="D2434" t="s">
        <v>53</v>
      </c>
      <c r="E2434" t="s">
        <v>53</v>
      </c>
    </row>
    <row r="2435" spans="1:5" x14ac:dyDescent="0.25">
      <c r="A2435" t="str">
        <f>"2025-04-12 10:59"</f>
        <v>2025-04-12 10:59</v>
      </c>
      <c r="B2435">
        <v>3.9510000000000001</v>
      </c>
      <c r="C2435" t="s">
        <v>53</v>
      </c>
      <c r="D2435" t="s">
        <v>53</v>
      </c>
      <c r="E2435" t="s">
        <v>53</v>
      </c>
    </row>
    <row r="2436" spans="1:5" x14ac:dyDescent="0.25">
      <c r="A2436" t="str">
        <f>"2025-04-12 11:59"</f>
        <v>2025-04-12 11:59</v>
      </c>
      <c r="B2436">
        <v>3.8969999999999998</v>
      </c>
      <c r="C2436" t="s">
        <v>53</v>
      </c>
      <c r="D2436" t="s">
        <v>53</v>
      </c>
      <c r="E2436" t="s">
        <v>53</v>
      </c>
    </row>
    <row r="2437" spans="1:5" x14ac:dyDescent="0.25">
      <c r="A2437" t="str">
        <f>"2025-04-12 12:59"</f>
        <v>2025-04-12 12:59</v>
      </c>
      <c r="B2437">
        <v>6.4889999999999999</v>
      </c>
      <c r="C2437" t="s">
        <v>53</v>
      </c>
      <c r="D2437" t="s">
        <v>53</v>
      </c>
      <c r="E2437" t="s">
        <v>53</v>
      </c>
    </row>
    <row r="2438" spans="1:5" x14ac:dyDescent="0.25">
      <c r="A2438" t="str">
        <f>"2025-04-12 13:59"</f>
        <v>2025-04-12 13:59</v>
      </c>
      <c r="B2438">
        <v>7.2590000000000003</v>
      </c>
      <c r="C2438" t="s">
        <v>53</v>
      </c>
      <c r="D2438" t="s">
        <v>53</v>
      </c>
      <c r="E2438" t="s">
        <v>53</v>
      </c>
    </row>
    <row r="2439" spans="1:5" x14ac:dyDescent="0.25">
      <c r="A2439" t="str">
        <f>"2025-04-12 14:59"</f>
        <v>2025-04-12 14:59</v>
      </c>
      <c r="B2439">
        <v>4.1050000000000004</v>
      </c>
      <c r="C2439" t="s">
        <v>53</v>
      </c>
      <c r="D2439" t="s">
        <v>53</v>
      </c>
      <c r="E2439" t="s">
        <v>53</v>
      </c>
    </row>
    <row r="2440" spans="1:5" x14ac:dyDescent="0.25">
      <c r="A2440" t="str">
        <f>"2025-04-12 15:59"</f>
        <v>2025-04-12 15:59</v>
      </c>
      <c r="B2440">
        <v>4.0789999999999997</v>
      </c>
      <c r="C2440" t="s">
        <v>53</v>
      </c>
      <c r="D2440" t="s">
        <v>53</v>
      </c>
      <c r="E2440" t="s">
        <v>53</v>
      </c>
    </row>
    <row r="2441" spans="1:5" x14ac:dyDescent="0.25">
      <c r="A2441" t="str">
        <f>"2025-04-12 16:59"</f>
        <v>2025-04-12 16:59</v>
      </c>
      <c r="B2441">
        <v>5.8780000000000001</v>
      </c>
      <c r="C2441" t="s">
        <v>53</v>
      </c>
      <c r="D2441" t="s">
        <v>53</v>
      </c>
      <c r="E2441" t="s">
        <v>53</v>
      </c>
    </row>
    <row r="2442" spans="1:5" x14ac:dyDescent="0.25">
      <c r="A2442" t="str">
        <f>"2025-04-12 17:59"</f>
        <v>2025-04-12 17:59</v>
      </c>
      <c r="B2442">
        <v>4.3659999999999997</v>
      </c>
      <c r="C2442" t="s">
        <v>53</v>
      </c>
      <c r="D2442" t="s">
        <v>53</v>
      </c>
      <c r="E2442" t="s">
        <v>53</v>
      </c>
    </row>
    <row r="2443" spans="1:5" x14ac:dyDescent="0.25">
      <c r="A2443" t="str">
        <f>"2025-04-12 18:59"</f>
        <v>2025-04-12 18:59</v>
      </c>
      <c r="B2443">
        <v>4.1550000000000002</v>
      </c>
      <c r="C2443" t="s">
        <v>53</v>
      </c>
      <c r="D2443" t="s">
        <v>53</v>
      </c>
      <c r="E2443" t="s">
        <v>53</v>
      </c>
    </row>
    <row r="2444" spans="1:5" x14ac:dyDescent="0.25">
      <c r="A2444" t="str">
        <f>"2025-04-12 19:59"</f>
        <v>2025-04-12 19:59</v>
      </c>
      <c r="B2444">
        <v>4.0170000000000003</v>
      </c>
      <c r="C2444" t="s">
        <v>53</v>
      </c>
      <c r="D2444" t="s">
        <v>53</v>
      </c>
      <c r="E2444" t="s">
        <v>53</v>
      </c>
    </row>
    <row r="2445" spans="1:5" x14ac:dyDescent="0.25">
      <c r="A2445" t="str">
        <f>"2025-04-12 20:59"</f>
        <v>2025-04-12 20:59</v>
      </c>
      <c r="B2445">
        <v>4.3259999999999996</v>
      </c>
      <c r="C2445" t="s">
        <v>53</v>
      </c>
      <c r="D2445" t="s">
        <v>53</v>
      </c>
      <c r="E2445" t="s">
        <v>53</v>
      </c>
    </row>
    <row r="2446" spans="1:5" x14ac:dyDescent="0.25">
      <c r="A2446" t="str">
        <f>"2025-04-12 21:59"</f>
        <v>2025-04-12 21:59</v>
      </c>
      <c r="B2446">
        <v>4.5309999999999997</v>
      </c>
      <c r="C2446" t="s">
        <v>53</v>
      </c>
      <c r="D2446" t="s">
        <v>53</v>
      </c>
      <c r="E2446" t="s">
        <v>53</v>
      </c>
    </row>
    <row r="2447" spans="1:5" x14ac:dyDescent="0.25">
      <c r="A2447" t="str">
        <f>"2025-04-12 22:59"</f>
        <v>2025-04-12 22:59</v>
      </c>
      <c r="B2447">
        <v>4.2729999999999997</v>
      </c>
      <c r="C2447" t="s">
        <v>53</v>
      </c>
      <c r="D2447" t="s">
        <v>53</v>
      </c>
      <c r="E2447" t="s">
        <v>53</v>
      </c>
    </row>
    <row r="2448" spans="1:5" x14ac:dyDescent="0.25">
      <c r="A2448" t="str">
        <f>"2025-04-12 23:59"</f>
        <v>2025-04-12 23:59</v>
      </c>
      <c r="B2448">
        <v>4.4020000000000001</v>
      </c>
      <c r="C2448" t="s">
        <v>53</v>
      </c>
      <c r="D2448" t="s">
        <v>53</v>
      </c>
      <c r="E2448" t="s">
        <v>53</v>
      </c>
    </row>
    <row r="2449" spans="1:5" x14ac:dyDescent="0.25">
      <c r="A2449" t="str">
        <f>"2025-04-13 00:59"</f>
        <v>2025-04-13 00:59</v>
      </c>
      <c r="B2449">
        <v>4.4870000000000001</v>
      </c>
      <c r="C2449" t="s">
        <v>53</v>
      </c>
      <c r="D2449" t="s">
        <v>53</v>
      </c>
      <c r="E2449" t="s">
        <v>53</v>
      </c>
    </row>
    <row r="2450" spans="1:5" x14ac:dyDescent="0.25">
      <c r="A2450" t="str">
        <f>"2025-04-13 01:59"</f>
        <v>2025-04-13 01:59</v>
      </c>
      <c r="B2450">
        <v>4.4290000000000003</v>
      </c>
      <c r="C2450" t="s">
        <v>53</v>
      </c>
      <c r="D2450" t="s">
        <v>53</v>
      </c>
      <c r="E2450" t="s">
        <v>53</v>
      </c>
    </row>
    <row r="2451" spans="1:5" x14ac:dyDescent="0.25">
      <c r="A2451" t="str">
        <f>"2025-04-13 02:59"</f>
        <v>2025-04-13 02:59</v>
      </c>
      <c r="B2451">
        <v>4.367</v>
      </c>
      <c r="C2451" t="s">
        <v>53</v>
      </c>
      <c r="D2451" t="s">
        <v>53</v>
      </c>
      <c r="E2451" t="s">
        <v>53</v>
      </c>
    </row>
    <row r="2452" spans="1:5" x14ac:dyDescent="0.25">
      <c r="A2452" t="str">
        <f>"2025-04-13 03:59"</f>
        <v>2025-04-13 03:59</v>
      </c>
      <c r="B2452">
        <v>4.5369999999999999</v>
      </c>
      <c r="C2452" t="s">
        <v>53</v>
      </c>
      <c r="D2452" t="s">
        <v>53</v>
      </c>
      <c r="E2452" t="s">
        <v>53</v>
      </c>
    </row>
    <row r="2453" spans="1:5" x14ac:dyDescent="0.25">
      <c r="A2453" t="str">
        <f>"2025-04-13 04:59"</f>
        <v>2025-04-13 04:59</v>
      </c>
      <c r="B2453">
        <v>7.6369999999999996</v>
      </c>
      <c r="C2453" t="s">
        <v>53</v>
      </c>
      <c r="D2453" t="s">
        <v>53</v>
      </c>
      <c r="E2453" t="s">
        <v>53</v>
      </c>
    </row>
    <row r="2454" spans="1:5" x14ac:dyDescent="0.25">
      <c r="A2454" t="str">
        <f>"2025-04-13 05:59"</f>
        <v>2025-04-13 05:59</v>
      </c>
      <c r="B2454">
        <v>7.1059999999999999</v>
      </c>
      <c r="C2454" t="s">
        <v>53</v>
      </c>
      <c r="D2454" t="s">
        <v>53</v>
      </c>
      <c r="E2454" t="s">
        <v>53</v>
      </c>
    </row>
    <row r="2455" spans="1:5" x14ac:dyDescent="0.25">
      <c r="A2455" t="str">
        <f>"2025-04-13 06:59"</f>
        <v>2025-04-13 06:59</v>
      </c>
      <c r="B2455">
        <v>4.0890000000000004</v>
      </c>
      <c r="C2455" t="s">
        <v>53</v>
      </c>
      <c r="D2455" t="s">
        <v>53</v>
      </c>
      <c r="E2455" t="s">
        <v>53</v>
      </c>
    </row>
    <row r="2456" spans="1:5" x14ac:dyDescent="0.25">
      <c r="A2456" t="str">
        <f>"2025-04-13 07:59"</f>
        <v>2025-04-13 07:59</v>
      </c>
      <c r="B2456">
        <v>3.97</v>
      </c>
      <c r="C2456" t="s">
        <v>53</v>
      </c>
      <c r="D2456" t="s">
        <v>53</v>
      </c>
      <c r="E2456" t="s">
        <v>53</v>
      </c>
    </row>
    <row r="2457" spans="1:5" x14ac:dyDescent="0.25">
      <c r="A2457" t="str">
        <f>"2025-04-13 08:59"</f>
        <v>2025-04-13 08:59</v>
      </c>
      <c r="B2457">
        <v>3.8820000000000001</v>
      </c>
      <c r="C2457" t="s">
        <v>53</v>
      </c>
      <c r="D2457" t="s">
        <v>53</v>
      </c>
      <c r="E2457" t="s">
        <v>53</v>
      </c>
    </row>
    <row r="2458" spans="1:5" x14ac:dyDescent="0.25">
      <c r="A2458" t="str">
        <f>"2025-04-13 09:59"</f>
        <v>2025-04-13 09:59</v>
      </c>
      <c r="B2458">
        <v>4.2119999999999997</v>
      </c>
      <c r="C2458" t="s">
        <v>53</v>
      </c>
      <c r="D2458" t="s">
        <v>53</v>
      </c>
      <c r="E2458" t="s">
        <v>53</v>
      </c>
    </row>
    <row r="2459" spans="1:5" x14ac:dyDescent="0.25">
      <c r="A2459" t="str">
        <f>"2025-04-13 10:59"</f>
        <v>2025-04-13 10:59</v>
      </c>
      <c r="B2459">
        <v>4.0730000000000004</v>
      </c>
      <c r="C2459" t="s">
        <v>53</v>
      </c>
      <c r="D2459" t="s">
        <v>53</v>
      </c>
      <c r="E2459" t="s">
        <v>53</v>
      </c>
    </row>
    <row r="2460" spans="1:5" x14ac:dyDescent="0.25">
      <c r="A2460" t="str">
        <f>"2025-04-13 11:59"</f>
        <v>2025-04-13 11:59</v>
      </c>
      <c r="B2460">
        <v>4</v>
      </c>
      <c r="C2460" t="s">
        <v>53</v>
      </c>
      <c r="D2460" t="s">
        <v>53</v>
      </c>
      <c r="E2460" t="s">
        <v>53</v>
      </c>
    </row>
    <row r="2461" spans="1:5" x14ac:dyDescent="0.25">
      <c r="A2461" t="str">
        <f>"2025-04-13 12:59"</f>
        <v>2025-04-13 12:59</v>
      </c>
      <c r="B2461">
        <v>6.35</v>
      </c>
      <c r="C2461" t="s">
        <v>53</v>
      </c>
      <c r="D2461" t="s">
        <v>53</v>
      </c>
      <c r="E2461" t="s">
        <v>53</v>
      </c>
    </row>
    <row r="2462" spans="1:5" x14ac:dyDescent="0.25">
      <c r="A2462" t="str">
        <f>"2025-04-13 13:59"</f>
        <v>2025-04-13 13:59</v>
      </c>
      <c r="B2462">
        <v>4.4489999999999998</v>
      </c>
      <c r="C2462" t="s">
        <v>53</v>
      </c>
      <c r="D2462" t="s">
        <v>53</v>
      </c>
      <c r="E2462" t="s">
        <v>53</v>
      </c>
    </row>
    <row r="2463" spans="1:5" x14ac:dyDescent="0.25">
      <c r="A2463" t="str">
        <f>"2025-04-13 14:59"</f>
        <v>2025-04-13 14:59</v>
      </c>
      <c r="B2463">
        <v>3.9609999999999999</v>
      </c>
      <c r="C2463" t="s">
        <v>53</v>
      </c>
      <c r="D2463" t="s">
        <v>53</v>
      </c>
      <c r="E2463" t="s">
        <v>53</v>
      </c>
    </row>
    <row r="2464" spans="1:5" x14ac:dyDescent="0.25">
      <c r="A2464" t="str">
        <f>"2025-04-13 15:59"</f>
        <v>2025-04-13 15:59</v>
      </c>
      <c r="B2464">
        <v>4.1529999999999996</v>
      </c>
      <c r="C2464" t="s">
        <v>53</v>
      </c>
      <c r="D2464" t="s">
        <v>53</v>
      </c>
      <c r="E2464" t="s">
        <v>53</v>
      </c>
    </row>
    <row r="2465" spans="1:5" x14ac:dyDescent="0.25">
      <c r="A2465" t="str">
        <f>"2025-04-13 16:59"</f>
        <v>2025-04-13 16:59</v>
      </c>
      <c r="B2465">
        <v>3.9550000000000001</v>
      </c>
      <c r="C2465" t="s">
        <v>53</v>
      </c>
      <c r="D2465" t="s">
        <v>53</v>
      </c>
      <c r="E2465" t="s">
        <v>53</v>
      </c>
    </row>
    <row r="2466" spans="1:5" x14ac:dyDescent="0.25">
      <c r="A2466" t="str">
        <f>"2025-04-13 17:59"</f>
        <v>2025-04-13 17:59</v>
      </c>
      <c r="B2466">
        <v>4.0590000000000002</v>
      </c>
      <c r="C2466" t="s">
        <v>53</v>
      </c>
      <c r="D2466" t="s">
        <v>53</v>
      </c>
      <c r="E2466" t="s">
        <v>53</v>
      </c>
    </row>
    <row r="2467" spans="1:5" x14ac:dyDescent="0.25">
      <c r="A2467" t="str">
        <f>"2025-04-13 18:59"</f>
        <v>2025-04-13 18:59</v>
      </c>
      <c r="B2467">
        <v>4.9459999999999997</v>
      </c>
      <c r="C2467" t="s">
        <v>53</v>
      </c>
      <c r="D2467" t="s">
        <v>53</v>
      </c>
      <c r="E2467" t="s">
        <v>53</v>
      </c>
    </row>
    <row r="2468" spans="1:5" x14ac:dyDescent="0.25">
      <c r="A2468" t="str">
        <f>"2025-04-13 19:59"</f>
        <v>2025-04-13 19:59</v>
      </c>
      <c r="B2468">
        <v>3.9079999999999999</v>
      </c>
      <c r="C2468" t="s">
        <v>53</v>
      </c>
      <c r="D2468" t="s">
        <v>53</v>
      </c>
      <c r="E2468" t="s">
        <v>53</v>
      </c>
    </row>
    <row r="2469" spans="1:5" x14ac:dyDescent="0.25">
      <c r="A2469" t="str">
        <f>"2025-04-13 20:59"</f>
        <v>2025-04-13 20:59</v>
      </c>
      <c r="B2469">
        <v>4.3659999999999997</v>
      </c>
      <c r="C2469" t="s">
        <v>53</v>
      </c>
      <c r="D2469" t="s">
        <v>53</v>
      </c>
      <c r="E2469" t="s">
        <v>53</v>
      </c>
    </row>
    <row r="2470" spans="1:5" x14ac:dyDescent="0.25">
      <c r="A2470" t="str">
        <f>"2025-04-13 21:59"</f>
        <v>2025-04-13 21:59</v>
      </c>
      <c r="B2470">
        <v>4.5549999999999997</v>
      </c>
      <c r="C2470" t="s">
        <v>53</v>
      </c>
      <c r="D2470" t="s">
        <v>53</v>
      </c>
      <c r="E2470" t="s">
        <v>53</v>
      </c>
    </row>
    <row r="2471" spans="1:5" x14ac:dyDescent="0.25">
      <c r="A2471" t="str">
        <f>"2025-04-13 22:59"</f>
        <v>2025-04-13 22:59</v>
      </c>
      <c r="B2471">
        <v>4.5419999999999998</v>
      </c>
      <c r="C2471" t="s">
        <v>53</v>
      </c>
      <c r="D2471" t="s">
        <v>53</v>
      </c>
      <c r="E2471" t="s">
        <v>53</v>
      </c>
    </row>
    <row r="2472" spans="1:5" x14ac:dyDescent="0.25">
      <c r="A2472" t="str">
        <f>"2025-04-13 23:59"</f>
        <v>2025-04-13 23:59</v>
      </c>
      <c r="B2472">
        <v>4.5279999999999996</v>
      </c>
      <c r="C2472" t="s">
        <v>53</v>
      </c>
      <c r="D2472" t="s">
        <v>53</v>
      </c>
      <c r="E2472" t="s">
        <v>53</v>
      </c>
    </row>
    <row r="2473" spans="1:5" x14ac:dyDescent="0.25">
      <c r="A2473" t="str">
        <f>"2025-04-14 00:59"</f>
        <v>2025-04-14 00:59</v>
      </c>
      <c r="B2473">
        <v>4.4409999999999998</v>
      </c>
      <c r="C2473" t="s">
        <v>53</v>
      </c>
      <c r="D2473" t="s">
        <v>53</v>
      </c>
      <c r="E2473" t="s">
        <v>53</v>
      </c>
    </row>
    <row r="2474" spans="1:5" x14ac:dyDescent="0.25">
      <c r="A2474" t="str">
        <f>"2025-04-14 01:59"</f>
        <v>2025-04-14 01:59</v>
      </c>
      <c r="B2474">
        <v>4.4909999999999997</v>
      </c>
      <c r="C2474" t="s">
        <v>53</v>
      </c>
      <c r="D2474" t="s">
        <v>53</v>
      </c>
      <c r="E2474" t="s">
        <v>53</v>
      </c>
    </row>
    <row r="2475" spans="1:5" x14ac:dyDescent="0.25">
      <c r="A2475" t="str">
        <f>"2025-04-14 02:59"</f>
        <v>2025-04-14 02:59</v>
      </c>
      <c r="B2475">
        <v>4.5419999999999998</v>
      </c>
      <c r="C2475" t="s">
        <v>53</v>
      </c>
      <c r="D2475" t="s">
        <v>53</v>
      </c>
      <c r="E2475" t="s">
        <v>53</v>
      </c>
    </row>
    <row r="2476" spans="1:5" x14ac:dyDescent="0.25">
      <c r="A2476" t="str">
        <f>"2025-04-14 03:59"</f>
        <v>2025-04-14 03:59</v>
      </c>
      <c r="B2476">
        <v>4.9260000000000002</v>
      </c>
      <c r="C2476" t="s">
        <v>53</v>
      </c>
      <c r="D2476" t="s">
        <v>53</v>
      </c>
      <c r="E2476" t="s">
        <v>53</v>
      </c>
    </row>
    <row r="2477" spans="1:5" x14ac:dyDescent="0.25">
      <c r="A2477" t="str">
        <f>"2025-04-14 04:59"</f>
        <v>2025-04-14 04:59</v>
      </c>
      <c r="B2477">
        <v>8.5090000000000003</v>
      </c>
      <c r="C2477" t="s">
        <v>53</v>
      </c>
      <c r="D2477" t="s">
        <v>53</v>
      </c>
      <c r="E2477" t="s">
        <v>53</v>
      </c>
    </row>
    <row r="2478" spans="1:5" x14ac:dyDescent="0.25">
      <c r="A2478" t="str">
        <f>"2025-04-14 05:59"</f>
        <v>2025-04-14 05:59</v>
      </c>
      <c r="B2478">
        <v>9.1539999999999999</v>
      </c>
      <c r="C2478" t="s">
        <v>53</v>
      </c>
      <c r="D2478" t="s">
        <v>53</v>
      </c>
      <c r="E2478" t="s">
        <v>53</v>
      </c>
    </row>
    <row r="2479" spans="1:5" x14ac:dyDescent="0.25">
      <c r="A2479" t="str">
        <f>"2025-04-14 06:59"</f>
        <v>2025-04-14 06:59</v>
      </c>
      <c r="B2479">
        <v>19.719000000000001</v>
      </c>
      <c r="C2479" t="s">
        <v>53</v>
      </c>
      <c r="D2479" t="s">
        <v>53</v>
      </c>
      <c r="E2479" t="s">
        <v>53</v>
      </c>
    </row>
    <row r="2480" spans="1:5" x14ac:dyDescent="0.25">
      <c r="A2480" t="str">
        <f>"2025-04-14 07:59"</f>
        <v>2025-04-14 07:59</v>
      </c>
      <c r="B2480">
        <v>16.84</v>
      </c>
      <c r="C2480" t="s">
        <v>53</v>
      </c>
      <c r="D2480" t="s">
        <v>53</v>
      </c>
      <c r="E2480" t="s">
        <v>53</v>
      </c>
    </row>
    <row r="2481" spans="1:5" x14ac:dyDescent="0.25">
      <c r="A2481" t="str">
        <f>"2025-04-14 08:59"</f>
        <v>2025-04-14 08:59</v>
      </c>
      <c r="B2481">
        <v>14.776999999999999</v>
      </c>
      <c r="C2481" t="s">
        <v>53</v>
      </c>
      <c r="D2481" t="s">
        <v>53</v>
      </c>
      <c r="E2481" t="s">
        <v>53</v>
      </c>
    </row>
    <row r="2482" spans="1:5" x14ac:dyDescent="0.25">
      <c r="A2482" t="str">
        <f>"2025-04-14 09:59"</f>
        <v>2025-04-14 09:59</v>
      </c>
      <c r="B2482">
        <v>20.510999999999999</v>
      </c>
      <c r="C2482" t="s">
        <v>53</v>
      </c>
      <c r="D2482" t="s">
        <v>53</v>
      </c>
      <c r="E2482" t="s">
        <v>53</v>
      </c>
    </row>
    <row r="2483" spans="1:5" x14ac:dyDescent="0.25">
      <c r="A2483" t="str">
        <f>"2025-04-14 10:59"</f>
        <v>2025-04-14 10:59</v>
      </c>
      <c r="B2483">
        <v>16.994</v>
      </c>
      <c r="C2483" t="s">
        <v>53</v>
      </c>
      <c r="D2483" t="s">
        <v>53</v>
      </c>
      <c r="E2483" t="s">
        <v>53</v>
      </c>
    </row>
    <row r="2484" spans="1:5" x14ac:dyDescent="0.25">
      <c r="A2484" t="str">
        <f>"2025-04-14 11:59"</f>
        <v>2025-04-14 11:59</v>
      </c>
      <c r="B2484">
        <v>13.677</v>
      </c>
      <c r="C2484" t="s">
        <v>53</v>
      </c>
      <c r="D2484" t="s">
        <v>53</v>
      </c>
      <c r="E2484" t="s">
        <v>53</v>
      </c>
    </row>
    <row r="2485" spans="1:5" x14ac:dyDescent="0.25">
      <c r="A2485" t="str">
        <f>"2025-04-14 12:59"</f>
        <v>2025-04-14 12:59</v>
      </c>
      <c r="B2485">
        <v>15.574999999999999</v>
      </c>
      <c r="C2485" t="s">
        <v>53</v>
      </c>
      <c r="D2485" t="s">
        <v>53</v>
      </c>
      <c r="E2485" t="s">
        <v>53</v>
      </c>
    </row>
    <row r="2486" spans="1:5" x14ac:dyDescent="0.25">
      <c r="A2486" t="str">
        <f>"2025-04-14 13:59"</f>
        <v>2025-04-14 13:59</v>
      </c>
      <c r="B2486">
        <v>18.324999999999999</v>
      </c>
      <c r="C2486" t="s">
        <v>53</v>
      </c>
      <c r="D2486" t="s">
        <v>53</v>
      </c>
      <c r="E2486" t="s">
        <v>53</v>
      </c>
    </row>
    <row r="2487" spans="1:5" x14ac:dyDescent="0.25">
      <c r="A2487" t="str">
        <f>"2025-04-14 14:59"</f>
        <v>2025-04-14 14:59</v>
      </c>
      <c r="B2487">
        <v>10.978</v>
      </c>
      <c r="C2487" t="s">
        <v>53</v>
      </c>
      <c r="D2487" t="s">
        <v>53</v>
      </c>
      <c r="E2487" t="s">
        <v>53</v>
      </c>
    </row>
    <row r="2488" spans="1:5" x14ac:dyDescent="0.25">
      <c r="A2488" t="str">
        <f>"2025-04-14 15:59"</f>
        <v>2025-04-14 15:59</v>
      </c>
      <c r="B2488">
        <v>6.8479999999999999</v>
      </c>
      <c r="C2488" t="s">
        <v>53</v>
      </c>
      <c r="D2488" t="s">
        <v>53</v>
      </c>
      <c r="E2488" t="s">
        <v>53</v>
      </c>
    </row>
    <row r="2489" spans="1:5" x14ac:dyDescent="0.25">
      <c r="A2489" t="str">
        <f>"2025-04-14 16:59"</f>
        <v>2025-04-14 16:59</v>
      </c>
      <c r="B2489">
        <v>8.657</v>
      </c>
      <c r="C2489" t="s">
        <v>53</v>
      </c>
      <c r="D2489" t="s">
        <v>53</v>
      </c>
      <c r="E2489" t="s">
        <v>53</v>
      </c>
    </row>
    <row r="2490" spans="1:5" x14ac:dyDescent="0.25">
      <c r="A2490" t="str">
        <f>"2025-04-14 17:59"</f>
        <v>2025-04-14 17:59</v>
      </c>
      <c r="B2490">
        <v>6.556</v>
      </c>
      <c r="C2490" t="s">
        <v>53</v>
      </c>
      <c r="D2490" t="s">
        <v>53</v>
      </c>
      <c r="E2490" t="s">
        <v>53</v>
      </c>
    </row>
    <row r="2491" spans="1:5" x14ac:dyDescent="0.25">
      <c r="A2491" t="str">
        <f>"2025-04-14 18:59"</f>
        <v>2025-04-14 18:59</v>
      </c>
      <c r="B2491">
        <v>5.53</v>
      </c>
      <c r="C2491" t="s">
        <v>53</v>
      </c>
      <c r="D2491" t="s">
        <v>53</v>
      </c>
      <c r="E2491" t="s">
        <v>53</v>
      </c>
    </row>
    <row r="2492" spans="1:5" x14ac:dyDescent="0.25">
      <c r="A2492" t="str">
        <f>"2025-04-14 19:59"</f>
        <v>2025-04-14 19:59</v>
      </c>
      <c r="B2492">
        <v>4.6769999999999996</v>
      </c>
      <c r="C2492" t="s">
        <v>53</v>
      </c>
      <c r="D2492" t="s">
        <v>53</v>
      </c>
      <c r="E2492" t="s">
        <v>53</v>
      </c>
    </row>
    <row r="2493" spans="1:5" x14ac:dyDescent="0.25">
      <c r="A2493" t="str">
        <f>"2025-04-14 20:59"</f>
        <v>2025-04-14 20:59</v>
      </c>
      <c r="B2493">
        <v>4.532</v>
      </c>
      <c r="C2493" t="s">
        <v>53</v>
      </c>
      <c r="D2493" t="s">
        <v>53</v>
      </c>
      <c r="E2493" t="s">
        <v>53</v>
      </c>
    </row>
    <row r="2494" spans="1:5" x14ac:dyDescent="0.25">
      <c r="A2494" t="str">
        <f>"2025-04-14 21:59"</f>
        <v>2025-04-14 21:59</v>
      </c>
      <c r="B2494">
        <v>4.6280000000000001</v>
      </c>
      <c r="C2494" t="s">
        <v>53</v>
      </c>
      <c r="D2494" t="s">
        <v>53</v>
      </c>
      <c r="E2494" t="s">
        <v>53</v>
      </c>
    </row>
    <row r="2495" spans="1:5" x14ac:dyDescent="0.25">
      <c r="A2495" t="str">
        <f>"2025-04-14 22:59"</f>
        <v>2025-04-14 22:59</v>
      </c>
      <c r="B2495">
        <v>4.4390000000000001</v>
      </c>
      <c r="C2495" t="s">
        <v>53</v>
      </c>
      <c r="D2495" t="s">
        <v>53</v>
      </c>
      <c r="E2495" t="s">
        <v>53</v>
      </c>
    </row>
    <row r="2496" spans="1:5" x14ac:dyDescent="0.25">
      <c r="A2496" t="str">
        <f>"2025-04-14 23:59"</f>
        <v>2025-04-14 23:59</v>
      </c>
      <c r="B2496">
        <v>4.7130000000000001</v>
      </c>
      <c r="C2496" t="s">
        <v>53</v>
      </c>
      <c r="D2496" t="s">
        <v>53</v>
      </c>
      <c r="E2496" t="s">
        <v>53</v>
      </c>
    </row>
    <row r="2497" spans="1:5" x14ac:dyDescent="0.25">
      <c r="A2497" t="str">
        <f>"2025-04-15 00:59"</f>
        <v>2025-04-15 00:59</v>
      </c>
      <c r="B2497">
        <v>4.8040000000000003</v>
      </c>
      <c r="C2497" t="s">
        <v>53</v>
      </c>
      <c r="D2497" t="s">
        <v>53</v>
      </c>
      <c r="E2497" t="s">
        <v>53</v>
      </c>
    </row>
    <row r="2498" spans="1:5" x14ac:dyDescent="0.25">
      <c r="A2498" t="str">
        <f>"2025-04-15 01:59"</f>
        <v>2025-04-15 01:59</v>
      </c>
      <c r="B2498">
        <v>4.4020000000000001</v>
      </c>
      <c r="C2498" t="s">
        <v>53</v>
      </c>
      <c r="D2498" t="s">
        <v>53</v>
      </c>
      <c r="E2498" t="s">
        <v>53</v>
      </c>
    </row>
    <row r="2499" spans="1:5" x14ac:dyDescent="0.25">
      <c r="A2499" t="str">
        <f>"2025-04-15 02:59"</f>
        <v>2025-04-15 02:59</v>
      </c>
      <c r="B2499">
        <v>4.5</v>
      </c>
      <c r="C2499" t="s">
        <v>53</v>
      </c>
      <c r="D2499" t="s">
        <v>53</v>
      </c>
      <c r="E2499" t="s">
        <v>53</v>
      </c>
    </row>
    <row r="2500" spans="1:5" x14ac:dyDescent="0.25">
      <c r="A2500" t="str">
        <f>"2025-04-15 03:59"</f>
        <v>2025-04-15 03:59</v>
      </c>
      <c r="B2500">
        <v>4.7220000000000004</v>
      </c>
      <c r="C2500" t="s">
        <v>53</v>
      </c>
      <c r="D2500" t="s">
        <v>53</v>
      </c>
      <c r="E2500" t="s">
        <v>53</v>
      </c>
    </row>
    <row r="2501" spans="1:5" x14ac:dyDescent="0.25">
      <c r="A2501" t="str">
        <f>"2025-04-15 04:59"</f>
        <v>2025-04-15 04:59</v>
      </c>
      <c r="B2501">
        <v>8.2469999999999999</v>
      </c>
      <c r="C2501" t="s">
        <v>53</v>
      </c>
      <c r="D2501" t="s">
        <v>53</v>
      </c>
      <c r="E2501" t="s">
        <v>53</v>
      </c>
    </row>
    <row r="2502" spans="1:5" x14ac:dyDescent="0.25">
      <c r="A2502" t="str">
        <f>"2025-04-15 05:59"</f>
        <v>2025-04-15 05:59</v>
      </c>
      <c r="B2502">
        <v>9.0239999999999991</v>
      </c>
      <c r="C2502" t="s">
        <v>53</v>
      </c>
      <c r="D2502" t="s">
        <v>53</v>
      </c>
      <c r="E2502" t="s">
        <v>53</v>
      </c>
    </row>
    <row r="2503" spans="1:5" x14ac:dyDescent="0.25">
      <c r="A2503" t="str">
        <f>"2025-04-15 06:59"</f>
        <v>2025-04-15 06:59</v>
      </c>
      <c r="B2503">
        <v>18.385999999999999</v>
      </c>
      <c r="C2503" t="s">
        <v>53</v>
      </c>
      <c r="D2503" t="s">
        <v>53</v>
      </c>
      <c r="E2503" t="s">
        <v>53</v>
      </c>
    </row>
    <row r="2504" spans="1:5" x14ac:dyDescent="0.25">
      <c r="A2504" t="str">
        <f>"2025-04-15 07:59"</f>
        <v>2025-04-15 07:59</v>
      </c>
      <c r="B2504">
        <v>18.414000000000001</v>
      </c>
      <c r="C2504" t="s">
        <v>53</v>
      </c>
      <c r="D2504" t="s">
        <v>53</v>
      </c>
      <c r="E2504" t="s">
        <v>53</v>
      </c>
    </row>
    <row r="2505" spans="1:5" x14ac:dyDescent="0.25">
      <c r="A2505" t="str">
        <f>"2025-04-15 08:59"</f>
        <v>2025-04-15 08:59</v>
      </c>
      <c r="B2505">
        <v>16.718</v>
      </c>
      <c r="C2505" t="s">
        <v>53</v>
      </c>
      <c r="D2505" t="s">
        <v>53</v>
      </c>
      <c r="E2505" t="s">
        <v>53</v>
      </c>
    </row>
    <row r="2506" spans="1:5" x14ac:dyDescent="0.25">
      <c r="A2506" t="str">
        <f>"2025-04-15 09:59"</f>
        <v>2025-04-15 09:59</v>
      </c>
      <c r="B2506">
        <v>23.704999999999998</v>
      </c>
      <c r="C2506" t="s">
        <v>53</v>
      </c>
      <c r="D2506" t="s">
        <v>53</v>
      </c>
      <c r="E2506" t="s">
        <v>53</v>
      </c>
    </row>
    <row r="2507" spans="1:5" x14ac:dyDescent="0.25">
      <c r="A2507" t="str">
        <f>"2025-04-15 10:59"</f>
        <v>2025-04-15 10:59</v>
      </c>
      <c r="B2507">
        <v>18.07</v>
      </c>
      <c r="C2507" t="s">
        <v>53</v>
      </c>
      <c r="D2507" t="s">
        <v>53</v>
      </c>
      <c r="E2507" t="s">
        <v>53</v>
      </c>
    </row>
    <row r="2508" spans="1:5" x14ac:dyDescent="0.25">
      <c r="A2508" t="str">
        <f>"2025-04-15 11:59"</f>
        <v>2025-04-15 11:59</v>
      </c>
      <c r="B2508">
        <v>19.131</v>
      </c>
      <c r="C2508" t="s">
        <v>53</v>
      </c>
      <c r="D2508" t="s">
        <v>53</v>
      </c>
      <c r="E2508" t="s">
        <v>53</v>
      </c>
    </row>
    <row r="2509" spans="1:5" x14ac:dyDescent="0.25">
      <c r="A2509" t="str">
        <f>"2025-04-15 12:59"</f>
        <v>2025-04-15 12:59</v>
      </c>
      <c r="B2509">
        <v>11.093999999999999</v>
      </c>
      <c r="C2509" t="s">
        <v>53</v>
      </c>
      <c r="D2509" t="s">
        <v>53</v>
      </c>
      <c r="E2509" t="s">
        <v>53</v>
      </c>
    </row>
    <row r="2510" spans="1:5" x14ac:dyDescent="0.25">
      <c r="A2510" t="str">
        <f>"2025-04-15 13:59"</f>
        <v>2025-04-15 13:59</v>
      </c>
      <c r="B2510">
        <v>13.86</v>
      </c>
      <c r="C2510" t="s">
        <v>53</v>
      </c>
      <c r="D2510" t="s">
        <v>53</v>
      </c>
      <c r="E2510" t="s">
        <v>53</v>
      </c>
    </row>
    <row r="2511" spans="1:5" x14ac:dyDescent="0.25">
      <c r="A2511" t="str">
        <f>"2025-04-15 14:59"</f>
        <v>2025-04-15 14:59</v>
      </c>
      <c r="B2511">
        <v>14.635</v>
      </c>
      <c r="C2511" t="s">
        <v>53</v>
      </c>
      <c r="D2511" t="s">
        <v>53</v>
      </c>
      <c r="E2511" t="s">
        <v>53</v>
      </c>
    </row>
    <row r="2512" spans="1:5" x14ac:dyDescent="0.25">
      <c r="A2512" t="str">
        <f>"2025-04-15 15:59"</f>
        <v>2025-04-15 15:59</v>
      </c>
      <c r="B2512">
        <v>11.385999999999999</v>
      </c>
      <c r="C2512" t="s">
        <v>53</v>
      </c>
      <c r="D2512" t="s">
        <v>53</v>
      </c>
      <c r="E2512" t="s">
        <v>53</v>
      </c>
    </row>
    <row r="2513" spans="1:5" x14ac:dyDescent="0.25">
      <c r="A2513" t="str">
        <f>"2025-04-15 16:59"</f>
        <v>2025-04-15 16:59</v>
      </c>
      <c r="B2513">
        <v>7.1</v>
      </c>
      <c r="C2513" t="s">
        <v>53</v>
      </c>
      <c r="D2513" t="s">
        <v>53</v>
      </c>
      <c r="E2513" t="s">
        <v>53</v>
      </c>
    </row>
    <row r="2514" spans="1:5" x14ac:dyDescent="0.25">
      <c r="A2514" t="str">
        <f>"2025-04-15 17:59"</f>
        <v>2025-04-15 17:59</v>
      </c>
      <c r="B2514">
        <v>5.0149999999999997</v>
      </c>
      <c r="C2514" t="s">
        <v>53</v>
      </c>
      <c r="D2514" t="s">
        <v>53</v>
      </c>
      <c r="E2514" t="s">
        <v>53</v>
      </c>
    </row>
    <row r="2515" spans="1:5" x14ac:dyDescent="0.25">
      <c r="A2515" t="str">
        <f>"2025-04-15 18:59"</f>
        <v>2025-04-15 18:59</v>
      </c>
      <c r="B2515">
        <v>5.3390000000000004</v>
      </c>
      <c r="C2515" t="s">
        <v>53</v>
      </c>
      <c r="D2515" t="s">
        <v>53</v>
      </c>
      <c r="E2515" t="s">
        <v>53</v>
      </c>
    </row>
    <row r="2516" spans="1:5" x14ac:dyDescent="0.25">
      <c r="A2516" t="str">
        <f>"2025-04-15 19:59"</f>
        <v>2025-04-15 19:59</v>
      </c>
      <c r="B2516">
        <v>4.8239999999999998</v>
      </c>
      <c r="C2516" t="s">
        <v>53</v>
      </c>
      <c r="D2516" t="s">
        <v>53</v>
      </c>
      <c r="E2516" t="s">
        <v>53</v>
      </c>
    </row>
    <row r="2517" spans="1:5" x14ac:dyDescent="0.25">
      <c r="A2517" t="str">
        <f>"2025-04-15 20:59"</f>
        <v>2025-04-15 20:59</v>
      </c>
      <c r="B2517">
        <v>4.47</v>
      </c>
      <c r="C2517" t="s">
        <v>53</v>
      </c>
      <c r="D2517" t="s">
        <v>53</v>
      </c>
      <c r="E2517" t="s">
        <v>53</v>
      </c>
    </row>
    <row r="2518" spans="1:5" x14ac:dyDescent="0.25">
      <c r="A2518" t="str">
        <f>"2025-04-15 21:59"</f>
        <v>2025-04-15 21:59</v>
      </c>
      <c r="B2518">
        <v>4.3730000000000002</v>
      </c>
      <c r="C2518" t="s">
        <v>53</v>
      </c>
      <c r="D2518" t="s">
        <v>53</v>
      </c>
      <c r="E2518" t="s">
        <v>53</v>
      </c>
    </row>
    <row r="2519" spans="1:5" x14ac:dyDescent="0.25">
      <c r="A2519" t="str">
        <f>"2025-04-15 22:59"</f>
        <v>2025-04-15 22:59</v>
      </c>
      <c r="B2519">
        <v>4.8129999999999997</v>
      </c>
      <c r="C2519" t="s">
        <v>53</v>
      </c>
      <c r="D2519" t="s">
        <v>53</v>
      </c>
      <c r="E2519" t="s">
        <v>53</v>
      </c>
    </row>
    <row r="2520" spans="1:5" x14ac:dyDescent="0.25">
      <c r="A2520" t="str">
        <f>"2025-04-15 23:59"</f>
        <v>2025-04-15 23:59</v>
      </c>
      <c r="B2520">
        <v>4.423</v>
      </c>
      <c r="C2520" t="s">
        <v>53</v>
      </c>
      <c r="D2520" t="s">
        <v>53</v>
      </c>
      <c r="E2520" t="s">
        <v>53</v>
      </c>
    </row>
    <row r="2521" spans="1:5" x14ac:dyDescent="0.25">
      <c r="A2521" t="str">
        <f>"2025-04-16 00:59"</f>
        <v>2025-04-16 00:59</v>
      </c>
      <c r="B2521">
        <v>4.4260000000000002</v>
      </c>
      <c r="C2521" t="s">
        <v>53</v>
      </c>
      <c r="D2521" t="s">
        <v>53</v>
      </c>
      <c r="E2521" t="s">
        <v>53</v>
      </c>
    </row>
    <row r="2522" spans="1:5" x14ac:dyDescent="0.25">
      <c r="A2522" t="str">
        <f>"2025-04-16 01:59"</f>
        <v>2025-04-16 01:59</v>
      </c>
      <c r="B2522">
        <v>4.5350000000000001</v>
      </c>
      <c r="C2522" t="s">
        <v>53</v>
      </c>
      <c r="D2522" t="s">
        <v>53</v>
      </c>
      <c r="E2522" t="s">
        <v>53</v>
      </c>
    </row>
    <row r="2523" spans="1:5" x14ac:dyDescent="0.25">
      <c r="A2523" t="str">
        <f>"2025-04-16 02:59"</f>
        <v>2025-04-16 02:59</v>
      </c>
      <c r="B2523">
        <v>4.609</v>
      </c>
      <c r="C2523" t="s">
        <v>53</v>
      </c>
      <c r="D2523" t="s">
        <v>53</v>
      </c>
      <c r="E2523" t="s">
        <v>53</v>
      </c>
    </row>
    <row r="2524" spans="1:5" x14ac:dyDescent="0.25">
      <c r="A2524" t="str">
        <f>"2025-04-16 03:59"</f>
        <v>2025-04-16 03:59</v>
      </c>
      <c r="B2524">
        <v>4.3979999999999997</v>
      </c>
      <c r="C2524" t="s">
        <v>53</v>
      </c>
      <c r="D2524" t="s">
        <v>53</v>
      </c>
      <c r="E2524" t="s">
        <v>53</v>
      </c>
    </row>
    <row r="2525" spans="1:5" x14ac:dyDescent="0.25">
      <c r="A2525" t="str">
        <f>"2025-04-16 04:59"</f>
        <v>2025-04-16 04:59</v>
      </c>
      <c r="B2525">
        <v>8.1769999999999996</v>
      </c>
      <c r="C2525" t="s">
        <v>53</v>
      </c>
      <c r="D2525" t="s">
        <v>53</v>
      </c>
      <c r="E2525" t="s">
        <v>53</v>
      </c>
    </row>
    <row r="2526" spans="1:5" x14ac:dyDescent="0.25">
      <c r="A2526" t="str">
        <f>"2025-04-16 05:59"</f>
        <v>2025-04-16 05:59</v>
      </c>
      <c r="B2526">
        <v>13.555999999999999</v>
      </c>
      <c r="C2526" t="s">
        <v>53</v>
      </c>
      <c r="D2526" t="s">
        <v>53</v>
      </c>
      <c r="E2526" t="s">
        <v>53</v>
      </c>
    </row>
    <row r="2527" spans="1:5" x14ac:dyDescent="0.25">
      <c r="A2527" t="str">
        <f>"2025-04-16 06:59"</f>
        <v>2025-04-16 06:59</v>
      </c>
      <c r="B2527">
        <v>22.437000000000001</v>
      </c>
      <c r="C2527" t="s">
        <v>53</v>
      </c>
      <c r="D2527" t="s">
        <v>53</v>
      </c>
      <c r="E2527" t="s">
        <v>53</v>
      </c>
    </row>
    <row r="2528" spans="1:5" x14ac:dyDescent="0.25">
      <c r="A2528" t="str">
        <f>"2025-04-16 07:59"</f>
        <v>2025-04-16 07:59</v>
      </c>
      <c r="B2528">
        <v>16.52</v>
      </c>
      <c r="C2528" t="s">
        <v>53</v>
      </c>
      <c r="D2528" t="s">
        <v>53</v>
      </c>
      <c r="E2528" t="s">
        <v>53</v>
      </c>
    </row>
    <row r="2529" spans="1:5" x14ac:dyDescent="0.25">
      <c r="A2529" t="str">
        <f>"2025-04-16 08:59"</f>
        <v>2025-04-16 08:59</v>
      </c>
      <c r="B2529">
        <v>24.908999999999999</v>
      </c>
      <c r="C2529" t="s">
        <v>53</v>
      </c>
      <c r="D2529" t="s">
        <v>53</v>
      </c>
      <c r="E2529" t="s">
        <v>53</v>
      </c>
    </row>
    <row r="2530" spans="1:5" x14ac:dyDescent="0.25">
      <c r="A2530" t="str">
        <f>"2025-04-16 09:59"</f>
        <v>2025-04-16 09:59</v>
      </c>
      <c r="B2530">
        <v>18.663</v>
      </c>
      <c r="C2530" t="s">
        <v>53</v>
      </c>
      <c r="D2530" t="s">
        <v>53</v>
      </c>
      <c r="E2530" t="s">
        <v>53</v>
      </c>
    </row>
    <row r="2531" spans="1:5" x14ac:dyDescent="0.25">
      <c r="A2531" t="str">
        <f>"2025-04-16 10:59"</f>
        <v>2025-04-16 10:59</v>
      </c>
      <c r="B2531">
        <v>15.086</v>
      </c>
      <c r="C2531" t="s">
        <v>53</v>
      </c>
      <c r="D2531" t="s">
        <v>53</v>
      </c>
      <c r="E2531" t="s">
        <v>53</v>
      </c>
    </row>
    <row r="2532" spans="1:5" x14ac:dyDescent="0.25">
      <c r="A2532" t="str">
        <f>"2025-04-16 11:59"</f>
        <v>2025-04-16 11:59</v>
      </c>
      <c r="B2532">
        <v>8.5530000000000008</v>
      </c>
      <c r="C2532" t="s">
        <v>53</v>
      </c>
      <c r="D2532" t="s">
        <v>53</v>
      </c>
      <c r="E2532" t="s">
        <v>53</v>
      </c>
    </row>
    <row r="2533" spans="1:5" x14ac:dyDescent="0.25">
      <c r="A2533" t="str">
        <f>"2025-04-16 12:59"</f>
        <v>2025-04-16 12:59</v>
      </c>
      <c r="B2533">
        <v>14.837</v>
      </c>
      <c r="C2533" t="s">
        <v>53</v>
      </c>
      <c r="D2533" t="s">
        <v>53</v>
      </c>
      <c r="E2533" t="s">
        <v>53</v>
      </c>
    </row>
    <row r="2534" spans="1:5" x14ac:dyDescent="0.25">
      <c r="A2534" t="str">
        <f>"2025-04-16 13:59"</f>
        <v>2025-04-16 13:59</v>
      </c>
      <c r="B2534">
        <v>18.303000000000001</v>
      </c>
      <c r="C2534" t="s">
        <v>53</v>
      </c>
      <c r="D2534" t="s">
        <v>53</v>
      </c>
      <c r="E2534" t="s">
        <v>53</v>
      </c>
    </row>
    <row r="2535" spans="1:5" x14ac:dyDescent="0.25">
      <c r="A2535" t="str">
        <f>"2025-04-16 14:59"</f>
        <v>2025-04-16 14:59</v>
      </c>
      <c r="B2535">
        <v>11.207000000000001</v>
      </c>
      <c r="C2535" t="s">
        <v>53</v>
      </c>
      <c r="D2535" t="s">
        <v>53</v>
      </c>
      <c r="E2535" t="s">
        <v>53</v>
      </c>
    </row>
    <row r="2536" spans="1:5" x14ac:dyDescent="0.25">
      <c r="A2536" t="str">
        <f>"2025-04-16 15:59"</f>
        <v>2025-04-16 15:59</v>
      </c>
      <c r="B2536">
        <v>7.298</v>
      </c>
      <c r="C2536" t="s">
        <v>53</v>
      </c>
      <c r="D2536" t="s">
        <v>53</v>
      </c>
      <c r="E2536" t="s">
        <v>53</v>
      </c>
    </row>
    <row r="2537" spans="1:5" x14ac:dyDescent="0.25">
      <c r="A2537" t="str">
        <f>"2025-04-16 16:59"</f>
        <v>2025-04-16 16:59</v>
      </c>
      <c r="B2537">
        <v>8.7870000000000008</v>
      </c>
      <c r="C2537" t="s">
        <v>53</v>
      </c>
      <c r="D2537" t="s">
        <v>53</v>
      </c>
      <c r="E2537" t="s">
        <v>53</v>
      </c>
    </row>
    <row r="2538" spans="1:5" x14ac:dyDescent="0.25">
      <c r="A2538" t="str">
        <f>"2025-04-16 17:59"</f>
        <v>2025-04-16 17:59</v>
      </c>
      <c r="B2538">
        <v>5.6680000000000001</v>
      </c>
      <c r="C2538" t="s">
        <v>53</v>
      </c>
      <c r="D2538" t="s">
        <v>53</v>
      </c>
      <c r="E2538" t="s">
        <v>53</v>
      </c>
    </row>
    <row r="2539" spans="1:5" x14ac:dyDescent="0.25">
      <c r="A2539" t="str">
        <f>"2025-04-16 18:59"</f>
        <v>2025-04-16 18:59</v>
      </c>
      <c r="B2539">
        <v>5.7290000000000001</v>
      </c>
      <c r="C2539" t="s">
        <v>53</v>
      </c>
      <c r="D2539" t="s">
        <v>53</v>
      </c>
      <c r="E2539" t="s">
        <v>53</v>
      </c>
    </row>
    <row r="2540" spans="1:5" x14ac:dyDescent="0.25">
      <c r="A2540" t="str">
        <f>"2025-04-16 19:59"</f>
        <v>2025-04-16 19:59</v>
      </c>
      <c r="B2540">
        <v>5.1609999999999996</v>
      </c>
      <c r="C2540" t="s">
        <v>53</v>
      </c>
      <c r="D2540" t="s">
        <v>53</v>
      </c>
      <c r="E2540" t="s">
        <v>53</v>
      </c>
    </row>
    <row r="2541" spans="1:5" x14ac:dyDescent="0.25">
      <c r="A2541" t="str">
        <f>"2025-04-16 20:59"</f>
        <v>2025-04-16 20:59</v>
      </c>
      <c r="B2541">
        <v>4.6829999999999998</v>
      </c>
      <c r="C2541" t="s">
        <v>53</v>
      </c>
      <c r="D2541" t="s">
        <v>53</v>
      </c>
      <c r="E2541" t="s">
        <v>53</v>
      </c>
    </row>
    <row r="2542" spans="1:5" x14ac:dyDescent="0.25">
      <c r="A2542" t="str">
        <f>"2025-04-16 21:59"</f>
        <v>2025-04-16 21:59</v>
      </c>
      <c r="B2542">
        <v>4.4589999999999996</v>
      </c>
      <c r="C2542" t="s">
        <v>53</v>
      </c>
      <c r="D2542" t="s">
        <v>53</v>
      </c>
      <c r="E2542" t="s">
        <v>53</v>
      </c>
    </row>
    <row r="2543" spans="1:5" x14ac:dyDescent="0.25">
      <c r="A2543" t="str">
        <f>"2025-04-16 22:59"</f>
        <v>2025-04-16 22:59</v>
      </c>
      <c r="B2543">
        <v>4.7249999999999996</v>
      </c>
      <c r="C2543" t="s">
        <v>53</v>
      </c>
      <c r="D2543" t="s">
        <v>53</v>
      </c>
      <c r="E2543" t="s">
        <v>53</v>
      </c>
    </row>
    <row r="2544" spans="1:5" x14ac:dyDescent="0.25">
      <c r="A2544" t="str">
        <f>"2025-04-16 23:59"</f>
        <v>2025-04-16 23:59</v>
      </c>
      <c r="B2544">
        <v>4.8</v>
      </c>
      <c r="C2544" t="s">
        <v>53</v>
      </c>
      <c r="D2544" t="s">
        <v>53</v>
      </c>
      <c r="E2544" t="s">
        <v>53</v>
      </c>
    </row>
    <row r="2545" spans="1:5" x14ac:dyDescent="0.25">
      <c r="A2545" t="str">
        <f>"2025-04-17 00:59"</f>
        <v>2025-04-17 00:59</v>
      </c>
      <c r="B2545">
        <v>4.47</v>
      </c>
      <c r="C2545" t="s">
        <v>53</v>
      </c>
      <c r="D2545" t="s">
        <v>53</v>
      </c>
      <c r="E2545" t="s">
        <v>53</v>
      </c>
    </row>
    <row r="2546" spans="1:5" x14ac:dyDescent="0.25">
      <c r="A2546" t="str">
        <f>"2025-04-17 01:59"</f>
        <v>2025-04-17 01:59</v>
      </c>
      <c r="B2546">
        <v>4.6769999999999996</v>
      </c>
      <c r="C2546" t="s">
        <v>53</v>
      </c>
      <c r="D2546" t="s">
        <v>53</v>
      </c>
      <c r="E2546" t="s">
        <v>53</v>
      </c>
    </row>
    <row r="2547" spans="1:5" x14ac:dyDescent="0.25">
      <c r="A2547" t="str">
        <f>"2025-04-17 02:59"</f>
        <v>2025-04-17 02:59</v>
      </c>
      <c r="B2547">
        <v>4.6479999999999997</v>
      </c>
      <c r="C2547" t="s">
        <v>53</v>
      </c>
      <c r="D2547" t="s">
        <v>53</v>
      </c>
      <c r="E2547" t="s">
        <v>53</v>
      </c>
    </row>
    <row r="2548" spans="1:5" x14ac:dyDescent="0.25">
      <c r="A2548" t="str">
        <f>"2025-04-17 03:59"</f>
        <v>2025-04-17 03:59</v>
      </c>
      <c r="B2548">
        <v>4.6120000000000001</v>
      </c>
      <c r="C2548" t="s">
        <v>53</v>
      </c>
      <c r="D2548" t="s">
        <v>53</v>
      </c>
      <c r="E2548" t="s">
        <v>53</v>
      </c>
    </row>
    <row r="2549" spans="1:5" x14ac:dyDescent="0.25">
      <c r="A2549" t="str">
        <f>"2025-04-17 04:59"</f>
        <v>2025-04-17 04:59</v>
      </c>
      <c r="B2549">
        <v>8.4239999999999995</v>
      </c>
      <c r="C2549" t="s">
        <v>53</v>
      </c>
      <c r="D2549" t="s">
        <v>53</v>
      </c>
      <c r="E2549" t="s">
        <v>53</v>
      </c>
    </row>
    <row r="2550" spans="1:5" x14ac:dyDescent="0.25">
      <c r="A2550" t="str">
        <f>"2025-04-17 05:59"</f>
        <v>2025-04-17 05:59</v>
      </c>
      <c r="B2550">
        <v>7.2009999999999996</v>
      </c>
      <c r="C2550" t="s">
        <v>53</v>
      </c>
      <c r="D2550" t="s">
        <v>53</v>
      </c>
      <c r="E2550" t="s">
        <v>53</v>
      </c>
    </row>
    <row r="2551" spans="1:5" x14ac:dyDescent="0.25">
      <c r="A2551" t="str">
        <f>"2025-04-17 06:59"</f>
        <v>2025-04-17 06:59</v>
      </c>
      <c r="B2551">
        <v>14.897</v>
      </c>
      <c r="C2551" t="s">
        <v>53</v>
      </c>
      <c r="D2551" t="s">
        <v>53</v>
      </c>
      <c r="E2551" t="s">
        <v>53</v>
      </c>
    </row>
    <row r="2552" spans="1:5" x14ac:dyDescent="0.25">
      <c r="A2552" t="str">
        <f>"2025-04-17 07:59"</f>
        <v>2025-04-17 07:59</v>
      </c>
      <c r="B2552">
        <v>12.544</v>
      </c>
      <c r="C2552" t="s">
        <v>53</v>
      </c>
      <c r="D2552" t="s">
        <v>53</v>
      </c>
      <c r="E2552" t="s">
        <v>53</v>
      </c>
    </row>
    <row r="2553" spans="1:5" x14ac:dyDescent="0.25">
      <c r="A2553" t="str">
        <f>"2025-04-17 08:59"</f>
        <v>2025-04-17 08:59</v>
      </c>
      <c r="B2553">
        <v>17.341000000000001</v>
      </c>
      <c r="C2553" t="s">
        <v>53</v>
      </c>
      <c r="D2553" t="s">
        <v>53</v>
      </c>
      <c r="E2553" t="s">
        <v>53</v>
      </c>
    </row>
    <row r="2554" spans="1:5" x14ac:dyDescent="0.25">
      <c r="A2554" t="str">
        <f>"2025-04-17 09:59"</f>
        <v>2025-04-17 09:59</v>
      </c>
      <c r="B2554">
        <v>15.263</v>
      </c>
      <c r="C2554" t="s">
        <v>53</v>
      </c>
      <c r="D2554" t="s">
        <v>53</v>
      </c>
      <c r="E2554" t="s">
        <v>53</v>
      </c>
    </row>
    <row r="2555" spans="1:5" x14ac:dyDescent="0.25">
      <c r="A2555" t="str">
        <f>"2025-04-17 10:59"</f>
        <v>2025-04-17 10:59</v>
      </c>
      <c r="B2555">
        <v>18.376999999999999</v>
      </c>
      <c r="C2555" t="s">
        <v>53</v>
      </c>
      <c r="D2555" t="s">
        <v>53</v>
      </c>
      <c r="E2555" t="s">
        <v>53</v>
      </c>
    </row>
    <row r="2556" spans="1:5" x14ac:dyDescent="0.25">
      <c r="A2556" t="str">
        <f>"2025-04-17 11:59"</f>
        <v>2025-04-17 11:59</v>
      </c>
      <c r="B2556">
        <v>13.523999999999999</v>
      </c>
      <c r="C2556" t="s">
        <v>53</v>
      </c>
      <c r="D2556" t="s">
        <v>53</v>
      </c>
      <c r="E2556" t="s">
        <v>53</v>
      </c>
    </row>
    <row r="2557" spans="1:5" x14ac:dyDescent="0.25">
      <c r="A2557" t="str">
        <f>"2025-04-17 12:59"</f>
        <v>2025-04-17 12:59</v>
      </c>
      <c r="B2557">
        <v>13.507999999999999</v>
      </c>
      <c r="C2557" t="s">
        <v>53</v>
      </c>
      <c r="D2557" t="s">
        <v>53</v>
      </c>
      <c r="E2557" t="s">
        <v>53</v>
      </c>
    </row>
    <row r="2558" spans="1:5" x14ac:dyDescent="0.25">
      <c r="A2558" t="str">
        <f>"2025-04-17 13:59"</f>
        <v>2025-04-17 13:59</v>
      </c>
      <c r="B2558">
        <v>18.102</v>
      </c>
      <c r="C2558" t="s">
        <v>53</v>
      </c>
      <c r="D2558" t="s">
        <v>53</v>
      </c>
      <c r="E2558" t="s">
        <v>53</v>
      </c>
    </row>
    <row r="2559" spans="1:5" x14ac:dyDescent="0.25">
      <c r="A2559" t="str">
        <f>"2025-04-17 14:59"</f>
        <v>2025-04-17 14:59</v>
      </c>
      <c r="B2559">
        <v>10.35</v>
      </c>
      <c r="C2559" t="s">
        <v>53</v>
      </c>
      <c r="D2559" t="s">
        <v>53</v>
      </c>
      <c r="E2559" t="s">
        <v>53</v>
      </c>
    </row>
    <row r="2560" spans="1:5" x14ac:dyDescent="0.25">
      <c r="A2560" t="str">
        <f>"2025-04-17 15:59"</f>
        <v>2025-04-17 15:59</v>
      </c>
      <c r="B2560">
        <v>7.0819999999999999</v>
      </c>
      <c r="C2560" t="s">
        <v>53</v>
      </c>
      <c r="D2560" t="s">
        <v>53</v>
      </c>
      <c r="E2560" t="s">
        <v>53</v>
      </c>
    </row>
    <row r="2561" spans="1:5" x14ac:dyDescent="0.25">
      <c r="A2561" t="str">
        <f>"2025-04-17 16:59"</f>
        <v>2025-04-17 16:59</v>
      </c>
      <c r="B2561">
        <v>8.9779999999999998</v>
      </c>
      <c r="C2561" t="s">
        <v>53</v>
      </c>
      <c r="D2561" t="s">
        <v>53</v>
      </c>
      <c r="E2561" t="s">
        <v>53</v>
      </c>
    </row>
    <row r="2562" spans="1:5" x14ac:dyDescent="0.25">
      <c r="A2562" t="str">
        <f>"2025-04-17 17:59"</f>
        <v>2025-04-17 17:59</v>
      </c>
      <c r="B2562">
        <v>5.5419999999999998</v>
      </c>
      <c r="C2562" t="s">
        <v>53</v>
      </c>
      <c r="D2562" t="s">
        <v>53</v>
      </c>
      <c r="E2562" t="s">
        <v>53</v>
      </c>
    </row>
    <row r="2563" spans="1:5" x14ac:dyDescent="0.25">
      <c r="A2563" t="str">
        <f>"2025-04-17 18:59"</f>
        <v>2025-04-17 18:59</v>
      </c>
      <c r="B2563">
        <v>5.5069999999999997</v>
      </c>
      <c r="C2563" t="s">
        <v>53</v>
      </c>
      <c r="D2563" t="s">
        <v>53</v>
      </c>
      <c r="E2563" t="s">
        <v>53</v>
      </c>
    </row>
    <row r="2564" spans="1:5" x14ac:dyDescent="0.25">
      <c r="A2564" t="str">
        <f>"2025-04-17 19:59"</f>
        <v>2025-04-17 19:59</v>
      </c>
      <c r="B2564">
        <v>4.9489999999999998</v>
      </c>
      <c r="C2564" t="s">
        <v>53</v>
      </c>
      <c r="D2564" t="s">
        <v>53</v>
      </c>
      <c r="E2564" t="s">
        <v>53</v>
      </c>
    </row>
    <row r="2565" spans="1:5" x14ac:dyDescent="0.25">
      <c r="A2565" t="str">
        <f>"2025-04-17 20:59"</f>
        <v>2025-04-17 20:59</v>
      </c>
      <c r="B2565">
        <v>4.6970000000000001</v>
      </c>
      <c r="C2565" t="s">
        <v>53</v>
      </c>
      <c r="D2565" t="s">
        <v>53</v>
      </c>
      <c r="E2565" t="s">
        <v>53</v>
      </c>
    </row>
    <row r="2566" spans="1:5" x14ac:dyDescent="0.25">
      <c r="A2566" t="str">
        <f>"2025-04-17 21:59"</f>
        <v>2025-04-17 21:59</v>
      </c>
      <c r="B2566">
        <v>4.74</v>
      </c>
      <c r="C2566" t="s">
        <v>53</v>
      </c>
      <c r="D2566" t="s">
        <v>53</v>
      </c>
      <c r="E2566" t="s">
        <v>53</v>
      </c>
    </row>
    <row r="2567" spans="1:5" x14ac:dyDescent="0.25">
      <c r="A2567" t="str">
        <f>"2025-04-17 22:59"</f>
        <v>2025-04-17 22:59</v>
      </c>
      <c r="B2567">
        <v>4.8570000000000002</v>
      </c>
      <c r="C2567" t="s">
        <v>53</v>
      </c>
      <c r="D2567" t="s">
        <v>53</v>
      </c>
      <c r="E2567" t="s">
        <v>53</v>
      </c>
    </row>
    <row r="2568" spans="1:5" x14ac:dyDescent="0.25">
      <c r="A2568" t="str">
        <f>"2025-04-17 23:59"</f>
        <v>2025-04-17 23:59</v>
      </c>
      <c r="B2568">
        <v>4.8760000000000003</v>
      </c>
      <c r="C2568" t="s">
        <v>53</v>
      </c>
      <c r="D2568" t="s">
        <v>53</v>
      </c>
      <c r="E2568" t="s">
        <v>53</v>
      </c>
    </row>
    <row r="2569" spans="1:5" x14ac:dyDescent="0.25">
      <c r="A2569" t="str">
        <f>"2025-04-18 00:59"</f>
        <v>2025-04-18 00:59</v>
      </c>
      <c r="B2569">
        <v>4.7380000000000004</v>
      </c>
      <c r="C2569" t="s">
        <v>53</v>
      </c>
      <c r="D2569" t="s">
        <v>53</v>
      </c>
      <c r="E2569" t="s">
        <v>53</v>
      </c>
    </row>
    <row r="2570" spans="1:5" x14ac:dyDescent="0.25">
      <c r="A2570" t="str">
        <f>"2025-04-18 01:59"</f>
        <v>2025-04-18 01:59</v>
      </c>
      <c r="B2570">
        <v>4.7910000000000004</v>
      </c>
      <c r="C2570" t="s">
        <v>53</v>
      </c>
      <c r="D2570" t="s">
        <v>53</v>
      </c>
      <c r="E2570" t="s">
        <v>53</v>
      </c>
    </row>
    <row r="2571" spans="1:5" x14ac:dyDescent="0.25">
      <c r="A2571" t="str">
        <f>"2025-04-18 02:59"</f>
        <v>2025-04-18 02:59</v>
      </c>
      <c r="B2571">
        <v>4.7350000000000003</v>
      </c>
      <c r="C2571" t="s">
        <v>53</v>
      </c>
      <c r="D2571" t="s">
        <v>53</v>
      </c>
      <c r="E2571" t="s">
        <v>53</v>
      </c>
    </row>
    <row r="2572" spans="1:5" x14ac:dyDescent="0.25">
      <c r="A2572" t="str">
        <f>"2025-04-18 03:59"</f>
        <v>2025-04-18 03:59</v>
      </c>
      <c r="B2572">
        <v>4.6340000000000003</v>
      </c>
      <c r="C2572" t="s">
        <v>53</v>
      </c>
      <c r="D2572" t="s">
        <v>53</v>
      </c>
      <c r="E2572" t="s">
        <v>53</v>
      </c>
    </row>
    <row r="2573" spans="1:5" x14ac:dyDescent="0.25">
      <c r="A2573" t="str">
        <f>"2025-04-18 04:59"</f>
        <v>2025-04-18 04:59</v>
      </c>
      <c r="B2573">
        <v>7.8940000000000001</v>
      </c>
      <c r="C2573" t="s">
        <v>53</v>
      </c>
      <c r="D2573" t="s">
        <v>53</v>
      </c>
      <c r="E2573" t="s">
        <v>53</v>
      </c>
    </row>
    <row r="2574" spans="1:5" x14ac:dyDescent="0.25">
      <c r="A2574" t="str">
        <f>"2025-04-18 05:59"</f>
        <v>2025-04-18 05:59</v>
      </c>
      <c r="B2574">
        <v>7.7430000000000003</v>
      </c>
      <c r="C2574" t="s">
        <v>53</v>
      </c>
      <c r="D2574" t="s">
        <v>53</v>
      </c>
      <c r="E2574" t="s">
        <v>53</v>
      </c>
    </row>
    <row r="2575" spans="1:5" x14ac:dyDescent="0.25">
      <c r="A2575" t="str">
        <f>"2025-04-18 06:59"</f>
        <v>2025-04-18 06:59</v>
      </c>
      <c r="B2575">
        <v>13.958</v>
      </c>
      <c r="C2575" t="s">
        <v>53</v>
      </c>
      <c r="D2575" t="s">
        <v>53</v>
      </c>
      <c r="E2575" t="s">
        <v>53</v>
      </c>
    </row>
    <row r="2576" spans="1:5" x14ac:dyDescent="0.25">
      <c r="A2576" t="str">
        <f>"2025-04-18 07:59"</f>
        <v>2025-04-18 07:59</v>
      </c>
      <c r="B2576">
        <v>11.853999999999999</v>
      </c>
      <c r="C2576" t="s">
        <v>53</v>
      </c>
      <c r="D2576" t="s">
        <v>53</v>
      </c>
      <c r="E2576" t="s">
        <v>53</v>
      </c>
    </row>
    <row r="2577" spans="1:5" x14ac:dyDescent="0.25">
      <c r="A2577" t="str">
        <f>"2025-04-18 08:59"</f>
        <v>2025-04-18 08:59</v>
      </c>
      <c r="B2577">
        <v>15.334</v>
      </c>
      <c r="C2577" t="s">
        <v>53</v>
      </c>
      <c r="D2577" t="s">
        <v>53</v>
      </c>
      <c r="E2577" t="s">
        <v>53</v>
      </c>
    </row>
    <row r="2578" spans="1:5" x14ac:dyDescent="0.25">
      <c r="A2578" t="str">
        <f>"2025-04-18 09:59"</f>
        <v>2025-04-18 09:59</v>
      </c>
      <c r="B2578">
        <v>17.195</v>
      </c>
      <c r="C2578" t="s">
        <v>53</v>
      </c>
      <c r="D2578" t="s">
        <v>53</v>
      </c>
      <c r="E2578" t="s">
        <v>53</v>
      </c>
    </row>
    <row r="2579" spans="1:5" x14ac:dyDescent="0.25">
      <c r="A2579" t="str">
        <f>"2025-04-18 10:59"</f>
        <v>2025-04-18 10:59</v>
      </c>
      <c r="B2579">
        <v>17.748000000000001</v>
      </c>
      <c r="C2579" t="s">
        <v>53</v>
      </c>
      <c r="D2579" t="s">
        <v>53</v>
      </c>
      <c r="E2579" t="s">
        <v>53</v>
      </c>
    </row>
    <row r="2580" spans="1:5" x14ac:dyDescent="0.25">
      <c r="A2580" t="str">
        <f>"2025-04-18 11:59"</f>
        <v>2025-04-18 11:59</v>
      </c>
      <c r="B2580">
        <v>8.9019999999999992</v>
      </c>
      <c r="C2580" t="s">
        <v>53</v>
      </c>
      <c r="D2580" t="s">
        <v>53</v>
      </c>
      <c r="E2580" t="s">
        <v>53</v>
      </c>
    </row>
    <row r="2581" spans="1:5" x14ac:dyDescent="0.25">
      <c r="A2581" t="str">
        <f>"2025-04-18 12:59"</f>
        <v>2025-04-18 12:59</v>
      </c>
      <c r="B2581">
        <v>12.484999999999999</v>
      </c>
      <c r="C2581" t="s">
        <v>53</v>
      </c>
      <c r="D2581" t="s">
        <v>53</v>
      </c>
      <c r="E2581" t="s">
        <v>53</v>
      </c>
    </row>
    <row r="2582" spans="1:5" x14ac:dyDescent="0.25">
      <c r="A2582" t="str">
        <f>"2025-04-18 13:59"</f>
        <v>2025-04-18 13:59</v>
      </c>
      <c r="B2582">
        <v>14.643000000000001</v>
      </c>
      <c r="C2582" t="s">
        <v>53</v>
      </c>
      <c r="D2582" t="s">
        <v>53</v>
      </c>
      <c r="E2582" t="s">
        <v>53</v>
      </c>
    </row>
    <row r="2583" spans="1:5" x14ac:dyDescent="0.25">
      <c r="A2583" t="str">
        <f>"2025-04-18 14:59"</f>
        <v>2025-04-18 14:59</v>
      </c>
      <c r="B2583">
        <v>10.798</v>
      </c>
      <c r="C2583" t="s">
        <v>53</v>
      </c>
      <c r="D2583" t="s">
        <v>53</v>
      </c>
      <c r="E2583" t="s">
        <v>53</v>
      </c>
    </row>
    <row r="2584" spans="1:5" x14ac:dyDescent="0.25">
      <c r="A2584" t="str">
        <f>"2025-04-18 15:59"</f>
        <v>2025-04-18 15:59</v>
      </c>
      <c r="B2584">
        <v>6.883</v>
      </c>
      <c r="C2584" t="s">
        <v>53</v>
      </c>
      <c r="D2584" t="s">
        <v>53</v>
      </c>
      <c r="E2584" t="s">
        <v>53</v>
      </c>
    </row>
    <row r="2585" spans="1:5" x14ac:dyDescent="0.25">
      <c r="A2585" t="str">
        <f>"2025-04-18 16:59"</f>
        <v>2025-04-18 16:59</v>
      </c>
      <c r="B2585">
        <v>8.6</v>
      </c>
      <c r="C2585" t="s">
        <v>53</v>
      </c>
      <c r="D2585" t="s">
        <v>53</v>
      </c>
      <c r="E2585" t="s">
        <v>53</v>
      </c>
    </row>
    <row r="2586" spans="1:5" x14ac:dyDescent="0.25">
      <c r="A2586" t="str">
        <f>"2025-04-18 17:59"</f>
        <v>2025-04-18 17:59</v>
      </c>
      <c r="B2586">
        <v>5.4980000000000002</v>
      </c>
      <c r="C2586" t="s">
        <v>53</v>
      </c>
      <c r="D2586" t="s">
        <v>53</v>
      </c>
      <c r="E2586" t="s">
        <v>53</v>
      </c>
    </row>
    <row r="2587" spans="1:5" x14ac:dyDescent="0.25">
      <c r="A2587" t="str">
        <f>"2025-04-18 18:59"</f>
        <v>2025-04-18 18:59</v>
      </c>
      <c r="B2587">
        <v>5.3120000000000003</v>
      </c>
      <c r="C2587" t="s">
        <v>53</v>
      </c>
      <c r="D2587" t="s">
        <v>53</v>
      </c>
      <c r="E2587" t="s">
        <v>53</v>
      </c>
    </row>
    <row r="2588" spans="1:5" x14ac:dyDescent="0.25">
      <c r="A2588" t="str">
        <f>"2025-04-18 19:59"</f>
        <v>2025-04-18 19:59</v>
      </c>
      <c r="B2588">
        <v>4.7859999999999996</v>
      </c>
      <c r="C2588" t="s">
        <v>53</v>
      </c>
      <c r="D2588" t="s">
        <v>53</v>
      </c>
      <c r="E2588" t="s">
        <v>53</v>
      </c>
    </row>
    <row r="2589" spans="1:5" x14ac:dyDescent="0.25">
      <c r="A2589" t="str">
        <f>"2025-04-18 20:59"</f>
        <v>2025-04-18 20:59</v>
      </c>
      <c r="B2589">
        <v>4.6390000000000002</v>
      </c>
      <c r="C2589" t="s">
        <v>53</v>
      </c>
      <c r="D2589" t="s">
        <v>53</v>
      </c>
      <c r="E2589" t="s">
        <v>53</v>
      </c>
    </row>
    <row r="2590" spans="1:5" x14ac:dyDescent="0.25">
      <c r="A2590" t="str">
        <f>"2025-04-18 21:59"</f>
        <v>2025-04-18 21:59</v>
      </c>
      <c r="B2590">
        <v>4.75</v>
      </c>
      <c r="C2590" t="s">
        <v>53</v>
      </c>
      <c r="D2590" t="s">
        <v>53</v>
      </c>
      <c r="E2590" t="s">
        <v>53</v>
      </c>
    </row>
    <row r="2591" spans="1:5" x14ac:dyDescent="0.25">
      <c r="A2591" t="str">
        <f>"2025-04-18 22:59"</f>
        <v>2025-04-18 22:59</v>
      </c>
      <c r="B2591">
        <v>4.8440000000000003</v>
      </c>
      <c r="C2591" t="s">
        <v>53</v>
      </c>
      <c r="D2591" t="s">
        <v>53</v>
      </c>
      <c r="E2591" t="s">
        <v>53</v>
      </c>
    </row>
    <row r="2592" spans="1:5" x14ac:dyDescent="0.25">
      <c r="A2592" t="str">
        <f>"2025-04-18 23:59"</f>
        <v>2025-04-18 23:59</v>
      </c>
      <c r="B2592">
        <v>4.5750000000000002</v>
      </c>
      <c r="C2592" t="s">
        <v>53</v>
      </c>
      <c r="D2592" t="s">
        <v>53</v>
      </c>
      <c r="E2592" t="s">
        <v>53</v>
      </c>
    </row>
    <row r="2593" spans="1:5" x14ac:dyDescent="0.25">
      <c r="A2593" t="str">
        <f>"2025-04-19 00:59"</f>
        <v>2025-04-19 00:59</v>
      </c>
      <c r="B2593">
        <v>4.6619999999999999</v>
      </c>
      <c r="C2593" t="s">
        <v>53</v>
      </c>
      <c r="D2593" t="s">
        <v>53</v>
      </c>
      <c r="E2593" t="s">
        <v>53</v>
      </c>
    </row>
    <row r="2594" spans="1:5" x14ac:dyDescent="0.25">
      <c r="A2594" t="str">
        <f>"2025-04-19 01:59"</f>
        <v>2025-04-19 01:59</v>
      </c>
      <c r="B2594">
        <v>4.6740000000000004</v>
      </c>
      <c r="C2594" t="s">
        <v>53</v>
      </c>
      <c r="D2594" t="s">
        <v>53</v>
      </c>
      <c r="E2594" t="s">
        <v>53</v>
      </c>
    </row>
    <row r="2595" spans="1:5" x14ac:dyDescent="0.25">
      <c r="A2595" t="str">
        <f>"2025-04-19 02:59"</f>
        <v>2025-04-19 02:59</v>
      </c>
      <c r="B2595">
        <v>4.6219999999999999</v>
      </c>
      <c r="C2595" t="s">
        <v>53</v>
      </c>
      <c r="D2595" t="s">
        <v>53</v>
      </c>
      <c r="E2595" t="s">
        <v>53</v>
      </c>
    </row>
    <row r="2596" spans="1:5" x14ac:dyDescent="0.25">
      <c r="A2596" t="str">
        <f>"2025-04-19 03:59"</f>
        <v>2025-04-19 03:59</v>
      </c>
      <c r="B2596">
        <v>4.4790000000000001</v>
      </c>
      <c r="C2596" t="s">
        <v>53</v>
      </c>
      <c r="D2596" t="s">
        <v>53</v>
      </c>
      <c r="E2596" t="s">
        <v>53</v>
      </c>
    </row>
    <row r="2597" spans="1:5" x14ac:dyDescent="0.25">
      <c r="A2597" t="str">
        <f>"2025-04-19 04:59"</f>
        <v>2025-04-19 04:59</v>
      </c>
      <c r="B2597">
        <v>7.8570000000000002</v>
      </c>
      <c r="C2597" t="s">
        <v>53</v>
      </c>
      <c r="D2597" t="s">
        <v>53</v>
      </c>
      <c r="E2597" t="s">
        <v>53</v>
      </c>
    </row>
    <row r="2598" spans="1:5" x14ac:dyDescent="0.25">
      <c r="A2598" t="str">
        <f>"2025-04-19 05:59"</f>
        <v>2025-04-19 05:59</v>
      </c>
      <c r="B2598">
        <v>5.8289999999999997</v>
      </c>
      <c r="C2598" t="s">
        <v>53</v>
      </c>
      <c r="D2598" t="s">
        <v>53</v>
      </c>
      <c r="E2598" t="s">
        <v>53</v>
      </c>
    </row>
    <row r="2599" spans="1:5" x14ac:dyDescent="0.25">
      <c r="A2599" t="str">
        <f>"2025-04-19 06:59"</f>
        <v>2025-04-19 06:59</v>
      </c>
      <c r="B2599">
        <v>4.202</v>
      </c>
      <c r="C2599" t="s">
        <v>53</v>
      </c>
      <c r="D2599" t="s">
        <v>53</v>
      </c>
      <c r="E2599" t="s">
        <v>53</v>
      </c>
    </row>
    <row r="2600" spans="1:5" x14ac:dyDescent="0.25">
      <c r="A2600" t="str">
        <f>"2025-04-19 07:59"</f>
        <v>2025-04-19 07:59</v>
      </c>
      <c r="B2600">
        <v>4.2160000000000002</v>
      </c>
      <c r="C2600" t="s">
        <v>53</v>
      </c>
      <c r="D2600" t="s">
        <v>53</v>
      </c>
      <c r="E2600" t="s">
        <v>53</v>
      </c>
    </row>
    <row r="2601" spans="1:5" x14ac:dyDescent="0.25">
      <c r="A2601" t="str">
        <f>"2025-04-19 08:59"</f>
        <v>2025-04-19 08:59</v>
      </c>
      <c r="B2601">
        <v>4.3239999999999998</v>
      </c>
      <c r="C2601" t="s">
        <v>53</v>
      </c>
      <c r="D2601" t="s">
        <v>53</v>
      </c>
      <c r="E2601" t="s">
        <v>53</v>
      </c>
    </row>
    <row r="2602" spans="1:5" x14ac:dyDescent="0.25">
      <c r="A2602" t="str">
        <f>"2025-04-19 09:59"</f>
        <v>2025-04-19 09:59</v>
      </c>
      <c r="B2602">
        <v>7.5469999999999997</v>
      </c>
      <c r="C2602" t="s">
        <v>53</v>
      </c>
      <c r="D2602" t="s">
        <v>53</v>
      </c>
      <c r="E2602" t="s">
        <v>53</v>
      </c>
    </row>
    <row r="2603" spans="1:5" x14ac:dyDescent="0.25">
      <c r="A2603" t="str">
        <f>"2025-04-19 10:59"</f>
        <v>2025-04-19 10:59</v>
      </c>
      <c r="B2603">
        <v>4.968</v>
      </c>
      <c r="C2603" t="s">
        <v>53</v>
      </c>
      <c r="D2603" t="s">
        <v>53</v>
      </c>
      <c r="E2603" t="s">
        <v>53</v>
      </c>
    </row>
    <row r="2604" spans="1:5" x14ac:dyDescent="0.25">
      <c r="A2604" t="str">
        <f>"2025-04-19 11:59"</f>
        <v>2025-04-19 11:59</v>
      </c>
      <c r="B2604">
        <v>4.056</v>
      </c>
      <c r="C2604" t="s">
        <v>53</v>
      </c>
      <c r="D2604" t="s">
        <v>53</v>
      </c>
      <c r="E2604" t="s">
        <v>53</v>
      </c>
    </row>
    <row r="2605" spans="1:5" x14ac:dyDescent="0.25">
      <c r="A2605" t="str">
        <f>"2025-04-19 12:59"</f>
        <v>2025-04-19 12:59</v>
      </c>
      <c r="B2605">
        <v>5.4509999999999996</v>
      </c>
      <c r="C2605" t="s">
        <v>53</v>
      </c>
      <c r="D2605" t="s">
        <v>53</v>
      </c>
      <c r="E2605" t="s">
        <v>53</v>
      </c>
    </row>
    <row r="2606" spans="1:5" x14ac:dyDescent="0.25">
      <c r="A2606" t="str">
        <f>"2025-04-19 13:59"</f>
        <v>2025-04-19 13:59</v>
      </c>
      <c r="B2606">
        <v>7.44</v>
      </c>
      <c r="C2606" t="s">
        <v>53</v>
      </c>
      <c r="D2606" t="s">
        <v>53</v>
      </c>
      <c r="E2606" t="s">
        <v>53</v>
      </c>
    </row>
    <row r="2607" spans="1:5" x14ac:dyDescent="0.25">
      <c r="A2607" t="str">
        <f>"2025-04-19 14:59"</f>
        <v>2025-04-19 14:59</v>
      </c>
      <c r="B2607">
        <v>4.7729999999999997</v>
      </c>
      <c r="C2607" t="s">
        <v>53</v>
      </c>
      <c r="D2607" t="s">
        <v>53</v>
      </c>
      <c r="E2607" t="s">
        <v>53</v>
      </c>
    </row>
    <row r="2608" spans="1:5" x14ac:dyDescent="0.25">
      <c r="A2608" t="str">
        <f>"2025-04-19 15:59"</f>
        <v>2025-04-19 15:59</v>
      </c>
      <c r="B2608">
        <v>4.2249999999999996</v>
      </c>
      <c r="C2608" t="s">
        <v>53</v>
      </c>
      <c r="D2608" t="s">
        <v>53</v>
      </c>
      <c r="E2608" t="s">
        <v>53</v>
      </c>
    </row>
    <row r="2609" spans="1:5" x14ac:dyDescent="0.25">
      <c r="A2609" t="str">
        <f>"2025-04-19 16:59"</f>
        <v>2025-04-19 16:59</v>
      </c>
      <c r="B2609">
        <v>5.1989999999999998</v>
      </c>
      <c r="C2609" t="s">
        <v>53</v>
      </c>
      <c r="D2609" t="s">
        <v>53</v>
      </c>
      <c r="E2609" t="s">
        <v>53</v>
      </c>
    </row>
    <row r="2610" spans="1:5" x14ac:dyDescent="0.25">
      <c r="A2610" t="str">
        <f>"2025-04-19 17:59"</f>
        <v>2025-04-19 17:59</v>
      </c>
      <c r="B2610">
        <v>7.4710000000000001</v>
      </c>
      <c r="C2610" t="s">
        <v>53</v>
      </c>
      <c r="D2610" t="s">
        <v>53</v>
      </c>
      <c r="E2610" t="s">
        <v>53</v>
      </c>
    </row>
    <row r="2611" spans="1:5" x14ac:dyDescent="0.25">
      <c r="A2611" t="str">
        <f>"2025-04-19 18:59"</f>
        <v>2025-04-19 18:59</v>
      </c>
      <c r="B2611">
        <v>4.6890000000000001</v>
      </c>
      <c r="C2611" t="s">
        <v>53</v>
      </c>
      <c r="D2611" t="s">
        <v>53</v>
      </c>
      <c r="E2611" t="s">
        <v>53</v>
      </c>
    </row>
    <row r="2612" spans="1:5" x14ac:dyDescent="0.25">
      <c r="A2612" t="str">
        <f>"2025-04-19 19:59"</f>
        <v>2025-04-19 19:59</v>
      </c>
      <c r="B2612">
        <v>4.2480000000000002</v>
      </c>
      <c r="C2612" t="s">
        <v>53</v>
      </c>
      <c r="D2612" t="s">
        <v>53</v>
      </c>
      <c r="E2612" t="s">
        <v>53</v>
      </c>
    </row>
    <row r="2613" spans="1:5" x14ac:dyDescent="0.25">
      <c r="A2613" t="str">
        <f>"2025-04-19 20:59"</f>
        <v>2025-04-19 20:59</v>
      </c>
      <c r="B2613">
        <v>4.5069999999999997</v>
      </c>
      <c r="C2613" t="s">
        <v>53</v>
      </c>
      <c r="D2613" t="s">
        <v>53</v>
      </c>
      <c r="E2613" t="s">
        <v>53</v>
      </c>
    </row>
    <row r="2614" spans="1:5" x14ac:dyDescent="0.25">
      <c r="A2614" t="str">
        <f>"2025-04-19 21:59"</f>
        <v>2025-04-19 21:59</v>
      </c>
      <c r="B2614">
        <v>4.4950000000000001</v>
      </c>
      <c r="C2614" t="s">
        <v>53</v>
      </c>
      <c r="D2614" t="s">
        <v>53</v>
      </c>
      <c r="E2614" t="s">
        <v>53</v>
      </c>
    </row>
    <row r="2615" spans="1:5" x14ac:dyDescent="0.25">
      <c r="A2615" t="str">
        <f>"2025-04-19 22:59"</f>
        <v>2025-04-19 22:59</v>
      </c>
      <c r="B2615">
        <v>4.6340000000000003</v>
      </c>
      <c r="C2615" t="s">
        <v>53</v>
      </c>
      <c r="D2615" t="s">
        <v>53</v>
      </c>
      <c r="E2615" t="s">
        <v>53</v>
      </c>
    </row>
    <row r="2616" spans="1:5" x14ac:dyDescent="0.25">
      <c r="A2616" t="str">
        <f>"2025-04-19 23:59"</f>
        <v>2025-04-19 23:59</v>
      </c>
      <c r="B2616">
        <v>4.452</v>
      </c>
      <c r="C2616" t="s">
        <v>53</v>
      </c>
      <c r="D2616" t="s">
        <v>53</v>
      </c>
      <c r="E2616" t="s">
        <v>53</v>
      </c>
    </row>
    <row r="2617" spans="1:5" x14ac:dyDescent="0.25">
      <c r="A2617" t="str">
        <f>"2025-04-20 00:59"</f>
        <v>2025-04-20 00:59</v>
      </c>
      <c r="B2617">
        <v>4.6180000000000003</v>
      </c>
      <c r="C2617" t="s">
        <v>53</v>
      </c>
      <c r="D2617" t="s">
        <v>53</v>
      </c>
      <c r="E2617" t="s">
        <v>53</v>
      </c>
    </row>
    <row r="2618" spans="1:5" x14ac:dyDescent="0.25">
      <c r="A2618" t="str">
        <f>"2025-04-20 01:59"</f>
        <v>2025-04-20 01:59</v>
      </c>
      <c r="B2618">
        <v>4.5650000000000004</v>
      </c>
      <c r="C2618" t="s">
        <v>53</v>
      </c>
      <c r="D2618" t="s">
        <v>53</v>
      </c>
      <c r="E2618" t="s">
        <v>53</v>
      </c>
    </row>
    <row r="2619" spans="1:5" x14ac:dyDescent="0.25">
      <c r="A2619" t="str">
        <f>"2025-04-20 02:59"</f>
        <v>2025-04-20 02:59</v>
      </c>
      <c r="B2619">
        <v>4.4249999999999998</v>
      </c>
      <c r="C2619" t="s">
        <v>53</v>
      </c>
      <c r="D2619" t="s">
        <v>53</v>
      </c>
      <c r="E2619" t="s">
        <v>53</v>
      </c>
    </row>
    <row r="2620" spans="1:5" x14ac:dyDescent="0.25">
      <c r="A2620" t="str">
        <f>"2025-04-20 03:59"</f>
        <v>2025-04-20 03:59</v>
      </c>
      <c r="B2620">
        <v>4.508</v>
      </c>
      <c r="C2620" t="s">
        <v>53</v>
      </c>
      <c r="D2620" t="s">
        <v>53</v>
      </c>
      <c r="E2620" t="s">
        <v>53</v>
      </c>
    </row>
    <row r="2621" spans="1:5" x14ac:dyDescent="0.25">
      <c r="A2621" t="str">
        <f>"2025-04-20 04:59"</f>
        <v>2025-04-20 04:59</v>
      </c>
      <c r="B2621">
        <v>7.8940000000000001</v>
      </c>
      <c r="C2621" t="s">
        <v>53</v>
      </c>
      <c r="D2621" t="s">
        <v>53</v>
      </c>
      <c r="E2621" t="s">
        <v>53</v>
      </c>
    </row>
    <row r="2622" spans="1:5" x14ac:dyDescent="0.25">
      <c r="A2622" t="str">
        <f>"2025-04-20 05:59"</f>
        <v>2025-04-20 05:59</v>
      </c>
      <c r="B2622">
        <v>6.0369999999999999</v>
      </c>
      <c r="C2622" t="s">
        <v>53</v>
      </c>
      <c r="D2622" t="s">
        <v>53</v>
      </c>
      <c r="E2622" t="s">
        <v>53</v>
      </c>
    </row>
    <row r="2623" spans="1:5" x14ac:dyDescent="0.25">
      <c r="A2623" t="str">
        <f>"2025-04-20 06:59"</f>
        <v>2025-04-20 06:59</v>
      </c>
      <c r="B2623">
        <v>4.1040000000000001</v>
      </c>
      <c r="C2623" t="s">
        <v>53</v>
      </c>
      <c r="D2623" t="s">
        <v>53</v>
      </c>
      <c r="E2623" t="s">
        <v>53</v>
      </c>
    </row>
    <row r="2624" spans="1:5" x14ac:dyDescent="0.25">
      <c r="A2624" t="str">
        <f>"2025-04-20 07:59"</f>
        <v>2025-04-20 07:59</v>
      </c>
      <c r="B2624">
        <v>4.1310000000000002</v>
      </c>
      <c r="C2624" t="s">
        <v>53</v>
      </c>
      <c r="D2624" t="s">
        <v>53</v>
      </c>
      <c r="E2624" t="s">
        <v>53</v>
      </c>
    </row>
    <row r="2625" spans="1:5" x14ac:dyDescent="0.25">
      <c r="A2625" t="str">
        <f>"2025-04-20 08:59"</f>
        <v>2025-04-20 08:59</v>
      </c>
      <c r="B2625">
        <v>5.1440000000000001</v>
      </c>
      <c r="C2625" t="s">
        <v>53</v>
      </c>
      <c r="D2625" t="s">
        <v>53</v>
      </c>
      <c r="E2625" t="s">
        <v>53</v>
      </c>
    </row>
    <row r="2626" spans="1:5" x14ac:dyDescent="0.25">
      <c r="A2626" t="str">
        <f>"2025-04-20 09:59"</f>
        <v>2025-04-20 09:59</v>
      </c>
      <c r="B2626">
        <v>6.9880000000000004</v>
      </c>
      <c r="C2626" t="s">
        <v>53</v>
      </c>
      <c r="D2626" t="s">
        <v>53</v>
      </c>
      <c r="E2626" t="s">
        <v>53</v>
      </c>
    </row>
    <row r="2627" spans="1:5" x14ac:dyDescent="0.25">
      <c r="A2627" t="str">
        <f>"2025-04-20 10:59"</f>
        <v>2025-04-20 10:59</v>
      </c>
      <c r="B2627">
        <v>4.2789999999999999</v>
      </c>
      <c r="C2627" t="s">
        <v>53</v>
      </c>
      <c r="D2627" t="s">
        <v>53</v>
      </c>
      <c r="E2627" t="s">
        <v>53</v>
      </c>
    </row>
    <row r="2628" spans="1:5" x14ac:dyDescent="0.25">
      <c r="A2628" t="str">
        <f>"2025-04-20 11:59"</f>
        <v>2025-04-20 11:59</v>
      </c>
      <c r="B2628">
        <v>4.1840000000000002</v>
      </c>
      <c r="C2628" t="s">
        <v>53</v>
      </c>
      <c r="D2628" t="s">
        <v>53</v>
      </c>
      <c r="E2628" t="s">
        <v>53</v>
      </c>
    </row>
    <row r="2629" spans="1:5" x14ac:dyDescent="0.25">
      <c r="A2629" t="str">
        <f>"2025-04-20 12:59"</f>
        <v>2025-04-20 12:59</v>
      </c>
      <c r="B2629">
        <v>6.2859999999999996</v>
      </c>
      <c r="C2629" t="s">
        <v>53</v>
      </c>
      <c r="D2629" t="s">
        <v>53</v>
      </c>
      <c r="E2629" t="s">
        <v>53</v>
      </c>
    </row>
    <row r="2630" spans="1:5" x14ac:dyDescent="0.25">
      <c r="A2630" t="str">
        <f>"2025-04-20 13:59"</f>
        <v>2025-04-20 13:59</v>
      </c>
      <c r="B2630">
        <v>4.3159999999999998</v>
      </c>
      <c r="C2630" t="s">
        <v>53</v>
      </c>
      <c r="D2630" t="s">
        <v>53</v>
      </c>
      <c r="E2630" t="s">
        <v>53</v>
      </c>
    </row>
    <row r="2631" spans="1:5" x14ac:dyDescent="0.25">
      <c r="A2631" t="str">
        <f>"2025-04-20 14:59"</f>
        <v>2025-04-20 14:59</v>
      </c>
      <c r="B2631">
        <v>4.2110000000000003</v>
      </c>
      <c r="C2631" t="s">
        <v>53</v>
      </c>
      <c r="D2631" t="s">
        <v>53</v>
      </c>
      <c r="E2631" t="s">
        <v>53</v>
      </c>
    </row>
    <row r="2632" spans="1:5" x14ac:dyDescent="0.25">
      <c r="A2632" t="str">
        <f>"2025-04-20 15:59"</f>
        <v>2025-04-20 15:59</v>
      </c>
      <c r="B2632">
        <v>4.21</v>
      </c>
      <c r="C2632" t="s">
        <v>53</v>
      </c>
      <c r="D2632" t="s">
        <v>53</v>
      </c>
      <c r="E2632" t="s">
        <v>53</v>
      </c>
    </row>
    <row r="2633" spans="1:5" x14ac:dyDescent="0.25">
      <c r="A2633" t="str">
        <f>"2025-04-20 16:59"</f>
        <v>2025-04-20 16:59</v>
      </c>
      <c r="B2633">
        <v>4.3179999999999996</v>
      </c>
      <c r="C2633" t="s">
        <v>53</v>
      </c>
      <c r="D2633" t="s">
        <v>53</v>
      </c>
      <c r="E2633" t="s">
        <v>53</v>
      </c>
    </row>
    <row r="2634" spans="1:5" x14ac:dyDescent="0.25">
      <c r="A2634" t="str">
        <f>"2025-04-20 17:59"</f>
        <v>2025-04-20 17:59</v>
      </c>
      <c r="B2634">
        <v>4.2320000000000002</v>
      </c>
      <c r="C2634" t="s">
        <v>53</v>
      </c>
      <c r="D2634" t="s">
        <v>53</v>
      </c>
      <c r="E2634" t="s">
        <v>53</v>
      </c>
    </row>
    <row r="2635" spans="1:5" x14ac:dyDescent="0.25">
      <c r="A2635" t="str">
        <f>"2025-04-20 18:59"</f>
        <v>2025-04-20 18:59</v>
      </c>
      <c r="B2635">
        <v>4.202</v>
      </c>
      <c r="C2635" t="s">
        <v>53</v>
      </c>
      <c r="D2635" t="s">
        <v>53</v>
      </c>
      <c r="E2635" t="s">
        <v>53</v>
      </c>
    </row>
    <row r="2636" spans="1:5" x14ac:dyDescent="0.25">
      <c r="A2636" t="str">
        <f>"2025-04-20 19:59"</f>
        <v>2025-04-20 19:59</v>
      </c>
      <c r="B2636">
        <v>4.2839999999999998</v>
      </c>
      <c r="C2636" t="s">
        <v>53</v>
      </c>
      <c r="D2636" t="s">
        <v>53</v>
      </c>
      <c r="E2636" t="s">
        <v>53</v>
      </c>
    </row>
    <row r="2637" spans="1:5" x14ac:dyDescent="0.25">
      <c r="A2637" t="str">
        <f>"2025-04-20 20:59"</f>
        <v>2025-04-20 20:59</v>
      </c>
      <c r="B2637">
        <v>4.4480000000000004</v>
      </c>
      <c r="C2637" t="s">
        <v>53</v>
      </c>
      <c r="D2637" t="s">
        <v>53</v>
      </c>
      <c r="E2637" t="s">
        <v>53</v>
      </c>
    </row>
    <row r="2638" spans="1:5" x14ac:dyDescent="0.25">
      <c r="A2638" t="str">
        <f>"2025-04-20 21:59"</f>
        <v>2025-04-20 21:59</v>
      </c>
      <c r="B2638">
        <v>4.54</v>
      </c>
      <c r="C2638" t="s">
        <v>53</v>
      </c>
      <c r="D2638" t="s">
        <v>53</v>
      </c>
      <c r="E2638" t="s">
        <v>53</v>
      </c>
    </row>
    <row r="2639" spans="1:5" x14ac:dyDescent="0.25">
      <c r="A2639" t="str">
        <f>"2025-04-20 22:59"</f>
        <v>2025-04-20 22:59</v>
      </c>
      <c r="B2639">
        <v>4.5380000000000003</v>
      </c>
      <c r="C2639" t="s">
        <v>53</v>
      </c>
      <c r="D2639" t="s">
        <v>53</v>
      </c>
      <c r="E2639" t="s">
        <v>53</v>
      </c>
    </row>
    <row r="2640" spans="1:5" x14ac:dyDescent="0.25">
      <c r="A2640" t="str">
        <f>"2025-04-20 23:59"</f>
        <v>2025-04-20 23:59</v>
      </c>
      <c r="B2640">
        <v>4.3979999999999997</v>
      </c>
      <c r="C2640" t="s">
        <v>53</v>
      </c>
      <c r="D2640" t="s">
        <v>53</v>
      </c>
      <c r="E2640" t="s">
        <v>53</v>
      </c>
    </row>
    <row r="2641" spans="1:5" x14ac:dyDescent="0.25">
      <c r="A2641" t="str">
        <f>"2025-04-21 00:59"</f>
        <v>2025-04-21 00:59</v>
      </c>
      <c r="B2641">
        <v>4.54</v>
      </c>
      <c r="C2641" t="s">
        <v>53</v>
      </c>
      <c r="D2641" t="s">
        <v>53</v>
      </c>
      <c r="E2641" t="s">
        <v>53</v>
      </c>
    </row>
    <row r="2642" spans="1:5" x14ac:dyDescent="0.25">
      <c r="A2642" t="str">
        <f>"2025-04-21 01:59"</f>
        <v>2025-04-21 01:59</v>
      </c>
      <c r="B2642">
        <v>4.569</v>
      </c>
      <c r="C2642" t="s">
        <v>53</v>
      </c>
      <c r="D2642" t="s">
        <v>53</v>
      </c>
      <c r="E2642" t="s">
        <v>53</v>
      </c>
    </row>
    <row r="2643" spans="1:5" x14ac:dyDescent="0.25">
      <c r="A2643" t="str">
        <f>"2025-04-21 02:59"</f>
        <v>2025-04-21 02:59</v>
      </c>
      <c r="B2643">
        <v>4.4139999999999997</v>
      </c>
      <c r="C2643" t="s">
        <v>53</v>
      </c>
      <c r="D2643" t="s">
        <v>53</v>
      </c>
      <c r="E2643" t="s">
        <v>53</v>
      </c>
    </row>
    <row r="2644" spans="1:5" x14ac:dyDescent="0.25">
      <c r="A2644" t="str">
        <f>"2025-04-21 03:59"</f>
        <v>2025-04-21 03:59</v>
      </c>
      <c r="B2644">
        <v>4.9530000000000003</v>
      </c>
      <c r="C2644" t="s">
        <v>53</v>
      </c>
      <c r="D2644" t="s">
        <v>53</v>
      </c>
      <c r="E2644" t="s">
        <v>53</v>
      </c>
    </row>
    <row r="2645" spans="1:5" x14ac:dyDescent="0.25">
      <c r="A2645" t="str">
        <f>"2025-04-21 04:59"</f>
        <v>2025-04-21 04:59</v>
      </c>
      <c r="B2645">
        <v>8.8109999999999999</v>
      </c>
      <c r="C2645" t="s">
        <v>53</v>
      </c>
      <c r="D2645" t="s">
        <v>53</v>
      </c>
      <c r="E2645" t="s">
        <v>53</v>
      </c>
    </row>
    <row r="2646" spans="1:5" x14ac:dyDescent="0.25">
      <c r="A2646" t="str">
        <f>"2025-04-21 05:59"</f>
        <v>2025-04-21 05:59</v>
      </c>
      <c r="B2646">
        <v>8.5809999999999995</v>
      </c>
      <c r="C2646" t="s">
        <v>53</v>
      </c>
      <c r="D2646" t="s">
        <v>53</v>
      </c>
      <c r="E2646" t="s">
        <v>53</v>
      </c>
    </row>
    <row r="2647" spans="1:5" x14ac:dyDescent="0.25">
      <c r="A2647" t="str">
        <f>"2025-04-21 06:59"</f>
        <v>2025-04-21 06:59</v>
      </c>
      <c r="B2647">
        <v>5.0369999999999999</v>
      </c>
      <c r="C2647" t="s">
        <v>53</v>
      </c>
      <c r="D2647" t="s">
        <v>53</v>
      </c>
      <c r="E2647" t="s">
        <v>53</v>
      </c>
    </row>
    <row r="2648" spans="1:5" x14ac:dyDescent="0.25">
      <c r="A2648" t="str">
        <f>"2025-04-21 07:59"</f>
        <v>2025-04-21 07:59</v>
      </c>
      <c r="B2648">
        <v>4.8209999999999997</v>
      </c>
      <c r="C2648" t="s">
        <v>53</v>
      </c>
      <c r="D2648" t="s">
        <v>53</v>
      </c>
      <c r="E2648" t="s">
        <v>53</v>
      </c>
    </row>
    <row r="2649" spans="1:5" x14ac:dyDescent="0.25">
      <c r="A2649" t="str">
        <f>"2025-04-21 08:59"</f>
        <v>2025-04-21 08:59</v>
      </c>
      <c r="B2649">
        <v>4.8440000000000003</v>
      </c>
      <c r="C2649" t="s">
        <v>53</v>
      </c>
      <c r="D2649" t="s">
        <v>53</v>
      </c>
      <c r="E2649" t="s">
        <v>53</v>
      </c>
    </row>
    <row r="2650" spans="1:5" x14ac:dyDescent="0.25">
      <c r="A2650" t="str">
        <f>"2025-04-21 09:59"</f>
        <v>2025-04-21 09:59</v>
      </c>
      <c r="B2650">
        <v>5.032</v>
      </c>
      <c r="C2650" t="s">
        <v>53</v>
      </c>
      <c r="D2650" t="s">
        <v>53</v>
      </c>
      <c r="E2650" t="s">
        <v>53</v>
      </c>
    </row>
    <row r="2651" spans="1:5" x14ac:dyDescent="0.25">
      <c r="A2651" t="str">
        <f>"2025-04-21 10:59"</f>
        <v>2025-04-21 10:59</v>
      </c>
      <c r="B2651">
        <v>5.4379999999999997</v>
      </c>
      <c r="C2651" t="s">
        <v>53</v>
      </c>
      <c r="D2651" t="s">
        <v>53</v>
      </c>
      <c r="E2651" t="s">
        <v>53</v>
      </c>
    </row>
    <row r="2652" spans="1:5" x14ac:dyDescent="0.25">
      <c r="A2652" t="str">
        <f>"2025-04-21 11:59"</f>
        <v>2025-04-21 11:59</v>
      </c>
      <c r="B2652">
        <v>4.843</v>
      </c>
      <c r="C2652" t="s">
        <v>53</v>
      </c>
      <c r="D2652" t="s">
        <v>53</v>
      </c>
      <c r="E2652" t="s">
        <v>53</v>
      </c>
    </row>
    <row r="2653" spans="1:5" x14ac:dyDescent="0.25">
      <c r="A2653" t="str">
        <f>"2025-04-21 12:59"</f>
        <v>2025-04-21 12:59</v>
      </c>
      <c r="B2653">
        <v>6.8920000000000003</v>
      </c>
      <c r="C2653" t="s">
        <v>53</v>
      </c>
      <c r="D2653" t="s">
        <v>53</v>
      </c>
      <c r="E2653" t="s">
        <v>53</v>
      </c>
    </row>
    <row r="2654" spans="1:5" x14ac:dyDescent="0.25">
      <c r="A2654" t="str">
        <f>"2025-04-21 13:59"</f>
        <v>2025-04-21 13:59</v>
      </c>
      <c r="B2654">
        <v>5.1449999999999996</v>
      </c>
      <c r="C2654" t="s">
        <v>53</v>
      </c>
      <c r="D2654" t="s">
        <v>53</v>
      </c>
      <c r="E2654" t="s">
        <v>53</v>
      </c>
    </row>
    <row r="2655" spans="1:5" x14ac:dyDescent="0.25">
      <c r="A2655" t="str">
        <f>"2025-04-21 14:59"</f>
        <v>2025-04-21 14:59</v>
      </c>
      <c r="B2655">
        <v>4.7119999999999997</v>
      </c>
      <c r="C2655" t="s">
        <v>53</v>
      </c>
      <c r="D2655" t="s">
        <v>53</v>
      </c>
      <c r="E2655" t="s">
        <v>53</v>
      </c>
    </row>
    <row r="2656" spans="1:5" x14ac:dyDescent="0.25">
      <c r="A2656" t="str">
        <f>"2025-04-21 15:59"</f>
        <v>2025-04-21 15:59</v>
      </c>
      <c r="B2656">
        <v>4.8689999999999998</v>
      </c>
      <c r="C2656" t="s">
        <v>53</v>
      </c>
      <c r="D2656" t="s">
        <v>53</v>
      </c>
      <c r="E2656" t="s">
        <v>53</v>
      </c>
    </row>
    <row r="2657" spans="1:5" x14ac:dyDescent="0.25">
      <c r="A2657" t="str">
        <f>"2025-04-21 16:59"</f>
        <v>2025-04-21 16:59</v>
      </c>
      <c r="B2657">
        <v>4.9909999999999997</v>
      </c>
      <c r="C2657" t="s">
        <v>53</v>
      </c>
      <c r="D2657" t="s">
        <v>53</v>
      </c>
      <c r="E2657" t="s">
        <v>53</v>
      </c>
    </row>
    <row r="2658" spans="1:5" x14ac:dyDescent="0.25">
      <c r="A2658" t="str">
        <f>"2025-04-21 17:59"</f>
        <v>2025-04-21 17:59</v>
      </c>
      <c r="B2658">
        <v>4.9269999999999996</v>
      </c>
      <c r="C2658" t="s">
        <v>53</v>
      </c>
      <c r="D2658" t="s">
        <v>53</v>
      </c>
      <c r="E2658" t="s">
        <v>53</v>
      </c>
    </row>
    <row r="2659" spans="1:5" x14ac:dyDescent="0.25">
      <c r="A2659" t="str">
        <f>"2025-04-21 18:59"</f>
        <v>2025-04-21 18:59</v>
      </c>
      <c r="B2659">
        <v>4.8390000000000004</v>
      </c>
      <c r="C2659" t="s">
        <v>53</v>
      </c>
      <c r="D2659" t="s">
        <v>53</v>
      </c>
      <c r="E2659" t="s">
        <v>53</v>
      </c>
    </row>
    <row r="2660" spans="1:5" x14ac:dyDescent="0.25">
      <c r="A2660" t="str">
        <f>"2025-04-21 19:59"</f>
        <v>2025-04-21 19:59</v>
      </c>
      <c r="B2660">
        <v>4.3010000000000002</v>
      </c>
      <c r="C2660" t="s">
        <v>53</v>
      </c>
      <c r="D2660" t="s">
        <v>53</v>
      </c>
      <c r="E2660" t="s">
        <v>53</v>
      </c>
    </row>
    <row r="2661" spans="1:5" x14ac:dyDescent="0.25">
      <c r="A2661" t="str">
        <f>"2025-04-21 20:59"</f>
        <v>2025-04-21 20:59</v>
      </c>
      <c r="B2661">
        <v>4.4020000000000001</v>
      </c>
      <c r="C2661" t="s">
        <v>53</v>
      </c>
      <c r="D2661" t="s">
        <v>53</v>
      </c>
      <c r="E2661" t="s">
        <v>53</v>
      </c>
    </row>
    <row r="2662" spans="1:5" x14ac:dyDescent="0.25">
      <c r="A2662" t="str">
        <f>"2025-04-21 21:59"</f>
        <v>2025-04-21 21:59</v>
      </c>
      <c r="B2662">
        <v>4.5990000000000002</v>
      </c>
      <c r="C2662" t="s">
        <v>53</v>
      </c>
      <c r="D2662" t="s">
        <v>53</v>
      </c>
      <c r="E2662" t="s">
        <v>53</v>
      </c>
    </row>
    <row r="2663" spans="1:5" x14ac:dyDescent="0.25">
      <c r="A2663" t="str">
        <f>"2025-04-21 22:59"</f>
        <v>2025-04-21 22:59</v>
      </c>
      <c r="B2663">
        <v>4.4589999999999996</v>
      </c>
      <c r="C2663" t="s">
        <v>53</v>
      </c>
      <c r="D2663" t="s">
        <v>53</v>
      </c>
      <c r="E2663" t="s">
        <v>53</v>
      </c>
    </row>
    <row r="2664" spans="1:5" x14ac:dyDescent="0.25">
      <c r="A2664" t="str">
        <f>"2025-04-21 23:59"</f>
        <v>2025-04-21 23:59</v>
      </c>
      <c r="B2664">
        <v>4.4480000000000004</v>
      </c>
      <c r="C2664" t="s">
        <v>53</v>
      </c>
      <c r="D2664" t="s">
        <v>53</v>
      </c>
      <c r="E2664" t="s">
        <v>53</v>
      </c>
    </row>
    <row r="2665" spans="1:5" x14ac:dyDescent="0.25">
      <c r="A2665" t="str">
        <f>"2025-04-22 00:59"</f>
        <v>2025-04-22 00:59</v>
      </c>
      <c r="B2665">
        <v>4.6890000000000001</v>
      </c>
      <c r="C2665" t="s">
        <v>53</v>
      </c>
      <c r="D2665" t="s">
        <v>53</v>
      </c>
      <c r="E2665" t="s">
        <v>53</v>
      </c>
    </row>
    <row r="2666" spans="1:5" x14ac:dyDescent="0.25">
      <c r="A2666" t="str">
        <f>"2025-04-22 01:59"</f>
        <v>2025-04-22 01:59</v>
      </c>
      <c r="B2666">
        <v>4.5789999999999997</v>
      </c>
      <c r="C2666" t="s">
        <v>53</v>
      </c>
      <c r="D2666" t="s">
        <v>53</v>
      </c>
      <c r="E2666" t="s">
        <v>53</v>
      </c>
    </row>
    <row r="2667" spans="1:5" x14ac:dyDescent="0.25">
      <c r="A2667" t="str">
        <f>"2025-04-22 02:59"</f>
        <v>2025-04-22 02:59</v>
      </c>
      <c r="B2667">
        <v>4.4530000000000003</v>
      </c>
      <c r="C2667" t="s">
        <v>53</v>
      </c>
      <c r="D2667" t="s">
        <v>53</v>
      </c>
      <c r="E2667" t="s">
        <v>53</v>
      </c>
    </row>
    <row r="2668" spans="1:5" x14ac:dyDescent="0.25">
      <c r="A2668" t="str">
        <f>"2025-04-22 03:59"</f>
        <v>2025-04-22 03:59</v>
      </c>
      <c r="B2668">
        <v>4.5389999999999997</v>
      </c>
      <c r="C2668" t="s">
        <v>53</v>
      </c>
      <c r="D2668" t="s">
        <v>53</v>
      </c>
      <c r="E2668" t="s">
        <v>53</v>
      </c>
    </row>
    <row r="2669" spans="1:5" x14ac:dyDescent="0.25">
      <c r="A2669" t="str">
        <f>"2025-04-22 04:59"</f>
        <v>2025-04-22 04:59</v>
      </c>
      <c r="B2669">
        <v>8.3010000000000002</v>
      </c>
      <c r="C2669" t="s">
        <v>53</v>
      </c>
      <c r="D2669" t="s">
        <v>53</v>
      </c>
      <c r="E2669" t="s">
        <v>53</v>
      </c>
    </row>
    <row r="2670" spans="1:5" x14ac:dyDescent="0.25">
      <c r="A2670" t="str">
        <f>"2025-04-22 05:59"</f>
        <v>2025-04-22 05:59</v>
      </c>
      <c r="B2670">
        <v>7.7149999999999999</v>
      </c>
      <c r="C2670" t="s">
        <v>53</v>
      </c>
      <c r="D2670" t="s">
        <v>53</v>
      </c>
      <c r="E2670" t="s">
        <v>53</v>
      </c>
    </row>
    <row r="2671" spans="1:5" x14ac:dyDescent="0.25">
      <c r="A2671" t="str">
        <f>"2025-04-22 06:59"</f>
        <v>2025-04-22 06:59</v>
      </c>
      <c r="B2671">
        <v>17.404</v>
      </c>
      <c r="C2671" t="s">
        <v>53</v>
      </c>
      <c r="D2671" t="s">
        <v>53</v>
      </c>
      <c r="E2671" t="s">
        <v>53</v>
      </c>
    </row>
    <row r="2672" spans="1:5" x14ac:dyDescent="0.25">
      <c r="A2672" t="str">
        <f>"2025-04-22 07:59"</f>
        <v>2025-04-22 07:59</v>
      </c>
      <c r="B2672">
        <v>15.587999999999999</v>
      </c>
      <c r="C2672" t="s">
        <v>53</v>
      </c>
      <c r="D2672" t="s">
        <v>53</v>
      </c>
      <c r="E2672" t="s">
        <v>53</v>
      </c>
    </row>
    <row r="2673" spans="1:5" x14ac:dyDescent="0.25">
      <c r="A2673" t="str">
        <f>"2025-04-22 08:59"</f>
        <v>2025-04-22 08:59</v>
      </c>
      <c r="B2673">
        <v>15.276999999999999</v>
      </c>
      <c r="C2673" t="s">
        <v>53</v>
      </c>
      <c r="D2673" t="s">
        <v>53</v>
      </c>
      <c r="E2673" t="s">
        <v>53</v>
      </c>
    </row>
    <row r="2674" spans="1:5" x14ac:dyDescent="0.25">
      <c r="A2674" t="str">
        <f>"2025-04-22 09:59"</f>
        <v>2025-04-22 09:59</v>
      </c>
      <c r="B2674">
        <v>16.709</v>
      </c>
      <c r="C2674" t="s">
        <v>53</v>
      </c>
      <c r="D2674" t="s">
        <v>53</v>
      </c>
      <c r="E2674" t="s">
        <v>53</v>
      </c>
    </row>
    <row r="2675" spans="1:5" x14ac:dyDescent="0.25">
      <c r="A2675" t="str">
        <f>"2025-04-22 10:59"</f>
        <v>2025-04-22 10:59</v>
      </c>
      <c r="B2675">
        <v>12.856</v>
      </c>
      <c r="C2675" t="s">
        <v>53</v>
      </c>
      <c r="D2675" t="s">
        <v>53</v>
      </c>
      <c r="E2675" t="s">
        <v>53</v>
      </c>
    </row>
    <row r="2676" spans="1:5" x14ac:dyDescent="0.25">
      <c r="A2676" t="str">
        <f>"2025-04-22 11:59"</f>
        <v>2025-04-22 11:59</v>
      </c>
      <c r="B2676">
        <v>11.638</v>
      </c>
      <c r="C2676" t="s">
        <v>53</v>
      </c>
      <c r="D2676" t="s">
        <v>53</v>
      </c>
      <c r="E2676" t="s">
        <v>53</v>
      </c>
    </row>
    <row r="2677" spans="1:5" x14ac:dyDescent="0.25">
      <c r="A2677" t="str">
        <f>"2025-04-22 12:59"</f>
        <v>2025-04-22 12:59</v>
      </c>
      <c r="B2677">
        <v>14.172000000000001</v>
      </c>
      <c r="C2677" t="s">
        <v>53</v>
      </c>
      <c r="D2677" t="s">
        <v>53</v>
      </c>
      <c r="E2677" t="s">
        <v>53</v>
      </c>
    </row>
    <row r="2678" spans="1:5" x14ac:dyDescent="0.25">
      <c r="A2678" t="str">
        <f>"2025-04-22 13:59"</f>
        <v>2025-04-22 13:59</v>
      </c>
      <c r="B2678">
        <v>13.459</v>
      </c>
      <c r="C2678" t="s">
        <v>53</v>
      </c>
      <c r="D2678" t="s">
        <v>53</v>
      </c>
      <c r="E2678" t="s">
        <v>53</v>
      </c>
    </row>
    <row r="2679" spans="1:5" x14ac:dyDescent="0.25">
      <c r="A2679" t="str">
        <f>"2025-04-22 14:59"</f>
        <v>2025-04-22 14:59</v>
      </c>
      <c r="B2679">
        <v>8.1590000000000007</v>
      </c>
      <c r="C2679" t="s">
        <v>53</v>
      </c>
      <c r="D2679" t="s">
        <v>53</v>
      </c>
      <c r="E2679" t="s">
        <v>53</v>
      </c>
    </row>
    <row r="2680" spans="1:5" x14ac:dyDescent="0.25">
      <c r="A2680" t="str">
        <f>"2025-04-22 15:59"</f>
        <v>2025-04-22 15:59</v>
      </c>
      <c r="B2680">
        <v>6.7880000000000003</v>
      </c>
      <c r="C2680" t="s">
        <v>53</v>
      </c>
      <c r="D2680" t="s">
        <v>53</v>
      </c>
      <c r="E2680" t="s">
        <v>53</v>
      </c>
    </row>
    <row r="2681" spans="1:5" x14ac:dyDescent="0.25">
      <c r="A2681" t="str">
        <f>"2025-04-22 16:59"</f>
        <v>2025-04-22 16:59</v>
      </c>
      <c r="B2681">
        <v>8.2469999999999999</v>
      </c>
      <c r="C2681" t="s">
        <v>53</v>
      </c>
      <c r="D2681" t="s">
        <v>53</v>
      </c>
      <c r="E2681" t="s">
        <v>53</v>
      </c>
    </row>
    <row r="2682" spans="1:5" x14ac:dyDescent="0.25">
      <c r="A2682" t="str">
        <f>"2025-04-22 17:59"</f>
        <v>2025-04-22 17:59</v>
      </c>
      <c r="B2682">
        <v>6.8689999999999998</v>
      </c>
      <c r="C2682" t="s">
        <v>53</v>
      </c>
      <c r="D2682" t="s">
        <v>53</v>
      </c>
      <c r="E2682" t="s">
        <v>53</v>
      </c>
    </row>
    <row r="2683" spans="1:5" x14ac:dyDescent="0.25">
      <c r="A2683" t="str">
        <f>"2025-04-22 18:59"</f>
        <v>2025-04-22 18:59</v>
      </c>
      <c r="B2683">
        <v>4.9729999999999999</v>
      </c>
      <c r="C2683" t="s">
        <v>53</v>
      </c>
      <c r="D2683" t="s">
        <v>53</v>
      </c>
      <c r="E2683" t="s">
        <v>53</v>
      </c>
    </row>
    <row r="2684" spans="1:5" x14ac:dyDescent="0.25">
      <c r="A2684" t="str">
        <f>"2025-04-22 19:59"</f>
        <v>2025-04-22 19:59</v>
      </c>
      <c r="B2684">
        <v>4.3730000000000002</v>
      </c>
      <c r="C2684" t="s">
        <v>53</v>
      </c>
      <c r="D2684" t="s">
        <v>53</v>
      </c>
      <c r="E2684" t="s">
        <v>53</v>
      </c>
    </row>
    <row r="2685" spans="1:5" x14ac:dyDescent="0.25">
      <c r="A2685" t="str">
        <f>"2025-04-22 20:59"</f>
        <v>2025-04-22 20:59</v>
      </c>
      <c r="B2685">
        <v>4.4729999999999999</v>
      </c>
      <c r="C2685" t="s">
        <v>53</v>
      </c>
      <c r="D2685" t="s">
        <v>53</v>
      </c>
      <c r="E2685" t="s">
        <v>53</v>
      </c>
    </row>
    <row r="2686" spans="1:5" x14ac:dyDescent="0.25">
      <c r="A2686" t="str">
        <f>"2025-04-22 21:59"</f>
        <v>2025-04-22 21:59</v>
      </c>
      <c r="B2686">
        <v>4.5270000000000001</v>
      </c>
      <c r="C2686" t="s">
        <v>53</v>
      </c>
      <c r="D2686" t="s">
        <v>53</v>
      </c>
      <c r="E2686" t="s">
        <v>53</v>
      </c>
    </row>
    <row r="2687" spans="1:5" x14ac:dyDescent="0.25">
      <c r="A2687" t="str">
        <f>"2025-04-22 22:59"</f>
        <v>2025-04-22 22:59</v>
      </c>
      <c r="B2687">
        <v>4.556</v>
      </c>
      <c r="C2687" t="s">
        <v>53</v>
      </c>
      <c r="D2687" t="s">
        <v>53</v>
      </c>
      <c r="E2687" t="s">
        <v>53</v>
      </c>
    </row>
    <row r="2688" spans="1:5" x14ac:dyDescent="0.25">
      <c r="A2688" t="str">
        <f>"2025-04-22 23:59"</f>
        <v>2025-04-22 23:59</v>
      </c>
      <c r="B2688">
        <v>4.5030000000000001</v>
      </c>
      <c r="C2688" t="s">
        <v>53</v>
      </c>
      <c r="D2688" t="s">
        <v>53</v>
      </c>
      <c r="E2688" t="s">
        <v>53</v>
      </c>
    </row>
    <row r="2689" spans="1:5" x14ac:dyDescent="0.25">
      <c r="A2689" t="str">
        <f>"2025-04-23 00:59"</f>
        <v>2025-04-23 00:59</v>
      </c>
      <c r="B2689">
        <v>4.4219999999999997</v>
      </c>
      <c r="C2689" t="s">
        <v>53</v>
      </c>
      <c r="D2689" t="s">
        <v>53</v>
      </c>
      <c r="E2689" t="s">
        <v>53</v>
      </c>
    </row>
    <row r="2690" spans="1:5" x14ac:dyDescent="0.25">
      <c r="A2690" t="str">
        <f>"2025-04-23 01:59"</f>
        <v>2025-04-23 01:59</v>
      </c>
      <c r="B2690">
        <v>4.4779999999999998</v>
      </c>
      <c r="C2690" t="s">
        <v>53</v>
      </c>
      <c r="D2690" t="s">
        <v>53</v>
      </c>
      <c r="E2690" t="s">
        <v>53</v>
      </c>
    </row>
    <row r="2691" spans="1:5" x14ac:dyDescent="0.25">
      <c r="A2691" t="str">
        <f>"2025-04-23 02:59"</f>
        <v>2025-04-23 02:59</v>
      </c>
      <c r="B2691">
        <v>4.3550000000000004</v>
      </c>
      <c r="C2691" t="s">
        <v>53</v>
      </c>
      <c r="D2691" t="s">
        <v>53</v>
      </c>
      <c r="E2691" t="s">
        <v>53</v>
      </c>
    </row>
    <row r="2692" spans="1:5" x14ac:dyDescent="0.25">
      <c r="A2692" t="str">
        <f>"2025-04-23 03:59"</f>
        <v>2025-04-23 03:59</v>
      </c>
      <c r="B2692">
        <v>4.45</v>
      </c>
      <c r="C2692" t="s">
        <v>53</v>
      </c>
      <c r="D2692" t="s">
        <v>53</v>
      </c>
      <c r="E2692" t="s">
        <v>53</v>
      </c>
    </row>
    <row r="2693" spans="1:5" x14ac:dyDescent="0.25">
      <c r="A2693" t="str">
        <f>"2025-04-23 04:59"</f>
        <v>2025-04-23 04:59</v>
      </c>
      <c r="B2693">
        <v>8.1660000000000004</v>
      </c>
      <c r="C2693" t="s">
        <v>53</v>
      </c>
      <c r="D2693" t="s">
        <v>53</v>
      </c>
      <c r="E2693" t="s">
        <v>53</v>
      </c>
    </row>
    <row r="2694" spans="1:5" x14ac:dyDescent="0.25">
      <c r="A2694" t="str">
        <f>"2025-04-23 05:59"</f>
        <v>2025-04-23 05:59</v>
      </c>
      <c r="B2694">
        <v>8.359</v>
      </c>
      <c r="C2694" t="s">
        <v>53</v>
      </c>
      <c r="D2694" t="s">
        <v>53</v>
      </c>
      <c r="E2694" t="s">
        <v>53</v>
      </c>
    </row>
    <row r="2695" spans="1:5" x14ac:dyDescent="0.25">
      <c r="A2695" t="str">
        <f>"2025-04-23 06:59"</f>
        <v>2025-04-23 06:59</v>
      </c>
      <c r="B2695">
        <v>18.855</v>
      </c>
      <c r="C2695" t="s">
        <v>53</v>
      </c>
      <c r="D2695" t="s">
        <v>53</v>
      </c>
      <c r="E2695" t="s">
        <v>53</v>
      </c>
    </row>
    <row r="2696" spans="1:5" x14ac:dyDescent="0.25">
      <c r="A2696" t="str">
        <f>"2025-04-23 07:59"</f>
        <v>2025-04-23 07:59</v>
      </c>
      <c r="B2696">
        <v>16.565000000000001</v>
      </c>
      <c r="C2696" t="s">
        <v>53</v>
      </c>
      <c r="D2696" t="s">
        <v>53</v>
      </c>
      <c r="E2696" t="s">
        <v>53</v>
      </c>
    </row>
    <row r="2697" spans="1:5" x14ac:dyDescent="0.25">
      <c r="A2697" t="str">
        <f>"2025-04-23 08:59"</f>
        <v>2025-04-23 08:59</v>
      </c>
      <c r="B2697">
        <v>17.297000000000001</v>
      </c>
      <c r="C2697" t="s">
        <v>53</v>
      </c>
      <c r="D2697" t="s">
        <v>53</v>
      </c>
      <c r="E2697" t="s">
        <v>53</v>
      </c>
    </row>
    <row r="2698" spans="1:5" x14ac:dyDescent="0.25">
      <c r="A2698" t="str">
        <f>"2025-04-23 09:59"</f>
        <v>2025-04-23 09:59</v>
      </c>
      <c r="B2698">
        <v>19.512</v>
      </c>
      <c r="C2698" t="s">
        <v>53</v>
      </c>
      <c r="D2698" t="s">
        <v>53</v>
      </c>
      <c r="E2698" t="s">
        <v>53</v>
      </c>
    </row>
    <row r="2699" spans="1:5" x14ac:dyDescent="0.25">
      <c r="A2699" t="str">
        <f>"2025-04-23 10:59"</f>
        <v>2025-04-23 10:59</v>
      </c>
      <c r="B2699">
        <v>18.795000000000002</v>
      </c>
      <c r="C2699" t="s">
        <v>53</v>
      </c>
      <c r="D2699" t="s">
        <v>53</v>
      </c>
      <c r="E2699" t="s">
        <v>53</v>
      </c>
    </row>
    <row r="2700" spans="1:5" x14ac:dyDescent="0.25">
      <c r="A2700" t="str">
        <f>"2025-04-23 11:59"</f>
        <v>2025-04-23 11:59</v>
      </c>
      <c r="B2700">
        <v>12.694000000000001</v>
      </c>
      <c r="C2700" t="s">
        <v>53</v>
      </c>
      <c r="D2700" t="s">
        <v>53</v>
      </c>
      <c r="E2700" t="s">
        <v>53</v>
      </c>
    </row>
    <row r="2701" spans="1:5" x14ac:dyDescent="0.25">
      <c r="A2701" t="str">
        <f>"2025-04-23 12:59"</f>
        <v>2025-04-23 12:59</v>
      </c>
      <c r="B2701">
        <v>14.180999999999999</v>
      </c>
      <c r="C2701" t="s">
        <v>53</v>
      </c>
      <c r="D2701" t="s">
        <v>53</v>
      </c>
      <c r="E2701" t="s">
        <v>53</v>
      </c>
    </row>
    <row r="2702" spans="1:5" x14ac:dyDescent="0.25">
      <c r="A2702" t="str">
        <f>"2025-04-23 13:59"</f>
        <v>2025-04-23 13:59</v>
      </c>
      <c r="B2702">
        <v>16.905999999999999</v>
      </c>
      <c r="C2702" t="s">
        <v>53</v>
      </c>
      <c r="D2702" t="s">
        <v>53</v>
      </c>
      <c r="E2702" t="s">
        <v>53</v>
      </c>
    </row>
    <row r="2703" spans="1:5" x14ac:dyDescent="0.25">
      <c r="A2703" t="str">
        <f>"2025-04-23 14:59"</f>
        <v>2025-04-23 14:59</v>
      </c>
      <c r="B2703">
        <v>9.4090000000000007</v>
      </c>
      <c r="C2703" t="s">
        <v>53</v>
      </c>
      <c r="D2703" t="s">
        <v>53</v>
      </c>
      <c r="E2703" t="s">
        <v>53</v>
      </c>
    </row>
    <row r="2704" spans="1:5" x14ac:dyDescent="0.25">
      <c r="A2704" t="str">
        <f>"2025-04-23 15:59"</f>
        <v>2025-04-23 15:59</v>
      </c>
      <c r="B2704">
        <v>6.4589999999999996</v>
      </c>
      <c r="C2704" t="s">
        <v>53</v>
      </c>
      <c r="D2704" t="s">
        <v>53</v>
      </c>
      <c r="E2704" t="s">
        <v>53</v>
      </c>
    </row>
    <row r="2705" spans="1:5" x14ac:dyDescent="0.25">
      <c r="A2705" t="str">
        <f>"2025-04-23 16:59"</f>
        <v>2025-04-23 16:59</v>
      </c>
      <c r="B2705">
        <v>8.5719999999999992</v>
      </c>
      <c r="C2705" t="s">
        <v>53</v>
      </c>
      <c r="D2705" t="s">
        <v>53</v>
      </c>
      <c r="E2705" t="s">
        <v>53</v>
      </c>
    </row>
    <row r="2706" spans="1:5" x14ac:dyDescent="0.25">
      <c r="A2706" t="str">
        <f>"2025-04-23 17:59"</f>
        <v>2025-04-23 17:59</v>
      </c>
      <c r="B2706">
        <v>6.7850000000000001</v>
      </c>
      <c r="C2706" t="s">
        <v>53</v>
      </c>
      <c r="D2706" t="s">
        <v>53</v>
      </c>
      <c r="E2706" t="s">
        <v>53</v>
      </c>
    </row>
    <row r="2707" spans="1:5" x14ac:dyDescent="0.25">
      <c r="A2707" t="str">
        <f>"2025-04-23 18:59"</f>
        <v>2025-04-23 18:59</v>
      </c>
      <c r="B2707">
        <v>5.2510000000000003</v>
      </c>
      <c r="C2707" t="s">
        <v>53</v>
      </c>
      <c r="D2707" t="s">
        <v>53</v>
      </c>
      <c r="E2707" t="s">
        <v>53</v>
      </c>
    </row>
    <row r="2708" spans="1:5" x14ac:dyDescent="0.25">
      <c r="A2708" t="str">
        <f>"2025-04-23 19:59"</f>
        <v>2025-04-23 19:59</v>
      </c>
      <c r="B2708">
        <v>4.4020000000000001</v>
      </c>
      <c r="C2708" t="s">
        <v>53</v>
      </c>
      <c r="D2708" t="s">
        <v>53</v>
      </c>
      <c r="E2708" t="s">
        <v>53</v>
      </c>
    </row>
    <row r="2709" spans="1:5" x14ac:dyDescent="0.25">
      <c r="A2709" t="str">
        <f>"2025-04-23 20:59"</f>
        <v>2025-04-23 20:59</v>
      </c>
      <c r="B2709">
        <v>4.7030000000000003</v>
      </c>
      <c r="C2709" t="s">
        <v>53</v>
      </c>
      <c r="D2709" t="s">
        <v>53</v>
      </c>
      <c r="E2709" t="s">
        <v>53</v>
      </c>
    </row>
    <row r="2710" spans="1:5" x14ac:dyDescent="0.25">
      <c r="A2710" t="str">
        <f>"2025-04-23 21:59"</f>
        <v>2025-04-23 21:59</v>
      </c>
      <c r="B2710">
        <v>4.6669999999999998</v>
      </c>
      <c r="C2710" t="s">
        <v>53</v>
      </c>
      <c r="D2710" t="s">
        <v>53</v>
      </c>
      <c r="E2710" t="s">
        <v>53</v>
      </c>
    </row>
    <row r="2711" spans="1:5" x14ac:dyDescent="0.25">
      <c r="A2711" t="str">
        <f>"2025-04-23 22:59"</f>
        <v>2025-04-23 22:59</v>
      </c>
      <c r="B2711">
        <v>4.7140000000000004</v>
      </c>
      <c r="C2711" t="s">
        <v>53</v>
      </c>
      <c r="D2711" t="s">
        <v>53</v>
      </c>
      <c r="E2711" t="s">
        <v>53</v>
      </c>
    </row>
    <row r="2712" spans="1:5" x14ac:dyDescent="0.25">
      <c r="A2712" t="str">
        <f>"2025-04-23 23:59"</f>
        <v>2025-04-23 23:59</v>
      </c>
      <c r="B2712">
        <v>4.7539999999999996</v>
      </c>
      <c r="C2712" t="s">
        <v>53</v>
      </c>
      <c r="D2712" t="s">
        <v>53</v>
      </c>
      <c r="E2712" t="s">
        <v>53</v>
      </c>
    </row>
    <row r="2713" spans="1:5" x14ac:dyDescent="0.25">
      <c r="A2713" t="str">
        <f>"2025-04-24 00:59"</f>
        <v>2025-04-24 00:59</v>
      </c>
      <c r="B2713">
        <v>4.6139999999999999</v>
      </c>
      <c r="C2713" t="s">
        <v>53</v>
      </c>
      <c r="D2713" t="s">
        <v>53</v>
      </c>
      <c r="E2713" t="s">
        <v>53</v>
      </c>
    </row>
    <row r="2714" spans="1:5" x14ac:dyDescent="0.25">
      <c r="A2714" t="str">
        <f>"2025-04-24 01:59"</f>
        <v>2025-04-24 01:59</v>
      </c>
      <c r="B2714">
        <v>4.5609999999999999</v>
      </c>
      <c r="C2714" t="s">
        <v>53</v>
      </c>
      <c r="D2714" t="s">
        <v>53</v>
      </c>
      <c r="E2714" t="s">
        <v>53</v>
      </c>
    </row>
    <row r="2715" spans="1:5" x14ac:dyDescent="0.25">
      <c r="A2715" t="str">
        <f>"2025-04-24 02:59"</f>
        <v>2025-04-24 02:59</v>
      </c>
      <c r="B2715">
        <v>4.6059999999999999</v>
      </c>
      <c r="C2715" t="s">
        <v>53</v>
      </c>
      <c r="D2715" t="s">
        <v>53</v>
      </c>
      <c r="E2715" t="s">
        <v>53</v>
      </c>
    </row>
    <row r="2716" spans="1:5" x14ac:dyDescent="0.25">
      <c r="A2716" t="str">
        <f>"2025-04-24 03:59"</f>
        <v>2025-04-24 03:59</v>
      </c>
      <c r="B2716">
        <v>4.524</v>
      </c>
      <c r="C2716" t="s">
        <v>53</v>
      </c>
      <c r="D2716" t="s">
        <v>53</v>
      </c>
      <c r="E2716" t="s">
        <v>53</v>
      </c>
    </row>
    <row r="2717" spans="1:5" x14ac:dyDescent="0.25">
      <c r="A2717" t="str">
        <f>"2025-04-24 04:59"</f>
        <v>2025-04-24 04:59</v>
      </c>
      <c r="B2717">
        <v>8.1989999999999998</v>
      </c>
      <c r="C2717" t="s">
        <v>53</v>
      </c>
      <c r="D2717" t="s">
        <v>53</v>
      </c>
      <c r="E2717" t="s">
        <v>53</v>
      </c>
    </row>
    <row r="2718" spans="1:5" x14ac:dyDescent="0.25">
      <c r="A2718" t="str">
        <f>"2025-04-24 05:59"</f>
        <v>2025-04-24 05:59</v>
      </c>
      <c r="B2718">
        <v>8.24</v>
      </c>
      <c r="C2718" t="s">
        <v>53</v>
      </c>
      <c r="D2718" t="s">
        <v>53</v>
      </c>
      <c r="E2718" t="s">
        <v>53</v>
      </c>
    </row>
    <row r="2719" spans="1:5" x14ac:dyDescent="0.25">
      <c r="A2719" t="str">
        <f>"2025-04-24 06:59"</f>
        <v>2025-04-24 06:59</v>
      </c>
      <c r="B2719">
        <v>14.176</v>
      </c>
      <c r="C2719" t="s">
        <v>53</v>
      </c>
      <c r="D2719" t="s">
        <v>53</v>
      </c>
      <c r="E2719" t="s">
        <v>53</v>
      </c>
    </row>
    <row r="2720" spans="1:5" x14ac:dyDescent="0.25">
      <c r="A2720" t="str">
        <f>"2025-04-24 07:59"</f>
        <v>2025-04-24 07:59</v>
      </c>
      <c r="B2720">
        <v>16.018999999999998</v>
      </c>
      <c r="C2720" t="s">
        <v>53</v>
      </c>
      <c r="D2720" t="s">
        <v>53</v>
      </c>
      <c r="E2720" t="s">
        <v>53</v>
      </c>
    </row>
    <row r="2721" spans="1:5" x14ac:dyDescent="0.25">
      <c r="A2721" t="str">
        <f>"2025-04-24 08:59"</f>
        <v>2025-04-24 08:59</v>
      </c>
      <c r="B2721">
        <v>17.052</v>
      </c>
      <c r="C2721" t="s">
        <v>53</v>
      </c>
      <c r="D2721" t="s">
        <v>53</v>
      </c>
      <c r="E2721" t="s">
        <v>53</v>
      </c>
    </row>
    <row r="2722" spans="1:5" x14ac:dyDescent="0.25">
      <c r="A2722" t="str">
        <f>"2025-04-24 09:59"</f>
        <v>2025-04-24 09:59</v>
      </c>
      <c r="B2722">
        <v>24.457000000000001</v>
      </c>
      <c r="C2722" t="s">
        <v>53</v>
      </c>
      <c r="D2722" t="s">
        <v>53</v>
      </c>
      <c r="E2722" t="s">
        <v>53</v>
      </c>
    </row>
    <row r="2723" spans="1:5" x14ac:dyDescent="0.25">
      <c r="A2723" t="str">
        <f>"2025-04-24 10:59"</f>
        <v>2025-04-24 10:59</v>
      </c>
      <c r="B2723">
        <v>19.151</v>
      </c>
      <c r="C2723" t="s">
        <v>53</v>
      </c>
      <c r="D2723" t="s">
        <v>53</v>
      </c>
      <c r="E2723" t="s">
        <v>53</v>
      </c>
    </row>
    <row r="2724" spans="1:5" x14ac:dyDescent="0.25">
      <c r="A2724" t="str">
        <f>"2025-04-24 11:59"</f>
        <v>2025-04-24 11:59</v>
      </c>
      <c r="B2724">
        <v>17.815000000000001</v>
      </c>
      <c r="C2724" t="s">
        <v>53</v>
      </c>
      <c r="D2724" t="s">
        <v>53</v>
      </c>
      <c r="E2724" t="s">
        <v>53</v>
      </c>
    </row>
    <row r="2725" spans="1:5" x14ac:dyDescent="0.25">
      <c r="A2725" t="str">
        <f>"2025-04-24 12:59"</f>
        <v>2025-04-24 12:59</v>
      </c>
      <c r="B2725">
        <v>15.715</v>
      </c>
      <c r="C2725" t="s">
        <v>53</v>
      </c>
      <c r="D2725" t="s">
        <v>53</v>
      </c>
      <c r="E2725" t="s">
        <v>53</v>
      </c>
    </row>
    <row r="2726" spans="1:5" x14ac:dyDescent="0.25">
      <c r="A2726" t="str">
        <f>"2025-04-24 13:59"</f>
        <v>2025-04-24 13:59</v>
      </c>
      <c r="B2726">
        <v>18.067</v>
      </c>
      <c r="C2726" t="s">
        <v>53</v>
      </c>
      <c r="D2726" t="s">
        <v>53</v>
      </c>
      <c r="E2726" t="s">
        <v>53</v>
      </c>
    </row>
    <row r="2727" spans="1:5" x14ac:dyDescent="0.25">
      <c r="A2727" t="str">
        <f>"2025-04-24 14:59"</f>
        <v>2025-04-24 14:59</v>
      </c>
      <c r="B2727">
        <v>11.763999999999999</v>
      </c>
      <c r="C2727" t="s">
        <v>53</v>
      </c>
      <c r="D2727" t="s">
        <v>53</v>
      </c>
      <c r="E2727" t="s">
        <v>53</v>
      </c>
    </row>
    <row r="2728" spans="1:5" x14ac:dyDescent="0.25">
      <c r="A2728" t="str">
        <f>"2025-04-24 15:59"</f>
        <v>2025-04-24 15:59</v>
      </c>
      <c r="B2728">
        <v>7.0069999999999997</v>
      </c>
      <c r="C2728" t="s">
        <v>53</v>
      </c>
      <c r="D2728" t="s">
        <v>53</v>
      </c>
      <c r="E2728" t="s">
        <v>53</v>
      </c>
    </row>
    <row r="2729" spans="1:5" x14ac:dyDescent="0.25">
      <c r="A2729" t="str">
        <f>"2025-04-24 16:59"</f>
        <v>2025-04-24 16:59</v>
      </c>
      <c r="B2729">
        <v>9.1199999999999992</v>
      </c>
      <c r="C2729" t="s">
        <v>53</v>
      </c>
      <c r="D2729" t="s">
        <v>53</v>
      </c>
      <c r="E2729" t="s">
        <v>53</v>
      </c>
    </row>
    <row r="2730" spans="1:5" x14ac:dyDescent="0.25">
      <c r="A2730" t="str">
        <f>"2025-04-24 17:59"</f>
        <v>2025-04-24 17:59</v>
      </c>
      <c r="B2730">
        <v>8.3469999999999995</v>
      </c>
      <c r="C2730" t="s">
        <v>53</v>
      </c>
      <c r="D2730" t="s">
        <v>53</v>
      </c>
      <c r="E2730" t="s">
        <v>53</v>
      </c>
    </row>
    <row r="2731" spans="1:5" x14ac:dyDescent="0.25">
      <c r="A2731" t="str">
        <f>"2025-04-24 18:59"</f>
        <v>2025-04-24 18:59</v>
      </c>
      <c r="B2731">
        <v>5.2969999999999997</v>
      </c>
      <c r="C2731" t="s">
        <v>53</v>
      </c>
      <c r="D2731" t="s">
        <v>53</v>
      </c>
      <c r="E2731" t="s">
        <v>53</v>
      </c>
    </row>
    <row r="2732" spans="1:5" x14ac:dyDescent="0.25">
      <c r="A2732" t="str">
        <f>"2025-04-24 19:59"</f>
        <v>2025-04-24 19:59</v>
      </c>
      <c r="B2732">
        <v>4.4790000000000001</v>
      </c>
      <c r="C2732" t="s">
        <v>53</v>
      </c>
      <c r="D2732" t="s">
        <v>53</v>
      </c>
      <c r="E2732" t="s">
        <v>53</v>
      </c>
    </row>
    <row r="2733" spans="1:5" x14ac:dyDescent="0.25">
      <c r="A2733" t="str">
        <f>"2025-04-24 20:59"</f>
        <v>2025-04-24 20:59</v>
      </c>
      <c r="B2733">
        <v>4.4820000000000002</v>
      </c>
      <c r="C2733" t="s">
        <v>53</v>
      </c>
      <c r="D2733" t="s">
        <v>53</v>
      </c>
      <c r="E2733" t="s">
        <v>53</v>
      </c>
    </row>
    <row r="2734" spans="1:5" x14ac:dyDescent="0.25">
      <c r="A2734" t="str">
        <f>"2025-04-24 21:59"</f>
        <v>2025-04-24 21:59</v>
      </c>
      <c r="B2734">
        <v>4.67</v>
      </c>
      <c r="C2734" t="s">
        <v>53</v>
      </c>
      <c r="D2734" t="s">
        <v>53</v>
      </c>
      <c r="E2734" t="s">
        <v>53</v>
      </c>
    </row>
    <row r="2735" spans="1:5" x14ac:dyDescent="0.25">
      <c r="A2735" t="str">
        <f>"2025-04-24 22:59"</f>
        <v>2025-04-24 22:59</v>
      </c>
      <c r="B2735">
        <v>4.7309999999999999</v>
      </c>
      <c r="C2735" t="s">
        <v>53</v>
      </c>
      <c r="D2735" t="s">
        <v>53</v>
      </c>
      <c r="E2735" t="s">
        <v>53</v>
      </c>
    </row>
    <row r="2736" spans="1:5" x14ac:dyDescent="0.25">
      <c r="A2736" t="str">
        <f>"2025-04-24 23:59"</f>
        <v>2025-04-24 23:59</v>
      </c>
      <c r="B2736">
        <v>4.7409999999999997</v>
      </c>
      <c r="C2736" t="s">
        <v>53</v>
      </c>
      <c r="D2736" t="s">
        <v>53</v>
      </c>
      <c r="E2736" t="s">
        <v>53</v>
      </c>
    </row>
    <row r="2737" spans="1:5" x14ac:dyDescent="0.25">
      <c r="A2737" t="str">
        <f>"2025-04-25 00:59"</f>
        <v>2025-04-25 00:59</v>
      </c>
      <c r="B2737">
        <v>4.6040000000000001</v>
      </c>
      <c r="C2737" t="s">
        <v>53</v>
      </c>
      <c r="D2737" t="s">
        <v>53</v>
      </c>
      <c r="E2737" t="s">
        <v>53</v>
      </c>
    </row>
    <row r="2738" spans="1:5" x14ac:dyDescent="0.25">
      <c r="A2738" t="str">
        <f>"2025-04-25 01:59"</f>
        <v>2025-04-25 01:59</v>
      </c>
      <c r="B2738">
        <v>4.641</v>
      </c>
      <c r="C2738" t="s">
        <v>53</v>
      </c>
      <c r="D2738" t="s">
        <v>53</v>
      </c>
      <c r="E2738" t="s">
        <v>53</v>
      </c>
    </row>
    <row r="2739" spans="1:5" x14ac:dyDescent="0.25">
      <c r="A2739" t="str">
        <f>"2025-04-25 02:59"</f>
        <v>2025-04-25 02:59</v>
      </c>
      <c r="B2739">
        <v>4.5880000000000001</v>
      </c>
      <c r="C2739" t="s">
        <v>53</v>
      </c>
      <c r="D2739" t="s">
        <v>53</v>
      </c>
      <c r="E2739" t="s">
        <v>53</v>
      </c>
    </row>
    <row r="2740" spans="1:5" x14ac:dyDescent="0.25">
      <c r="A2740" t="str">
        <f>"2025-04-25 03:59"</f>
        <v>2025-04-25 03:59</v>
      </c>
      <c r="B2740">
        <v>4.6280000000000001</v>
      </c>
      <c r="C2740" t="s">
        <v>53</v>
      </c>
      <c r="D2740" t="s">
        <v>53</v>
      </c>
      <c r="E2740" t="s">
        <v>53</v>
      </c>
    </row>
    <row r="2741" spans="1:5" x14ac:dyDescent="0.25">
      <c r="A2741" t="str">
        <f>"2025-04-25 04:59"</f>
        <v>2025-04-25 04:59</v>
      </c>
      <c r="B2741">
        <v>8.4450000000000003</v>
      </c>
      <c r="C2741" t="s">
        <v>53</v>
      </c>
      <c r="D2741" t="s">
        <v>53</v>
      </c>
      <c r="E2741" t="s">
        <v>53</v>
      </c>
    </row>
    <row r="2742" spans="1:5" x14ac:dyDescent="0.25">
      <c r="A2742" t="str">
        <f>"2025-04-25 05:59"</f>
        <v>2025-04-25 05:59</v>
      </c>
      <c r="B2742">
        <v>8.8279999999999994</v>
      </c>
      <c r="C2742" t="s">
        <v>53</v>
      </c>
      <c r="D2742" t="s">
        <v>53</v>
      </c>
      <c r="E2742" t="s">
        <v>53</v>
      </c>
    </row>
    <row r="2743" spans="1:5" x14ac:dyDescent="0.25">
      <c r="A2743" t="str">
        <f>"2025-04-25 06:59"</f>
        <v>2025-04-25 06:59</v>
      </c>
      <c r="B2743">
        <v>18.873999999999999</v>
      </c>
      <c r="C2743" t="s">
        <v>53</v>
      </c>
      <c r="D2743" t="s">
        <v>53</v>
      </c>
      <c r="E2743" t="s">
        <v>53</v>
      </c>
    </row>
    <row r="2744" spans="1:5" x14ac:dyDescent="0.25">
      <c r="A2744" t="str">
        <f>"2025-04-25 07:59"</f>
        <v>2025-04-25 07:59</v>
      </c>
      <c r="B2744">
        <v>14.260999999999999</v>
      </c>
      <c r="C2744" t="s">
        <v>53</v>
      </c>
      <c r="D2744" t="s">
        <v>53</v>
      </c>
      <c r="E2744" t="s">
        <v>53</v>
      </c>
    </row>
    <row r="2745" spans="1:5" x14ac:dyDescent="0.25">
      <c r="A2745" t="str">
        <f>"2025-04-25 08:59"</f>
        <v>2025-04-25 08:59</v>
      </c>
      <c r="B2745">
        <v>11.518000000000001</v>
      </c>
      <c r="C2745" t="s">
        <v>53</v>
      </c>
      <c r="D2745" t="s">
        <v>53</v>
      </c>
      <c r="E2745" t="s">
        <v>53</v>
      </c>
    </row>
    <row r="2746" spans="1:5" x14ac:dyDescent="0.25">
      <c r="A2746" t="str">
        <f>"2025-04-25 09:59"</f>
        <v>2025-04-25 09:59</v>
      </c>
      <c r="B2746">
        <v>20.428000000000001</v>
      </c>
      <c r="C2746" t="s">
        <v>53</v>
      </c>
      <c r="D2746" t="s">
        <v>53</v>
      </c>
      <c r="E2746" t="s">
        <v>53</v>
      </c>
    </row>
    <row r="2747" spans="1:5" x14ac:dyDescent="0.25">
      <c r="A2747" t="str">
        <f>"2025-04-25 10:59"</f>
        <v>2025-04-25 10:59</v>
      </c>
      <c r="B2747">
        <v>18.434999999999999</v>
      </c>
      <c r="C2747" t="s">
        <v>53</v>
      </c>
      <c r="D2747" t="s">
        <v>53</v>
      </c>
      <c r="E2747" t="s">
        <v>53</v>
      </c>
    </row>
    <row r="2748" spans="1:5" x14ac:dyDescent="0.25">
      <c r="A2748" t="str">
        <f>"2025-04-25 11:59"</f>
        <v>2025-04-25 11:59</v>
      </c>
      <c r="B2748">
        <v>13.333</v>
      </c>
      <c r="C2748" t="s">
        <v>53</v>
      </c>
      <c r="D2748" t="s">
        <v>53</v>
      </c>
      <c r="E2748" t="s">
        <v>53</v>
      </c>
    </row>
    <row r="2749" spans="1:5" x14ac:dyDescent="0.25">
      <c r="A2749" t="str">
        <f>"2025-04-25 12:59"</f>
        <v>2025-04-25 12:59</v>
      </c>
      <c r="B2749">
        <v>16.773</v>
      </c>
      <c r="C2749" t="s">
        <v>53</v>
      </c>
      <c r="D2749" t="s">
        <v>53</v>
      </c>
      <c r="E2749" t="s">
        <v>53</v>
      </c>
    </row>
    <row r="2750" spans="1:5" x14ac:dyDescent="0.25">
      <c r="A2750" t="str">
        <f>"2025-04-25 13:59"</f>
        <v>2025-04-25 13:59</v>
      </c>
      <c r="B2750">
        <v>18.626999999999999</v>
      </c>
      <c r="C2750" t="s">
        <v>53</v>
      </c>
      <c r="D2750" t="s">
        <v>53</v>
      </c>
      <c r="E2750" t="s">
        <v>53</v>
      </c>
    </row>
    <row r="2751" spans="1:5" x14ac:dyDescent="0.25">
      <c r="A2751" t="str">
        <f>"2025-04-25 14:59"</f>
        <v>2025-04-25 14:59</v>
      </c>
      <c r="B2751">
        <v>13.005000000000001</v>
      </c>
      <c r="C2751" t="s">
        <v>53</v>
      </c>
      <c r="D2751" t="s">
        <v>53</v>
      </c>
      <c r="E2751" t="s">
        <v>53</v>
      </c>
    </row>
    <row r="2752" spans="1:5" x14ac:dyDescent="0.25">
      <c r="A2752" t="str">
        <f>"2025-04-25 15:59"</f>
        <v>2025-04-25 15:59</v>
      </c>
      <c r="B2752">
        <v>6.7069999999999999</v>
      </c>
      <c r="C2752" t="s">
        <v>53</v>
      </c>
      <c r="D2752" t="s">
        <v>53</v>
      </c>
      <c r="E2752" t="s">
        <v>53</v>
      </c>
    </row>
    <row r="2753" spans="1:5" x14ac:dyDescent="0.25">
      <c r="A2753" t="str">
        <f>"2025-04-25 16:59"</f>
        <v>2025-04-25 16:59</v>
      </c>
      <c r="B2753">
        <v>8.8030000000000008</v>
      </c>
      <c r="C2753" t="s">
        <v>53</v>
      </c>
      <c r="D2753" t="s">
        <v>53</v>
      </c>
      <c r="E2753" t="s">
        <v>53</v>
      </c>
    </row>
    <row r="2754" spans="1:5" x14ac:dyDescent="0.25">
      <c r="A2754" t="str">
        <f>"2025-04-25 17:59"</f>
        <v>2025-04-25 17:59</v>
      </c>
      <c r="B2754">
        <v>7.0069999999999997</v>
      </c>
      <c r="C2754" t="s">
        <v>53</v>
      </c>
      <c r="D2754" t="s">
        <v>53</v>
      </c>
      <c r="E2754" t="s">
        <v>53</v>
      </c>
    </row>
    <row r="2755" spans="1:5" x14ac:dyDescent="0.25">
      <c r="A2755" t="str">
        <f>"2025-04-25 18:59"</f>
        <v>2025-04-25 18:59</v>
      </c>
      <c r="B2755">
        <v>5.008</v>
      </c>
      <c r="C2755" t="s">
        <v>53</v>
      </c>
      <c r="D2755" t="s">
        <v>53</v>
      </c>
      <c r="E2755" t="s">
        <v>53</v>
      </c>
    </row>
    <row r="2756" spans="1:5" x14ac:dyDescent="0.25">
      <c r="A2756" t="str">
        <f>"2025-04-25 19:59"</f>
        <v>2025-04-25 19:59</v>
      </c>
      <c r="B2756">
        <v>4.3620000000000001</v>
      </c>
      <c r="C2756" t="s">
        <v>53</v>
      </c>
      <c r="D2756" t="s">
        <v>53</v>
      </c>
      <c r="E2756" t="s">
        <v>53</v>
      </c>
    </row>
    <row r="2757" spans="1:5" x14ac:dyDescent="0.25">
      <c r="A2757" t="str">
        <f>"2025-04-25 20:59"</f>
        <v>2025-04-25 20:59</v>
      </c>
      <c r="B2757">
        <v>4.2910000000000004</v>
      </c>
      <c r="C2757" t="s">
        <v>53</v>
      </c>
      <c r="D2757" t="s">
        <v>53</v>
      </c>
      <c r="E2757" t="s">
        <v>53</v>
      </c>
    </row>
    <row r="2758" spans="1:5" x14ac:dyDescent="0.25">
      <c r="A2758" t="str">
        <f>"2025-04-25 21:59"</f>
        <v>2025-04-25 21:59</v>
      </c>
      <c r="B2758">
        <v>4.484</v>
      </c>
      <c r="C2758" t="s">
        <v>53</v>
      </c>
      <c r="D2758" t="s">
        <v>53</v>
      </c>
      <c r="E2758" t="s">
        <v>53</v>
      </c>
    </row>
    <row r="2759" spans="1:5" x14ac:dyDescent="0.25">
      <c r="A2759" t="str">
        <f>"2025-04-25 22:59"</f>
        <v>2025-04-25 22:59</v>
      </c>
      <c r="B2759">
        <v>4.4809999999999999</v>
      </c>
      <c r="C2759" t="s">
        <v>53</v>
      </c>
      <c r="D2759" t="s">
        <v>53</v>
      </c>
      <c r="E2759" t="s">
        <v>53</v>
      </c>
    </row>
    <row r="2760" spans="1:5" x14ac:dyDescent="0.25">
      <c r="A2760" t="str">
        <f>"2025-04-25 23:59"</f>
        <v>2025-04-25 23:59</v>
      </c>
      <c r="B2760">
        <v>4.5979999999999999</v>
      </c>
      <c r="C2760" t="s">
        <v>53</v>
      </c>
      <c r="D2760" t="s">
        <v>53</v>
      </c>
      <c r="E2760" t="s">
        <v>53</v>
      </c>
    </row>
    <row r="2761" spans="1:5" x14ac:dyDescent="0.25">
      <c r="A2761" t="str">
        <f>"2025-04-26 00:59"</f>
        <v>2025-04-26 00:59</v>
      </c>
      <c r="B2761">
        <v>4.4909999999999997</v>
      </c>
      <c r="C2761" t="s">
        <v>53</v>
      </c>
      <c r="D2761" t="s">
        <v>53</v>
      </c>
      <c r="E2761" t="s">
        <v>53</v>
      </c>
    </row>
    <row r="2762" spans="1:5" x14ac:dyDescent="0.25">
      <c r="A2762" t="str">
        <f>"2025-04-26 01:59"</f>
        <v>2025-04-26 01:59</v>
      </c>
      <c r="B2762">
        <v>4.4180000000000001</v>
      </c>
      <c r="C2762" t="s">
        <v>53</v>
      </c>
      <c r="D2762" t="s">
        <v>53</v>
      </c>
      <c r="E2762" t="s">
        <v>53</v>
      </c>
    </row>
    <row r="2763" spans="1:5" x14ac:dyDescent="0.25">
      <c r="A2763" t="str">
        <f>"2025-04-26 02:59"</f>
        <v>2025-04-26 02:59</v>
      </c>
      <c r="B2763">
        <v>4.3330000000000002</v>
      </c>
      <c r="C2763" t="s">
        <v>53</v>
      </c>
      <c r="D2763" t="s">
        <v>53</v>
      </c>
      <c r="E2763" t="s">
        <v>53</v>
      </c>
    </row>
    <row r="2764" spans="1:5" x14ac:dyDescent="0.25">
      <c r="A2764" t="str">
        <f>"2025-04-26 03:59"</f>
        <v>2025-04-26 03:59</v>
      </c>
      <c r="B2764">
        <v>4.5970000000000004</v>
      </c>
      <c r="C2764" t="s">
        <v>53</v>
      </c>
      <c r="D2764" t="s">
        <v>53</v>
      </c>
      <c r="E2764" t="s">
        <v>53</v>
      </c>
    </row>
    <row r="2765" spans="1:5" x14ac:dyDescent="0.25">
      <c r="A2765" t="str">
        <f>"2025-04-26 04:59"</f>
        <v>2025-04-26 04:59</v>
      </c>
      <c r="B2765">
        <v>8.5380000000000003</v>
      </c>
      <c r="C2765" t="s">
        <v>53</v>
      </c>
      <c r="D2765" t="s">
        <v>53</v>
      </c>
      <c r="E2765" t="s">
        <v>53</v>
      </c>
    </row>
    <row r="2766" spans="1:5" x14ac:dyDescent="0.25">
      <c r="A2766" t="str">
        <f>"2025-04-26 05:59"</f>
        <v>2025-04-26 05:59</v>
      </c>
      <c r="B2766">
        <v>4.5860000000000003</v>
      </c>
      <c r="C2766" t="s">
        <v>53</v>
      </c>
      <c r="D2766" t="s">
        <v>53</v>
      </c>
      <c r="E2766" t="s">
        <v>53</v>
      </c>
    </row>
    <row r="2767" spans="1:5" x14ac:dyDescent="0.25">
      <c r="A2767" t="str">
        <f>"2025-04-26 06:59"</f>
        <v>2025-04-26 06:59</v>
      </c>
      <c r="B2767">
        <v>4.0609999999999999</v>
      </c>
      <c r="C2767" t="s">
        <v>53</v>
      </c>
      <c r="D2767" t="s">
        <v>53</v>
      </c>
      <c r="E2767" t="s">
        <v>53</v>
      </c>
    </row>
    <row r="2768" spans="1:5" x14ac:dyDescent="0.25">
      <c r="A2768" t="str">
        <f>"2025-04-26 07:59"</f>
        <v>2025-04-26 07:59</v>
      </c>
      <c r="B2768">
        <v>3.9940000000000002</v>
      </c>
      <c r="C2768" t="s">
        <v>53</v>
      </c>
      <c r="D2768" t="s">
        <v>53</v>
      </c>
      <c r="E2768" t="s">
        <v>53</v>
      </c>
    </row>
    <row r="2769" spans="1:5" x14ac:dyDescent="0.25">
      <c r="A2769" t="str">
        <f>"2025-04-26 08:59"</f>
        <v>2025-04-26 08:59</v>
      </c>
      <c r="B2769">
        <v>4.0960000000000001</v>
      </c>
      <c r="C2769" t="s">
        <v>53</v>
      </c>
      <c r="D2769" t="s">
        <v>53</v>
      </c>
      <c r="E2769" t="s">
        <v>53</v>
      </c>
    </row>
    <row r="2770" spans="1:5" x14ac:dyDescent="0.25">
      <c r="A2770" t="str">
        <f>"2025-04-26 09:59"</f>
        <v>2025-04-26 09:59</v>
      </c>
      <c r="B2770">
        <v>4.1539999999999999</v>
      </c>
      <c r="C2770" t="s">
        <v>53</v>
      </c>
      <c r="D2770" t="s">
        <v>53</v>
      </c>
      <c r="E2770" t="s">
        <v>53</v>
      </c>
    </row>
    <row r="2771" spans="1:5" x14ac:dyDescent="0.25">
      <c r="A2771" t="str">
        <f>"2025-04-26 10:59"</f>
        <v>2025-04-26 10:59</v>
      </c>
      <c r="B2771">
        <v>3.9590000000000001</v>
      </c>
      <c r="C2771" t="s">
        <v>53</v>
      </c>
      <c r="D2771" t="s">
        <v>53</v>
      </c>
      <c r="E2771" t="s">
        <v>53</v>
      </c>
    </row>
    <row r="2772" spans="1:5" x14ac:dyDescent="0.25">
      <c r="A2772" t="str">
        <f>"2025-04-26 11:59"</f>
        <v>2025-04-26 11:59</v>
      </c>
      <c r="B2772">
        <v>3.9940000000000002</v>
      </c>
      <c r="C2772" t="s">
        <v>53</v>
      </c>
      <c r="D2772" t="s">
        <v>53</v>
      </c>
      <c r="E2772" t="s">
        <v>53</v>
      </c>
    </row>
    <row r="2773" spans="1:5" x14ac:dyDescent="0.25">
      <c r="A2773" t="str">
        <f>"2025-04-26 12:59"</f>
        <v>2025-04-26 12:59</v>
      </c>
      <c r="B2773">
        <v>4.0960000000000001</v>
      </c>
      <c r="C2773" t="s">
        <v>53</v>
      </c>
      <c r="D2773" t="s">
        <v>53</v>
      </c>
      <c r="E2773" t="s">
        <v>53</v>
      </c>
    </row>
    <row r="2774" spans="1:5" x14ac:dyDescent="0.25">
      <c r="A2774" t="str">
        <f>"2025-04-26 13:59"</f>
        <v>2025-04-26 13:59</v>
      </c>
      <c r="B2774">
        <v>4.0990000000000002</v>
      </c>
      <c r="C2774" t="s">
        <v>53</v>
      </c>
      <c r="D2774" t="s">
        <v>53</v>
      </c>
      <c r="E2774" t="s">
        <v>53</v>
      </c>
    </row>
    <row r="2775" spans="1:5" x14ac:dyDescent="0.25">
      <c r="A2775" t="str">
        <f>"2025-04-26 14:59"</f>
        <v>2025-04-26 14:59</v>
      </c>
      <c r="B2775">
        <v>4.9009999999999998</v>
      </c>
      <c r="C2775" t="s">
        <v>53</v>
      </c>
      <c r="D2775" t="s">
        <v>53</v>
      </c>
      <c r="E2775" t="s">
        <v>53</v>
      </c>
    </row>
    <row r="2776" spans="1:5" x14ac:dyDescent="0.25">
      <c r="A2776" t="str">
        <f>"2025-04-26 15:59"</f>
        <v>2025-04-26 15:59</v>
      </c>
      <c r="B2776">
        <v>4.1120000000000001</v>
      </c>
      <c r="C2776" t="s">
        <v>53</v>
      </c>
      <c r="D2776" t="s">
        <v>53</v>
      </c>
      <c r="E2776" t="s">
        <v>53</v>
      </c>
    </row>
    <row r="2777" spans="1:5" x14ac:dyDescent="0.25">
      <c r="A2777" t="str">
        <f>"2025-04-26 16:59"</f>
        <v>2025-04-26 16:59</v>
      </c>
      <c r="B2777">
        <v>6.3680000000000003</v>
      </c>
      <c r="C2777" t="s">
        <v>53</v>
      </c>
      <c r="D2777" t="s">
        <v>53</v>
      </c>
      <c r="E2777" t="s">
        <v>53</v>
      </c>
    </row>
    <row r="2778" spans="1:5" x14ac:dyDescent="0.25">
      <c r="A2778" t="str">
        <f>"2025-04-26 17:59"</f>
        <v>2025-04-26 17:59</v>
      </c>
      <c r="B2778">
        <v>7.202</v>
      </c>
      <c r="C2778" t="s">
        <v>53</v>
      </c>
      <c r="D2778" t="s">
        <v>53</v>
      </c>
      <c r="E2778" t="s">
        <v>53</v>
      </c>
    </row>
    <row r="2779" spans="1:5" x14ac:dyDescent="0.25">
      <c r="A2779" t="str">
        <f>"2025-04-26 18:59"</f>
        <v>2025-04-26 18:59</v>
      </c>
      <c r="B2779">
        <v>4.1029999999999998</v>
      </c>
      <c r="C2779" t="s">
        <v>53</v>
      </c>
      <c r="D2779" t="s">
        <v>53</v>
      </c>
      <c r="E2779" t="s">
        <v>53</v>
      </c>
    </row>
    <row r="2780" spans="1:5" x14ac:dyDescent="0.25">
      <c r="A2780" t="str">
        <f>"2025-04-26 19:59"</f>
        <v>2025-04-26 19:59</v>
      </c>
      <c r="B2780">
        <v>4.0259999999999998</v>
      </c>
      <c r="C2780" t="s">
        <v>53</v>
      </c>
      <c r="D2780" t="s">
        <v>53</v>
      </c>
      <c r="E2780" t="s">
        <v>53</v>
      </c>
    </row>
    <row r="2781" spans="1:5" x14ac:dyDescent="0.25">
      <c r="A2781" t="str">
        <f>"2025-04-26 20:59"</f>
        <v>2025-04-26 20:59</v>
      </c>
      <c r="B2781">
        <v>4.3380000000000001</v>
      </c>
      <c r="C2781" t="s">
        <v>53</v>
      </c>
      <c r="D2781" t="s">
        <v>53</v>
      </c>
      <c r="E2781" t="s">
        <v>53</v>
      </c>
    </row>
    <row r="2782" spans="1:5" x14ac:dyDescent="0.25">
      <c r="A2782" t="str">
        <f>"2025-04-26 21:59"</f>
        <v>2025-04-26 21:59</v>
      </c>
      <c r="B2782">
        <v>4.6109999999999998</v>
      </c>
      <c r="C2782" t="s">
        <v>53</v>
      </c>
      <c r="D2782" t="s">
        <v>53</v>
      </c>
      <c r="E2782" t="s">
        <v>53</v>
      </c>
    </row>
    <row r="2783" spans="1:5" x14ac:dyDescent="0.25">
      <c r="A2783" t="str">
        <f>"2025-04-26 22:59"</f>
        <v>2025-04-26 22:59</v>
      </c>
      <c r="B2783">
        <v>4.3460000000000001</v>
      </c>
      <c r="C2783" t="s">
        <v>53</v>
      </c>
      <c r="D2783" t="s">
        <v>53</v>
      </c>
      <c r="E2783" t="s">
        <v>53</v>
      </c>
    </row>
    <row r="2784" spans="1:5" x14ac:dyDescent="0.25">
      <c r="A2784" t="str">
        <f>"2025-04-26 23:59"</f>
        <v>2025-04-26 23:59</v>
      </c>
      <c r="B2784">
        <v>4.4829999999999997</v>
      </c>
      <c r="C2784" t="s">
        <v>53</v>
      </c>
      <c r="D2784" t="s">
        <v>53</v>
      </c>
      <c r="E2784" t="s">
        <v>53</v>
      </c>
    </row>
    <row r="2785" spans="1:5" x14ac:dyDescent="0.25">
      <c r="A2785" t="str">
        <f>"2025-04-27 00:59"</f>
        <v>2025-04-27 00:59</v>
      </c>
      <c r="B2785">
        <v>4.5380000000000003</v>
      </c>
      <c r="C2785" t="s">
        <v>53</v>
      </c>
      <c r="D2785" t="s">
        <v>53</v>
      </c>
      <c r="E2785" t="s">
        <v>53</v>
      </c>
    </row>
    <row r="2786" spans="1:5" x14ac:dyDescent="0.25">
      <c r="A2786" t="str">
        <f>"2025-04-27 01:59"</f>
        <v>2025-04-27 01:59</v>
      </c>
      <c r="B2786">
        <v>4.3959999999999999</v>
      </c>
      <c r="C2786" t="s">
        <v>53</v>
      </c>
      <c r="D2786" t="s">
        <v>53</v>
      </c>
      <c r="E2786" t="s">
        <v>53</v>
      </c>
    </row>
    <row r="2787" spans="1:5" x14ac:dyDescent="0.25">
      <c r="A2787" t="str">
        <f>"2025-04-27 02:59"</f>
        <v>2025-04-27 02:59</v>
      </c>
      <c r="B2787">
        <v>4.3230000000000004</v>
      </c>
      <c r="C2787" t="s">
        <v>53</v>
      </c>
      <c r="D2787" t="s">
        <v>53</v>
      </c>
      <c r="E2787" t="s">
        <v>53</v>
      </c>
    </row>
    <row r="2788" spans="1:5" x14ac:dyDescent="0.25">
      <c r="A2788" t="str">
        <f>"2025-04-27 03:59"</f>
        <v>2025-04-27 03:59</v>
      </c>
      <c r="B2788">
        <v>4.625</v>
      </c>
      <c r="C2788" t="s">
        <v>53</v>
      </c>
      <c r="D2788" t="s">
        <v>53</v>
      </c>
      <c r="E2788" t="s">
        <v>53</v>
      </c>
    </row>
    <row r="2789" spans="1:5" x14ac:dyDescent="0.25">
      <c r="A2789" t="str">
        <f>"2025-04-27 04:59"</f>
        <v>2025-04-27 04:59</v>
      </c>
      <c r="B2789">
        <v>8.4489999999999998</v>
      </c>
      <c r="C2789" t="s">
        <v>53</v>
      </c>
      <c r="D2789" t="s">
        <v>53</v>
      </c>
      <c r="E2789" t="s">
        <v>53</v>
      </c>
    </row>
    <row r="2790" spans="1:5" x14ac:dyDescent="0.25">
      <c r="A2790" t="str">
        <f>"2025-04-27 05:59"</f>
        <v>2025-04-27 05:59</v>
      </c>
      <c r="B2790">
        <v>4.2350000000000003</v>
      </c>
      <c r="C2790" t="s">
        <v>53</v>
      </c>
      <c r="D2790" t="s">
        <v>53</v>
      </c>
      <c r="E2790" t="s">
        <v>53</v>
      </c>
    </row>
    <row r="2791" spans="1:5" x14ac:dyDescent="0.25">
      <c r="A2791" t="str">
        <f>"2025-04-27 06:59"</f>
        <v>2025-04-27 06:59</v>
      </c>
      <c r="B2791">
        <v>4.093</v>
      </c>
      <c r="C2791" t="s">
        <v>53</v>
      </c>
      <c r="D2791" t="s">
        <v>53</v>
      </c>
      <c r="E2791" t="s">
        <v>53</v>
      </c>
    </row>
    <row r="2792" spans="1:5" x14ac:dyDescent="0.25">
      <c r="A2792" t="str">
        <f>"2025-04-27 07:59"</f>
        <v>2025-04-27 07:59</v>
      </c>
      <c r="B2792">
        <v>3.9809999999999999</v>
      </c>
      <c r="C2792" t="s">
        <v>53</v>
      </c>
      <c r="D2792" t="s">
        <v>53</v>
      </c>
      <c r="E2792" t="s">
        <v>53</v>
      </c>
    </row>
    <row r="2793" spans="1:5" x14ac:dyDescent="0.25">
      <c r="A2793" t="str">
        <f>"2025-04-27 08:59"</f>
        <v>2025-04-27 08:59</v>
      </c>
      <c r="B2793">
        <v>4.0979999999999999</v>
      </c>
      <c r="C2793" t="s">
        <v>53</v>
      </c>
      <c r="D2793" t="s">
        <v>53</v>
      </c>
      <c r="E2793" t="s">
        <v>53</v>
      </c>
    </row>
    <row r="2794" spans="1:5" x14ac:dyDescent="0.25">
      <c r="A2794" t="str">
        <f>"2025-04-27 09:59"</f>
        <v>2025-04-27 09:59</v>
      </c>
      <c r="B2794">
        <v>4.1059999999999999</v>
      </c>
      <c r="C2794" t="s">
        <v>53</v>
      </c>
      <c r="D2794" t="s">
        <v>53</v>
      </c>
      <c r="E2794" t="s">
        <v>53</v>
      </c>
    </row>
    <row r="2795" spans="1:5" x14ac:dyDescent="0.25">
      <c r="A2795" t="str">
        <f>"2025-04-27 10:59"</f>
        <v>2025-04-27 10:59</v>
      </c>
      <c r="B2795">
        <v>3.907</v>
      </c>
      <c r="C2795" t="s">
        <v>53</v>
      </c>
      <c r="D2795" t="s">
        <v>53</v>
      </c>
      <c r="E2795" t="s">
        <v>53</v>
      </c>
    </row>
    <row r="2796" spans="1:5" x14ac:dyDescent="0.25">
      <c r="A2796" t="str">
        <f>"2025-04-27 11:59"</f>
        <v>2025-04-27 11:59</v>
      </c>
      <c r="B2796">
        <v>3.9620000000000002</v>
      </c>
      <c r="C2796" t="s">
        <v>53</v>
      </c>
      <c r="D2796" t="s">
        <v>53</v>
      </c>
      <c r="E2796" t="s">
        <v>53</v>
      </c>
    </row>
    <row r="2797" spans="1:5" x14ac:dyDescent="0.25">
      <c r="A2797" t="str">
        <f>"2025-04-27 12:59"</f>
        <v>2025-04-27 12:59</v>
      </c>
      <c r="B2797">
        <v>5.0090000000000003</v>
      </c>
      <c r="C2797" t="s">
        <v>53</v>
      </c>
      <c r="D2797" t="s">
        <v>53</v>
      </c>
      <c r="E2797" t="s">
        <v>53</v>
      </c>
    </row>
    <row r="2798" spans="1:5" x14ac:dyDescent="0.25">
      <c r="A2798" t="str">
        <f>"2025-04-27 13:59"</f>
        <v>2025-04-27 13:59</v>
      </c>
      <c r="B2798">
        <v>7.2220000000000004</v>
      </c>
      <c r="C2798" t="s">
        <v>53</v>
      </c>
      <c r="D2798" t="s">
        <v>53</v>
      </c>
      <c r="E2798" t="s">
        <v>53</v>
      </c>
    </row>
    <row r="2799" spans="1:5" x14ac:dyDescent="0.25">
      <c r="A2799" t="str">
        <f>"2025-04-27 14:59"</f>
        <v>2025-04-27 14:59</v>
      </c>
      <c r="B2799">
        <v>4.4420000000000002</v>
      </c>
      <c r="C2799" t="s">
        <v>53</v>
      </c>
      <c r="D2799" t="s">
        <v>53</v>
      </c>
      <c r="E2799" t="s">
        <v>53</v>
      </c>
    </row>
    <row r="2800" spans="1:5" x14ac:dyDescent="0.25">
      <c r="A2800" t="str">
        <f>"2025-04-27 15:59"</f>
        <v>2025-04-27 15:59</v>
      </c>
      <c r="B2800">
        <v>4.1189999999999998</v>
      </c>
      <c r="C2800" t="s">
        <v>53</v>
      </c>
      <c r="D2800" t="s">
        <v>53</v>
      </c>
      <c r="E2800" t="s">
        <v>53</v>
      </c>
    </row>
    <row r="2801" spans="1:5" x14ac:dyDescent="0.25">
      <c r="A2801" t="str">
        <f>"2025-04-27 16:59"</f>
        <v>2025-04-27 16:59</v>
      </c>
      <c r="B2801">
        <v>6.3259999999999996</v>
      </c>
      <c r="C2801" t="s">
        <v>53</v>
      </c>
      <c r="D2801" t="s">
        <v>53</v>
      </c>
      <c r="E2801" t="s">
        <v>53</v>
      </c>
    </row>
    <row r="2802" spans="1:5" x14ac:dyDescent="0.25">
      <c r="A2802" t="str">
        <f>"2025-04-27 17:59"</f>
        <v>2025-04-27 17:59</v>
      </c>
      <c r="B2802">
        <v>6.2380000000000004</v>
      </c>
      <c r="C2802" t="s">
        <v>53</v>
      </c>
      <c r="D2802" t="s">
        <v>53</v>
      </c>
      <c r="E2802" t="s">
        <v>53</v>
      </c>
    </row>
    <row r="2803" spans="1:5" x14ac:dyDescent="0.25">
      <c r="A2803" t="str">
        <f>"2025-04-27 18:59"</f>
        <v>2025-04-27 18:59</v>
      </c>
      <c r="B2803">
        <v>4.1139999999999999</v>
      </c>
      <c r="C2803" t="s">
        <v>53</v>
      </c>
      <c r="D2803" t="s">
        <v>53</v>
      </c>
      <c r="E2803" t="s">
        <v>53</v>
      </c>
    </row>
    <row r="2804" spans="1:5" x14ac:dyDescent="0.25">
      <c r="A2804" t="str">
        <f>"2025-04-27 19:59"</f>
        <v>2025-04-27 19:59</v>
      </c>
      <c r="B2804">
        <v>3.8740000000000001</v>
      </c>
      <c r="C2804" t="s">
        <v>53</v>
      </c>
      <c r="D2804" t="s">
        <v>53</v>
      </c>
      <c r="E2804" t="s">
        <v>53</v>
      </c>
    </row>
    <row r="2805" spans="1:5" x14ac:dyDescent="0.25">
      <c r="A2805" t="str">
        <f>"2025-04-27 20:59"</f>
        <v>2025-04-27 20:59</v>
      </c>
      <c r="B2805">
        <v>4.3719999999999999</v>
      </c>
      <c r="C2805" t="s">
        <v>53</v>
      </c>
      <c r="D2805" t="s">
        <v>53</v>
      </c>
      <c r="E2805" t="s">
        <v>53</v>
      </c>
    </row>
    <row r="2806" spans="1:5" x14ac:dyDescent="0.25">
      <c r="A2806" t="str">
        <f>"2025-04-27 21:59"</f>
        <v>2025-04-27 21:59</v>
      </c>
      <c r="B2806">
        <v>4.6440000000000001</v>
      </c>
      <c r="C2806" t="s">
        <v>53</v>
      </c>
      <c r="D2806" t="s">
        <v>53</v>
      </c>
      <c r="E2806" t="s">
        <v>53</v>
      </c>
    </row>
    <row r="2807" spans="1:5" x14ac:dyDescent="0.25">
      <c r="A2807" t="str">
        <f>"2025-04-27 22:59"</f>
        <v>2025-04-27 22:59</v>
      </c>
      <c r="B2807">
        <v>4.3280000000000003</v>
      </c>
      <c r="C2807" t="s">
        <v>53</v>
      </c>
      <c r="D2807" t="s">
        <v>53</v>
      </c>
      <c r="E2807" t="s">
        <v>53</v>
      </c>
    </row>
    <row r="2808" spans="1:5" x14ac:dyDescent="0.25">
      <c r="A2808" t="str">
        <f>"2025-04-27 23:59"</f>
        <v>2025-04-27 23:59</v>
      </c>
      <c r="B2808">
        <v>4.3579999999999997</v>
      </c>
      <c r="C2808" t="s">
        <v>53</v>
      </c>
      <c r="D2808" t="s">
        <v>53</v>
      </c>
      <c r="E2808" t="s">
        <v>53</v>
      </c>
    </row>
    <row r="2809" spans="1:5" x14ac:dyDescent="0.25">
      <c r="A2809" t="str">
        <f>"2025-04-28 00:59"</f>
        <v>2025-04-28 00:59</v>
      </c>
      <c r="B2809">
        <v>4.6520000000000001</v>
      </c>
      <c r="C2809" t="s">
        <v>53</v>
      </c>
      <c r="D2809" t="s">
        <v>53</v>
      </c>
      <c r="E2809" t="s">
        <v>53</v>
      </c>
    </row>
    <row r="2810" spans="1:5" x14ac:dyDescent="0.25">
      <c r="A2810" t="str">
        <f>"2025-04-28 01:59"</f>
        <v>2025-04-28 01:59</v>
      </c>
      <c r="B2810">
        <v>4.4139999999999997</v>
      </c>
      <c r="C2810" t="s">
        <v>53</v>
      </c>
      <c r="D2810" t="s">
        <v>53</v>
      </c>
      <c r="E2810" t="s">
        <v>53</v>
      </c>
    </row>
    <row r="2811" spans="1:5" x14ac:dyDescent="0.25">
      <c r="A2811" t="str">
        <f>"2025-04-28 02:59"</f>
        <v>2025-04-28 02:59</v>
      </c>
      <c r="B2811">
        <v>4.4020000000000001</v>
      </c>
      <c r="C2811" t="s">
        <v>53</v>
      </c>
      <c r="D2811" t="s">
        <v>53</v>
      </c>
      <c r="E2811" t="s">
        <v>53</v>
      </c>
    </row>
    <row r="2812" spans="1:5" x14ac:dyDescent="0.25">
      <c r="A2812" t="str">
        <f>"2025-04-28 03:59"</f>
        <v>2025-04-28 03:59</v>
      </c>
      <c r="B2812">
        <v>4.9850000000000003</v>
      </c>
      <c r="C2812" t="s">
        <v>53</v>
      </c>
      <c r="D2812" t="s">
        <v>53</v>
      </c>
      <c r="E2812" t="s">
        <v>53</v>
      </c>
    </row>
    <row r="2813" spans="1:5" x14ac:dyDescent="0.25">
      <c r="A2813" t="str">
        <f>"2025-04-28 04:59"</f>
        <v>2025-04-28 04:59</v>
      </c>
      <c r="B2813">
        <v>9.3249999999999993</v>
      </c>
      <c r="C2813" t="s">
        <v>53</v>
      </c>
      <c r="D2813" t="s">
        <v>53</v>
      </c>
      <c r="E2813" t="s">
        <v>53</v>
      </c>
    </row>
    <row r="2814" spans="1:5" x14ac:dyDescent="0.25">
      <c r="A2814" t="str">
        <f>"2025-04-28 05:59"</f>
        <v>2025-04-28 05:59</v>
      </c>
      <c r="B2814">
        <v>5.085</v>
      </c>
      <c r="C2814" t="s">
        <v>53</v>
      </c>
      <c r="D2814" t="s">
        <v>53</v>
      </c>
      <c r="E2814" t="s">
        <v>53</v>
      </c>
    </row>
    <row r="2815" spans="1:5" x14ac:dyDescent="0.25">
      <c r="A2815" t="str">
        <f>"2025-04-28 06:59"</f>
        <v>2025-04-28 06:59</v>
      </c>
      <c r="B2815">
        <v>22.690999999999999</v>
      </c>
      <c r="C2815" t="s">
        <v>53</v>
      </c>
      <c r="D2815" t="s">
        <v>53</v>
      </c>
      <c r="E2815" t="s">
        <v>53</v>
      </c>
    </row>
    <row r="2816" spans="1:5" x14ac:dyDescent="0.25">
      <c r="A2816" t="str">
        <f>"2025-04-28 07:59"</f>
        <v>2025-04-28 07:59</v>
      </c>
      <c r="B2816">
        <v>14.721</v>
      </c>
      <c r="C2816" t="s">
        <v>53</v>
      </c>
      <c r="D2816" t="s">
        <v>53</v>
      </c>
      <c r="E2816" t="s">
        <v>53</v>
      </c>
    </row>
    <row r="2817" spans="1:5" x14ac:dyDescent="0.25">
      <c r="A2817" t="str">
        <f>"2025-04-28 08:59"</f>
        <v>2025-04-28 08:59</v>
      </c>
      <c r="B2817">
        <v>18.074999999999999</v>
      </c>
      <c r="C2817" t="s">
        <v>53</v>
      </c>
      <c r="D2817" t="s">
        <v>53</v>
      </c>
      <c r="E2817" t="s">
        <v>53</v>
      </c>
    </row>
    <row r="2818" spans="1:5" x14ac:dyDescent="0.25">
      <c r="A2818" t="str">
        <f>"2025-04-28 09:59"</f>
        <v>2025-04-28 09:59</v>
      </c>
      <c r="B2818">
        <v>20.451000000000001</v>
      </c>
      <c r="C2818" t="s">
        <v>53</v>
      </c>
      <c r="D2818" t="s">
        <v>53</v>
      </c>
      <c r="E2818" t="s">
        <v>53</v>
      </c>
    </row>
    <row r="2819" spans="1:5" x14ac:dyDescent="0.25">
      <c r="A2819" t="str">
        <f>"2025-04-28 10:59"</f>
        <v>2025-04-28 10:59</v>
      </c>
      <c r="B2819">
        <v>19.335000000000001</v>
      </c>
      <c r="C2819" t="s">
        <v>53</v>
      </c>
      <c r="D2819" t="s">
        <v>53</v>
      </c>
      <c r="E2819" t="s">
        <v>53</v>
      </c>
    </row>
    <row r="2820" spans="1:5" x14ac:dyDescent="0.25">
      <c r="A2820" t="str">
        <f>"2025-04-28 11:59"</f>
        <v>2025-04-28 11:59</v>
      </c>
      <c r="B2820">
        <v>11.39</v>
      </c>
      <c r="C2820" t="s">
        <v>53</v>
      </c>
      <c r="D2820" t="s">
        <v>53</v>
      </c>
      <c r="E2820" t="s">
        <v>53</v>
      </c>
    </row>
    <row r="2821" spans="1:5" x14ac:dyDescent="0.25">
      <c r="A2821" t="str">
        <f>"2025-04-28 12:59"</f>
        <v>2025-04-28 12:59</v>
      </c>
      <c r="B2821">
        <v>14.263</v>
      </c>
      <c r="C2821" t="s">
        <v>53</v>
      </c>
      <c r="D2821" t="s">
        <v>53</v>
      </c>
      <c r="E2821" t="s">
        <v>53</v>
      </c>
    </row>
    <row r="2822" spans="1:5" x14ac:dyDescent="0.25">
      <c r="A2822" t="str">
        <f>"2025-04-28 13:59"</f>
        <v>2025-04-28 13:59</v>
      </c>
      <c r="B2822">
        <v>17.745999999999999</v>
      </c>
      <c r="C2822" t="s">
        <v>53</v>
      </c>
      <c r="D2822" t="s">
        <v>53</v>
      </c>
      <c r="E2822" t="s">
        <v>53</v>
      </c>
    </row>
    <row r="2823" spans="1:5" x14ac:dyDescent="0.25">
      <c r="A2823" t="str">
        <f>"2025-04-28 14:59"</f>
        <v>2025-04-28 14:59</v>
      </c>
      <c r="B2823">
        <v>9.69</v>
      </c>
      <c r="C2823" t="s">
        <v>53</v>
      </c>
      <c r="D2823" t="s">
        <v>53</v>
      </c>
      <c r="E2823" t="s">
        <v>53</v>
      </c>
    </row>
    <row r="2824" spans="1:5" x14ac:dyDescent="0.25">
      <c r="A2824" t="str">
        <f>"2025-04-28 15:59"</f>
        <v>2025-04-28 15:59</v>
      </c>
      <c r="B2824">
        <v>6.5129999999999999</v>
      </c>
      <c r="C2824" t="s">
        <v>53</v>
      </c>
      <c r="D2824" t="s">
        <v>53</v>
      </c>
      <c r="E2824" t="s">
        <v>53</v>
      </c>
    </row>
    <row r="2825" spans="1:5" x14ac:dyDescent="0.25">
      <c r="A2825" t="str">
        <f>"2025-04-28 16:59"</f>
        <v>2025-04-28 16:59</v>
      </c>
      <c r="B2825">
        <v>8.8529999999999998</v>
      </c>
      <c r="C2825" t="s">
        <v>53</v>
      </c>
      <c r="D2825" t="s">
        <v>53</v>
      </c>
      <c r="E2825" t="s">
        <v>53</v>
      </c>
    </row>
    <row r="2826" spans="1:5" x14ac:dyDescent="0.25">
      <c r="A2826" t="str">
        <f>"2025-04-28 17:59"</f>
        <v>2025-04-28 17:59</v>
      </c>
      <c r="B2826">
        <v>6.82</v>
      </c>
      <c r="C2826" t="s">
        <v>53</v>
      </c>
      <c r="D2826" t="s">
        <v>53</v>
      </c>
      <c r="E2826" t="s">
        <v>53</v>
      </c>
    </row>
    <row r="2827" spans="1:5" x14ac:dyDescent="0.25">
      <c r="A2827" t="str">
        <f>"2025-04-28 18:59"</f>
        <v>2025-04-28 18:59</v>
      </c>
      <c r="B2827">
        <v>5.1529999999999996</v>
      </c>
      <c r="C2827" t="s">
        <v>53</v>
      </c>
      <c r="D2827" t="s">
        <v>53</v>
      </c>
      <c r="E2827" t="s">
        <v>53</v>
      </c>
    </row>
    <row r="2828" spans="1:5" x14ac:dyDescent="0.25">
      <c r="A2828" t="str">
        <f>"2025-04-28 19:59"</f>
        <v>2025-04-28 19:59</v>
      </c>
      <c r="B2828">
        <v>4.32</v>
      </c>
      <c r="C2828" t="s">
        <v>53</v>
      </c>
      <c r="D2828" t="s">
        <v>53</v>
      </c>
      <c r="E2828" t="s">
        <v>53</v>
      </c>
    </row>
    <row r="2829" spans="1:5" x14ac:dyDescent="0.25">
      <c r="A2829" t="str">
        <f>"2025-04-28 20:59"</f>
        <v>2025-04-28 20:59</v>
      </c>
      <c r="B2829">
        <v>4.3639999999999999</v>
      </c>
      <c r="C2829" t="s">
        <v>53</v>
      </c>
      <c r="D2829" t="s">
        <v>53</v>
      </c>
      <c r="E2829" t="s">
        <v>53</v>
      </c>
    </row>
    <row r="2830" spans="1:5" x14ac:dyDescent="0.25">
      <c r="A2830" t="str">
        <f>"2025-04-28 21:59"</f>
        <v>2025-04-28 21:59</v>
      </c>
      <c r="B2830">
        <v>4.6870000000000003</v>
      </c>
      <c r="C2830" t="s">
        <v>53</v>
      </c>
      <c r="D2830" t="s">
        <v>53</v>
      </c>
      <c r="E2830" t="s">
        <v>53</v>
      </c>
    </row>
    <row r="2831" spans="1:5" x14ac:dyDescent="0.25">
      <c r="A2831" t="str">
        <f>"2025-04-28 22:59"</f>
        <v>2025-04-28 22:59</v>
      </c>
      <c r="B2831">
        <v>4.4690000000000003</v>
      </c>
      <c r="C2831" t="s">
        <v>53</v>
      </c>
      <c r="D2831" t="s">
        <v>53</v>
      </c>
      <c r="E2831" t="s">
        <v>53</v>
      </c>
    </row>
    <row r="2832" spans="1:5" x14ac:dyDescent="0.25">
      <c r="A2832" t="str">
        <f>"2025-04-28 23:59"</f>
        <v>2025-04-28 23:59</v>
      </c>
      <c r="B2832">
        <v>4.7359999999999998</v>
      </c>
      <c r="C2832" t="s">
        <v>53</v>
      </c>
      <c r="D2832" t="s">
        <v>53</v>
      </c>
      <c r="E2832" t="s">
        <v>53</v>
      </c>
    </row>
    <row r="2833" spans="1:5" x14ac:dyDescent="0.25">
      <c r="A2833" t="str">
        <f>"2025-04-29 00:59"</f>
        <v>2025-04-29 00:59</v>
      </c>
      <c r="B2833">
        <v>4.7629999999999999</v>
      </c>
      <c r="C2833" t="s">
        <v>53</v>
      </c>
      <c r="D2833" t="s">
        <v>53</v>
      </c>
      <c r="E2833" t="s">
        <v>53</v>
      </c>
    </row>
    <row r="2834" spans="1:5" x14ac:dyDescent="0.25">
      <c r="A2834" t="str">
        <f>"2025-04-29 01:59"</f>
        <v>2025-04-29 01:59</v>
      </c>
      <c r="B2834">
        <v>4.4820000000000002</v>
      </c>
      <c r="C2834" t="s">
        <v>53</v>
      </c>
      <c r="D2834" t="s">
        <v>53</v>
      </c>
      <c r="E2834" t="s">
        <v>53</v>
      </c>
    </row>
    <row r="2835" spans="1:5" x14ac:dyDescent="0.25">
      <c r="A2835" t="str">
        <f>"2025-04-29 02:59"</f>
        <v>2025-04-29 02:59</v>
      </c>
      <c r="B2835">
        <v>4.5090000000000003</v>
      </c>
      <c r="C2835" t="s">
        <v>53</v>
      </c>
      <c r="D2835" t="s">
        <v>53</v>
      </c>
      <c r="E2835" t="s">
        <v>53</v>
      </c>
    </row>
    <row r="2836" spans="1:5" x14ac:dyDescent="0.25">
      <c r="A2836" t="str">
        <f>"2025-04-29 03:59"</f>
        <v>2025-04-29 03:59</v>
      </c>
      <c r="B2836">
        <v>4.7089999999999996</v>
      </c>
      <c r="C2836" t="s">
        <v>53</v>
      </c>
      <c r="D2836" t="s">
        <v>53</v>
      </c>
      <c r="E2836" t="s">
        <v>53</v>
      </c>
    </row>
    <row r="2837" spans="1:5" x14ac:dyDescent="0.25">
      <c r="A2837" t="str">
        <f>"2025-04-29 04:59"</f>
        <v>2025-04-29 04:59</v>
      </c>
      <c r="B2837">
        <v>8.4179999999999993</v>
      </c>
      <c r="C2837" t="s">
        <v>53</v>
      </c>
      <c r="D2837" t="s">
        <v>53</v>
      </c>
      <c r="E2837" t="s">
        <v>53</v>
      </c>
    </row>
    <row r="2838" spans="1:5" x14ac:dyDescent="0.25">
      <c r="A2838" t="str">
        <f>"2025-04-29 05:59"</f>
        <v>2025-04-29 05:59</v>
      </c>
      <c r="B2838">
        <v>8.7460000000000004</v>
      </c>
      <c r="C2838" t="s">
        <v>53</v>
      </c>
      <c r="D2838" t="s">
        <v>53</v>
      </c>
      <c r="E2838" t="s">
        <v>53</v>
      </c>
    </row>
    <row r="2839" spans="1:5" x14ac:dyDescent="0.25">
      <c r="A2839" t="str">
        <f>"2025-04-29 06:59"</f>
        <v>2025-04-29 06:59</v>
      </c>
      <c r="B2839">
        <v>22.073</v>
      </c>
      <c r="C2839" t="s">
        <v>53</v>
      </c>
      <c r="D2839" t="s">
        <v>53</v>
      </c>
      <c r="E2839" t="s">
        <v>53</v>
      </c>
    </row>
    <row r="2840" spans="1:5" x14ac:dyDescent="0.25">
      <c r="A2840" t="str">
        <f>"2025-04-29 07:59"</f>
        <v>2025-04-29 07:59</v>
      </c>
      <c r="B2840">
        <v>17.457999999999998</v>
      </c>
      <c r="C2840" t="s">
        <v>53</v>
      </c>
      <c r="D2840" t="s">
        <v>53</v>
      </c>
      <c r="E2840" t="s">
        <v>53</v>
      </c>
    </row>
    <row r="2841" spans="1:5" x14ac:dyDescent="0.25">
      <c r="A2841" t="str">
        <f>"2025-04-29 08:59"</f>
        <v>2025-04-29 08:59</v>
      </c>
      <c r="B2841">
        <v>17.498999999999999</v>
      </c>
      <c r="C2841" t="s">
        <v>53</v>
      </c>
      <c r="D2841" t="s">
        <v>53</v>
      </c>
      <c r="E2841" t="s">
        <v>53</v>
      </c>
    </row>
    <row r="2842" spans="1:5" x14ac:dyDescent="0.25">
      <c r="A2842" t="str">
        <f>"2025-04-29 09:59"</f>
        <v>2025-04-29 09:59</v>
      </c>
      <c r="B2842">
        <v>17.327000000000002</v>
      </c>
      <c r="C2842" t="s">
        <v>53</v>
      </c>
      <c r="D2842" t="s">
        <v>53</v>
      </c>
      <c r="E2842" t="s">
        <v>53</v>
      </c>
    </row>
    <row r="2843" spans="1:5" x14ac:dyDescent="0.25">
      <c r="A2843" t="str">
        <f>"2025-04-29 10:59"</f>
        <v>2025-04-29 10:59</v>
      </c>
      <c r="B2843">
        <v>16.129000000000001</v>
      </c>
      <c r="C2843" t="s">
        <v>53</v>
      </c>
      <c r="D2843" t="s">
        <v>53</v>
      </c>
      <c r="E2843" t="s">
        <v>53</v>
      </c>
    </row>
    <row r="2844" spans="1:5" x14ac:dyDescent="0.25">
      <c r="A2844" t="str">
        <f>"2025-04-29 11:59"</f>
        <v>2025-04-29 11:59</v>
      </c>
      <c r="B2844">
        <v>15.084</v>
      </c>
      <c r="C2844" t="s">
        <v>53</v>
      </c>
      <c r="D2844" t="s">
        <v>53</v>
      </c>
      <c r="E2844" t="s">
        <v>53</v>
      </c>
    </row>
    <row r="2845" spans="1:5" x14ac:dyDescent="0.25">
      <c r="A2845" t="str">
        <f>"2025-04-29 12:59"</f>
        <v>2025-04-29 12:59</v>
      </c>
      <c r="B2845">
        <v>15.962</v>
      </c>
      <c r="C2845" t="s">
        <v>53</v>
      </c>
      <c r="D2845" t="s">
        <v>53</v>
      </c>
      <c r="E2845" t="s">
        <v>53</v>
      </c>
    </row>
    <row r="2846" spans="1:5" x14ac:dyDescent="0.25">
      <c r="A2846" t="str">
        <f>"2025-04-29 13:59"</f>
        <v>2025-04-29 13:59</v>
      </c>
      <c r="B2846">
        <v>15.362</v>
      </c>
      <c r="C2846" t="s">
        <v>53</v>
      </c>
      <c r="D2846" t="s">
        <v>53</v>
      </c>
      <c r="E2846" t="s">
        <v>53</v>
      </c>
    </row>
    <row r="2847" spans="1:5" x14ac:dyDescent="0.25">
      <c r="A2847" t="str">
        <f>"2025-04-29 14:59"</f>
        <v>2025-04-29 14:59</v>
      </c>
      <c r="B2847">
        <v>9.8949999999999996</v>
      </c>
      <c r="C2847" t="s">
        <v>53</v>
      </c>
      <c r="D2847" t="s">
        <v>53</v>
      </c>
      <c r="E2847" t="s">
        <v>53</v>
      </c>
    </row>
    <row r="2848" spans="1:5" x14ac:dyDescent="0.25">
      <c r="A2848" t="str">
        <f>"2025-04-29 15:59"</f>
        <v>2025-04-29 15:59</v>
      </c>
      <c r="B2848">
        <v>6.5060000000000002</v>
      </c>
      <c r="C2848" t="s">
        <v>53</v>
      </c>
      <c r="D2848" t="s">
        <v>53</v>
      </c>
      <c r="E2848" t="s">
        <v>53</v>
      </c>
    </row>
    <row r="2849" spans="1:5" x14ac:dyDescent="0.25">
      <c r="A2849" t="str">
        <f>"2025-04-29 16:59"</f>
        <v>2025-04-29 16:59</v>
      </c>
      <c r="B2849">
        <v>8.9160000000000004</v>
      </c>
      <c r="C2849" t="s">
        <v>53</v>
      </c>
      <c r="D2849" t="s">
        <v>53</v>
      </c>
      <c r="E2849" t="s">
        <v>53</v>
      </c>
    </row>
    <row r="2850" spans="1:5" x14ac:dyDescent="0.25">
      <c r="A2850" t="str">
        <f>"2025-04-29 17:59"</f>
        <v>2025-04-29 17:59</v>
      </c>
      <c r="B2850">
        <v>6.4489999999999998</v>
      </c>
      <c r="C2850" t="s">
        <v>53</v>
      </c>
      <c r="D2850" t="s">
        <v>53</v>
      </c>
      <c r="E2850" t="s">
        <v>53</v>
      </c>
    </row>
    <row r="2851" spans="1:5" x14ac:dyDescent="0.25">
      <c r="A2851" t="str">
        <f>"2025-04-29 18:59"</f>
        <v>2025-04-29 18:59</v>
      </c>
      <c r="B2851">
        <v>5.3010000000000002</v>
      </c>
      <c r="C2851" t="s">
        <v>53</v>
      </c>
      <c r="D2851" t="s">
        <v>53</v>
      </c>
      <c r="E2851" t="s">
        <v>53</v>
      </c>
    </row>
    <row r="2852" spans="1:5" x14ac:dyDescent="0.25">
      <c r="A2852" t="str">
        <f>"2025-04-29 19:59"</f>
        <v>2025-04-29 19:59</v>
      </c>
      <c r="B2852">
        <v>4.3460000000000001</v>
      </c>
      <c r="C2852" t="s">
        <v>53</v>
      </c>
      <c r="D2852" t="s">
        <v>53</v>
      </c>
      <c r="E2852" t="s">
        <v>53</v>
      </c>
    </row>
    <row r="2853" spans="1:5" x14ac:dyDescent="0.25">
      <c r="A2853" t="str">
        <f>"2025-04-29 20:59"</f>
        <v>2025-04-29 20:59</v>
      </c>
      <c r="B2853">
        <v>4.3979999999999997</v>
      </c>
      <c r="C2853" t="s">
        <v>53</v>
      </c>
      <c r="D2853" t="s">
        <v>53</v>
      </c>
      <c r="E2853" t="s">
        <v>53</v>
      </c>
    </row>
    <row r="2854" spans="1:5" x14ac:dyDescent="0.25">
      <c r="A2854" t="str">
        <f>"2025-04-29 21:59"</f>
        <v>2025-04-29 21:59</v>
      </c>
      <c r="B2854">
        <v>4.891</v>
      </c>
      <c r="C2854" t="s">
        <v>53</v>
      </c>
      <c r="D2854" t="s">
        <v>53</v>
      </c>
      <c r="E2854" t="s">
        <v>53</v>
      </c>
    </row>
    <row r="2855" spans="1:5" x14ac:dyDescent="0.25">
      <c r="A2855" t="str">
        <f>"2025-04-29 22:59"</f>
        <v>2025-04-29 22:59</v>
      </c>
      <c r="B2855">
        <v>4.4649999999999999</v>
      </c>
      <c r="C2855" t="s">
        <v>53</v>
      </c>
      <c r="D2855" t="s">
        <v>53</v>
      </c>
      <c r="E2855" t="s">
        <v>53</v>
      </c>
    </row>
    <row r="2856" spans="1:5" x14ac:dyDescent="0.25">
      <c r="A2856" t="str">
        <f>"2025-04-29 23:59"</f>
        <v>2025-04-29 23:59</v>
      </c>
      <c r="B2856">
        <v>4.7130000000000001</v>
      </c>
      <c r="C2856" t="s">
        <v>53</v>
      </c>
      <c r="D2856" t="s">
        <v>53</v>
      </c>
      <c r="E2856" t="s">
        <v>53</v>
      </c>
    </row>
    <row r="2857" spans="1:5" x14ac:dyDescent="0.25">
      <c r="A2857" t="str">
        <f>"2025-04-30 00:59"</f>
        <v>2025-04-30 00:59</v>
      </c>
      <c r="B2857">
        <v>4.7519999999999998</v>
      </c>
      <c r="C2857" t="s">
        <v>53</v>
      </c>
      <c r="D2857" t="s">
        <v>53</v>
      </c>
      <c r="E2857" t="s">
        <v>53</v>
      </c>
    </row>
    <row r="2858" spans="1:5" x14ac:dyDescent="0.25">
      <c r="A2858" t="str">
        <f>"2025-04-30 01:59"</f>
        <v>2025-04-30 01:59</v>
      </c>
      <c r="B2858">
        <v>4.665</v>
      </c>
      <c r="C2858" t="s">
        <v>53</v>
      </c>
      <c r="D2858" t="s">
        <v>53</v>
      </c>
      <c r="E2858" t="s">
        <v>53</v>
      </c>
    </row>
    <row r="2859" spans="1:5" x14ac:dyDescent="0.25">
      <c r="A2859" t="str">
        <f>"2025-04-30 02:59"</f>
        <v>2025-04-30 02:59</v>
      </c>
      <c r="B2859">
        <v>4.4800000000000004</v>
      </c>
      <c r="C2859" t="s">
        <v>53</v>
      </c>
      <c r="D2859" t="s">
        <v>53</v>
      </c>
      <c r="E2859" t="s">
        <v>53</v>
      </c>
    </row>
    <row r="2860" spans="1:5" x14ac:dyDescent="0.25">
      <c r="A2860" t="str">
        <f>"2025-04-30 03:59"</f>
        <v>2025-04-30 03:59</v>
      </c>
      <c r="B2860">
        <v>4.7679999999999998</v>
      </c>
      <c r="C2860" t="s">
        <v>53</v>
      </c>
      <c r="D2860" t="s">
        <v>53</v>
      </c>
      <c r="E2860" t="s">
        <v>53</v>
      </c>
    </row>
    <row r="2861" spans="1:5" x14ac:dyDescent="0.25">
      <c r="A2861" t="str">
        <f>"2025-04-30 04:59"</f>
        <v>2025-04-30 04:59</v>
      </c>
      <c r="B2861">
        <v>8.5440000000000005</v>
      </c>
      <c r="C2861" t="s">
        <v>53</v>
      </c>
      <c r="D2861" t="s">
        <v>53</v>
      </c>
      <c r="E2861" t="s">
        <v>53</v>
      </c>
    </row>
    <row r="2862" spans="1:5" x14ac:dyDescent="0.25">
      <c r="A2862" t="str">
        <f>"2025-04-30 05:59"</f>
        <v>2025-04-30 05:59</v>
      </c>
      <c r="B2862">
        <v>8.7769999999999992</v>
      </c>
      <c r="C2862" t="s">
        <v>53</v>
      </c>
      <c r="D2862" t="s">
        <v>53</v>
      </c>
      <c r="E2862" t="s">
        <v>53</v>
      </c>
    </row>
    <row r="2863" spans="1:5" x14ac:dyDescent="0.25">
      <c r="A2863" t="str">
        <f>"2025-04-30 06:59"</f>
        <v>2025-04-30 06:59</v>
      </c>
      <c r="B2863">
        <v>16.638999999999999</v>
      </c>
      <c r="C2863" t="s">
        <v>53</v>
      </c>
      <c r="D2863" t="s">
        <v>53</v>
      </c>
      <c r="E2863" t="s">
        <v>53</v>
      </c>
    </row>
    <row r="2864" spans="1:5" x14ac:dyDescent="0.25">
      <c r="A2864" t="str">
        <f>"2025-04-30 07:59"</f>
        <v>2025-04-30 07:59</v>
      </c>
      <c r="B2864">
        <v>11.778</v>
      </c>
      <c r="C2864" t="s">
        <v>53</v>
      </c>
      <c r="D2864" t="s">
        <v>53</v>
      </c>
      <c r="E2864" t="s">
        <v>53</v>
      </c>
    </row>
    <row r="2865" spans="1:5" x14ac:dyDescent="0.25">
      <c r="A2865" t="str">
        <f>"2025-04-30 08:59"</f>
        <v>2025-04-30 08:59</v>
      </c>
      <c r="B2865">
        <v>8.98</v>
      </c>
      <c r="C2865" t="s">
        <v>53</v>
      </c>
      <c r="D2865" t="s">
        <v>53</v>
      </c>
      <c r="E2865" t="s">
        <v>53</v>
      </c>
    </row>
    <row r="2866" spans="1:5" x14ac:dyDescent="0.25">
      <c r="A2866" t="str">
        <f>"2025-04-30 09:59"</f>
        <v>2025-04-30 09:59</v>
      </c>
      <c r="B2866">
        <v>18.95</v>
      </c>
      <c r="C2866" t="s">
        <v>53</v>
      </c>
      <c r="D2866" t="s">
        <v>53</v>
      </c>
      <c r="E2866" t="s">
        <v>53</v>
      </c>
    </row>
    <row r="2867" spans="1:5" x14ac:dyDescent="0.25">
      <c r="A2867" t="str">
        <f>"2025-04-30 10:59"</f>
        <v>2025-04-30 10:59</v>
      </c>
      <c r="B2867">
        <v>14.24</v>
      </c>
      <c r="C2867" t="s">
        <v>53</v>
      </c>
      <c r="D2867" t="s">
        <v>53</v>
      </c>
      <c r="E2867" t="s">
        <v>53</v>
      </c>
    </row>
    <row r="2868" spans="1:5" x14ac:dyDescent="0.25">
      <c r="A2868" t="str">
        <f>"2025-04-30 11:59"</f>
        <v>2025-04-30 11:59</v>
      </c>
      <c r="B2868">
        <v>11.959</v>
      </c>
      <c r="C2868" t="s">
        <v>53</v>
      </c>
      <c r="D2868" t="s">
        <v>53</v>
      </c>
      <c r="E2868" t="s">
        <v>53</v>
      </c>
    </row>
    <row r="2869" spans="1:5" x14ac:dyDescent="0.25">
      <c r="A2869" t="str">
        <f>"2025-04-30 12:59"</f>
        <v>2025-04-30 12:59</v>
      </c>
      <c r="B2869">
        <v>12.756</v>
      </c>
      <c r="C2869" t="s">
        <v>53</v>
      </c>
      <c r="D2869" t="s">
        <v>53</v>
      </c>
      <c r="E2869" t="s">
        <v>53</v>
      </c>
    </row>
    <row r="2870" spans="1:5" x14ac:dyDescent="0.25">
      <c r="A2870" t="str">
        <f>"2025-04-30 13:59"</f>
        <v>2025-04-30 13:59</v>
      </c>
      <c r="B2870">
        <v>18.690000000000001</v>
      </c>
      <c r="C2870" t="s">
        <v>53</v>
      </c>
      <c r="D2870" t="s">
        <v>53</v>
      </c>
      <c r="E2870" t="s">
        <v>53</v>
      </c>
    </row>
    <row r="2871" spans="1:5" x14ac:dyDescent="0.25">
      <c r="A2871" t="str">
        <f>"2025-04-30 14:59"</f>
        <v>2025-04-30 14:59</v>
      </c>
      <c r="B2871">
        <v>9.5839999999999996</v>
      </c>
      <c r="C2871" t="s">
        <v>53</v>
      </c>
      <c r="D2871" t="s">
        <v>53</v>
      </c>
      <c r="E2871" t="s">
        <v>53</v>
      </c>
    </row>
    <row r="2872" spans="1:5" x14ac:dyDescent="0.25">
      <c r="A2872" t="str">
        <f>"2025-04-30 15:59"</f>
        <v>2025-04-30 15:59</v>
      </c>
      <c r="B2872">
        <v>6.3049999999999997</v>
      </c>
      <c r="C2872" t="s">
        <v>53</v>
      </c>
      <c r="D2872" t="s">
        <v>53</v>
      </c>
      <c r="E2872" t="s">
        <v>53</v>
      </c>
    </row>
    <row r="2873" spans="1:5" x14ac:dyDescent="0.25">
      <c r="A2873" t="str">
        <f>"2025-04-30 16:59"</f>
        <v>2025-04-30 16:59</v>
      </c>
      <c r="B2873">
        <v>8.2420000000000009</v>
      </c>
      <c r="C2873" t="s">
        <v>53</v>
      </c>
      <c r="D2873" t="s">
        <v>53</v>
      </c>
      <c r="E2873" t="s">
        <v>53</v>
      </c>
    </row>
    <row r="2874" spans="1:5" x14ac:dyDescent="0.25">
      <c r="A2874" t="str">
        <f>"2025-04-30 17:59"</f>
        <v>2025-04-30 17:59</v>
      </c>
      <c r="B2874">
        <v>6.4850000000000003</v>
      </c>
      <c r="C2874" t="s">
        <v>53</v>
      </c>
      <c r="D2874" t="s">
        <v>53</v>
      </c>
      <c r="E2874" t="s">
        <v>53</v>
      </c>
    </row>
    <row r="2875" spans="1:5" x14ac:dyDescent="0.25">
      <c r="A2875" t="str">
        <f>"2025-04-30 18:59"</f>
        <v>2025-04-30 18:59</v>
      </c>
      <c r="B2875">
        <v>5.2640000000000002</v>
      </c>
      <c r="C2875" t="s">
        <v>53</v>
      </c>
      <c r="D2875" t="s">
        <v>53</v>
      </c>
      <c r="E2875" t="s">
        <v>53</v>
      </c>
    </row>
    <row r="2876" spans="1:5" x14ac:dyDescent="0.25">
      <c r="A2876" t="str">
        <f>"2025-04-30 19:59"</f>
        <v>2025-04-30 19:59</v>
      </c>
      <c r="B2876">
        <v>4.3079999999999998</v>
      </c>
      <c r="C2876" t="s">
        <v>53</v>
      </c>
      <c r="D2876" t="s">
        <v>53</v>
      </c>
      <c r="E2876" t="s">
        <v>53</v>
      </c>
    </row>
    <row r="2877" spans="1:5" x14ac:dyDescent="0.25">
      <c r="A2877" t="str">
        <f>"2025-04-30 20:59"</f>
        <v>2025-04-30 20:59</v>
      </c>
      <c r="B2877">
        <v>4.3639999999999999</v>
      </c>
      <c r="C2877" t="s">
        <v>53</v>
      </c>
      <c r="D2877" t="s">
        <v>53</v>
      </c>
      <c r="E2877" t="s">
        <v>53</v>
      </c>
    </row>
    <row r="2878" spans="1:5" x14ac:dyDescent="0.25">
      <c r="A2878" t="str">
        <f>"2025-04-30 21:59"</f>
        <v>2025-04-30 21:59</v>
      </c>
      <c r="B2878">
        <v>4.6989999999999998</v>
      </c>
      <c r="C2878" t="s">
        <v>53</v>
      </c>
      <c r="D2878" t="s">
        <v>53</v>
      </c>
      <c r="E2878" t="s">
        <v>53</v>
      </c>
    </row>
    <row r="2879" spans="1:5" x14ac:dyDescent="0.25">
      <c r="A2879" t="str">
        <f>"2025-04-30 22:59"</f>
        <v>2025-04-30 22:59</v>
      </c>
      <c r="B2879">
        <v>4.3840000000000003</v>
      </c>
      <c r="C2879" t="s">
        <v>53</v>
      </c>
      <c r="D2879" t="s">
        <v>53</v>
      </c>
      <c r="E2879" t="s">
        <v>53</v>
      </c>
    </row>
    <row r="2880" spans="1:5" x14ac:dyDescent="0.25">
      <c r="A2880" t="str">
        <f>"2025-04-30 23:59"</f>
        <v>2025-04-30 23:59</v>
      </c>
      <c r="B2880">
        <v>4.508</v>
      </c>
      <c r="C2880" t="s">
        <v>53</v>
      </c>
      <c r="D2880" t="s">
        <v>53</v>
      </c>
      <c r="E2880" t="s">
        <v>53</v>
      </c>
    </row>
    <row r="2881" spans="1:5" x14ac:dyDescent="0.25">
      <c r="A2881" t="str">
        <f>"2025-05-01 00:59"</f>
        <v>2025-05-01 00:59</v>
      </c>
      <c r="B2881">
        <v>4.6390000000000002</v>
      </c>
      <c r="C2881" t="s">
        <v>53</v>
      </c>
      <c r="D2881" t="s">
        <v>53</v>
      </c>
      <c r="E2881" t="s">
        <v>53</v>
      </c>
    </row>
    <row r="2882" spans="1:5" x14ac:dyDescent="0.25">
      <c r="A2882" t="str">
        <f>"2025-05-01 01:59"</f>
        <v>2025-05-01 01:59</v>
      </c>
      <c r="B2882">
        <v>4.4710000000000001</v>
      </c>
      <c r="C2882" t="s">
        <v>53</v>
      </c>
      <c r="D2882" t="s">
        <v>53</v>
      </c>
      <c r="E2882" t="s">
        <v>53</v>
      </c>
    </row>
    <row r="2883" spans="1:5" x14ac:dyDescent="0.25">
      <c r="A2883" t="str">
        <f>"2025-05-01 02:59"</f>
        <v>2025-05-01 02:59</v>
      </c>
      <c r="B2883">
        <v>4.5039999999999996</v>
      </c>
      <c r="C2883" t="s">
        <v>53</v>
      </c>
      <c r="D2883" t="s">
        <v>53</v>
      </c>
      <c r="E2883" t="s">
        <v>53</v>
      </c>
    </row>
    <row r="2884" spans="1:5" x14ac:dyDescent="0.25">
      <c r="A2884" t="str">
        <f>"2025-05-01 03:59"</f>
        <v>2025-05-01 03:59</v>
      </c>
      <c r="B2884">
        <v>4.7320000000000002</v>
      </c>
      <c r="C2884" t="s">
        <v>53</v>
      </c>
      <c r="D2884" t="s">
        <v>53</v>
      </c>
      <c r="E2884" t="s">
        <v>53</v>
      </c>
    </row>
    <row r="2885" spans="1:5" x14ac:dyDescent="0.25">
      <c r="A2885" t="str">
        <f>"2025-05-01 04:59"</f>
        <v>2025-05-01 04:59</v>
      </c>
      <c r="B2885">
        <v>8.3989999999999991</v>
      </c>
      <c r="C2885" t="s">
        <v>53</v>
      </c>
      <c r="D2885" t="s">
        <v>53</v>
      </c>
      <c r="E2885" t="s">
        <v>53</v>
      </c>
    </row>
    <row r="2886" spans="1:5" x14ac:dyDescent="0.25">
      <c r="A2886" t="str">
        <f>"2025-05-01 05:59"</f>
        <v>2025-05-01 05:59</v>
      </c>
      <c r="B2886">
        <v>8.1950000000000003</v>
      </c>
      <c r="C2886" t="s">
        <v>53</v>
      </c>
      <c r="D2886" t="s">
        <v>53</v>
      </c>
      <c r="E2886" t="s">
        <v>53</v>
      </c>
    </row>
    <row r="2887" spans="1:5" x14ac:dyDescent="0.25">
      <c r="A2887" t="str">
        <f>"2025-05-01 06:59"</f>
        <v>2025-05-01 06:59</v>
      </c>
      <c r="B2887">
        <v>4.9989999999999997</v>
      </c>
      <c r="C2887" t="s">
        <v>53</v>
      </c>
      <c r="D2887" t="s">
        <v>53</v>
      </c>
      <c r="E2887" t="s">
        <v>53</v>
      </c>
    </row>
    <row r="2888" spans="1:5" x14ac:dyDescent="0.25">
      <c r="A2888" t="str">
        <f>"2025-05-01 07:59"</f>
        <v>2025-05-01 07:59</v>
      </c>
      <c r="B2888">
        <v>4.7290000000000001</v>
      </c>
      <c r="C2888" t="s">
        <v>53</v>
      </c>
      <c r="D2888" t="s">
        <v>53</v>
      </c>
      <c r="E2888" t="s">
        <v>53</v>
      </c>
    </row>
    <row r="2889" spans="1:5" x14ac:dyDescent="0.25">
      <c r="A2889" t="str">
        <f>"2025-05-01 08:59"</f>
        <v>2025-05-01 08:59</v>
      </c>
      <c r="B2889">
        <v>4.8390000000000004</v>
      </c>
      <c r="C2889" t="s">
        <v>53</v>
      </c>
      <c r="D2889" t="s">
        <v>53</v>
      </c>
      <c r="E2889" t="s">
        <v>53</v>
      </c>
    </row>
    <row r="2890" spans="1:5" x14ac:dyDescent="0.25">
      <c r="A2890" t="str">
        <f>"2025-05-01 09:59"</f>
        <v>2025-05-01 09:59</v>
      </c>
      <c r="B2890">
        <v>5.8890000000000002</v>
      </c>
      <c r="C2890" t="s">
        <v>53</v>
      </c>
      <c r="D2890" t="s">
        <v>53</v>
      </c>
      <c r="E2890" t="s">
        <v>53</v>
      </c>
    </row>
    <row r="2891" spans="1:5" x14ac:dyDescent="0.25">
      <c r="A2891" t="str">
        <f>"2025-05-01 10:59"</f>
        <v>2025-05-01 10:59</v>
      </c>
      <c r="B2891">
        <v>5.5220000000000002</v>
      </c>
      <c r="C2891" t="s">
        <v>53</v>
      </c>
      <c r="D2891" t="s">
        <v>53</v>
      </c>
      <c r="E2891" t="s">
        <v>53</v>
      </c>
    </row>
    <row r="2892" spans="1:5" x14ac:dyDescent="0.25">
      <c r="A2892" t="str">
        <f>"2025-05-01 11:59"</f>
        <v>2025-05-01 11:59</v>
      </c>
      <c r="B2892">
        <v>4.7690000000000001</v>
      </c>
      <c r="C2892" t="s">
        <v>53</v>
      </c>
      <c r="D2892" t="s">
        <v>53</v>
      </c>
      <c r="E2892" t="s">
        <v>53</v>
      </c>
    </row>
    <row r="2893" spans="1:5" x14ac:dyDescent="0.25">
      <c r="A2893" t="str">
        <f>"2025-05-01 12:59"</f>
        <v>2025-05-01 12:59</v>
      </c>
      <c r="B2893">
        <v>6.9669999999999996</v>
      </c>
      <c r="C2893" t="s">
        <v>53</v>
      </c>
      <c r="D2893" t="s">
        <v>53</v>
      </c>
      <c r="E2893" t="s">
        <v>53</v>
      </c>
    </row>
    <row r="2894" spans="1:5" x14ac:dyDescent="0.25">
      <c r="A2894" t="str">
        <f>"2025-05-01 13:59"</f>
        <v>2025-05-01 13:59</v>
      </c>
      <c r="B2894">
        <v>4.931</v>
      </c>
      <c r="C2894" t="s">
        <v>53</v>
      </c>
      <c r="D2894" t="s">
        <v>53</v>
      </c>
      <c r="E2894" t="s">
        <v>53</v>
      </c>
    </row>
    <row r="2895" spans="1:5" x14ac:dyDescent="0.25">
      <c r="A2895" t="str">
        <f>"2025-05-01 14:59"</f>
        <v>2025-05-01 14:59</v>
      </c>
      <c r="B2895">
        <v>4.9050000000000002</v>
      </c>
      <c r="C2895" t="s">
        <v>53</v>
      </c>
      <c r="D2895" t="s">
        <v>53</v>
      </c>
      <c r="E2895" t="s">
        <v>53</v>
      </c>
    </row>
    <row r="2896" spans="1:5" x14ac:dyDescent="0.25">
      <c r="A2896" t="str">
        <f>"2025-05-01 15:59"</f>
        <v>2025-05-01 15:59</v>
      </c>
      <c r="B2896">
        <v>5.0750000000000002</v>
      </c>
      <c r="C2896" t="s">
        <v>53</v>
      </c>
      <c r="D2896" t="s">
        <v>53</v>
      </c>
      <c r="E2896" t="s">
        <v>53</v>
      </c>
    </row>
    <row r="2897" spans="1:5" x14ac:dyDescent="0.25">
      <c r="A2897" t="str">
        <f>"2025-05-01 16:59"</f>
        <v>2025-05-01 16:59</v>
      </c>
      <c r="B2897">
        <v>4.7949999999999999</v>
      </c>
      <c r="C2897" t="s">
        <v>53</v>
      </c>
      <c r="D2897" t="s">
        <v>53</v>
      </c>
      <c r="E2897" t="s">
        <v>53</v>
      </c>
    </row>
    <row r="2898" spans="1:5" x14ac:dyDescent="0.25">
      <c r="A2898" t="str">
        <f>"2025-05-01 17:59"</f>
        <v>2025-05-01 17:59</v>
      </c>
      <c r="B2898">
        <v>4.9720000000000004</v>
      </c>
      <c r="C2898" t="s">
        <v>53</v>
      </c>
      <c r="D2898" t="s">
        <v>53</v>
      </c>
      <c r="E2898" t="s">
        <v>53</v>
      </c>
    </row>
    <row r="2899" spans="1:5" x14ac:dyDescent="0.25">
      <c r="A2899" t="str">
        <f>"2025-05-01 18:59"</f>
        <v>2025-05-01 18:59</v>
      </c>
      <c r="B2899">
        <v>5.1210000000000004</v>
      </c>
      <c r="C2899" t="s">
        <v>53</v>
      </c>
      <c r="D2899" t="s">
        <v>53</v>
      </c>
      <c r="E2899" t="s">
        <v>53</v>
      </c>
    </row>
    <row r="2900" spans="1:5" x14ac:dyDescent="0.25">
      <c r="A2900" t="str">
        <f>"2025-05-01 19:59"</f>
        <v>2025-05-01 19:59</v>
      </c>
      <c r="B2900">
        <v>4.226</v>
      </c>
      <c r="C2900" t="s">
        <v>53</v>
      </c>
      <c r="D2900" t="s">
        <v>53</v>
      </c>
      <c r="E2900" t="s">
        <v>53</v>
      </c>
    </row>
    <row r="2901" spans="1:5" x14ac:dyDescent="0.25">
      <c r="A2901" t="str">
        <f>"2025-05-01 20:59"</f>
        <v>2025-05-01 20:59</v>
      </c>
      <c r="B2901">
        <v>4.2140000000000004</v>
      </c>
      <c r="C2901" t="s">
        <v>53</v>
      </c>
      <c r="D2901" t="s">
        <v>53</v>
      </c>
      <c r="E2901" t="s">
        <v>53</v>
      </c>
    </row>
    <row r="2902" spans="1:5" x14ac:dyDescent="0.25">
      <c r="A2902" t="str">
        <f>"2025-05-01 21:59"</f>
        <v>2025-05-01 21:59</v>
      </c>
      <c r="B2902">
        <v>4.6340000000000003</v>
      </c>
      <c r="C2902" t="s">
        <v>53</v>
      </c>
      <c r="D2902" t="s">
        <v>53</v>
      </c>
      <c r="E2902" t="s">
        <v>53</v>
      </c>
    </row>
    <row r="2903" spans="1:5" x14ac:dyDescent="0.25">
      <c r="A2903" t="str">
        <f>"2025-05-01 22:59"</f>
        <v>2025-05-01 22:59</v>
      </c>
      <c r="B2903">
        <v>4.4109999999999996</v>
      </c>
      <c r="C2903" t="s">
        <v>53</v>
      </c>
      <c r="D2903" t="s">
        <v>53</v>
      </c>
      <c r="E2903" t="s">
        <v>53</v>
      </c>
    </row>
    <row r="2904" spans="1:5" x14ac:dyDescent="0.25">
      <c r="A2904" t="str">
        <f>"2025-05-01 23:59"</f>
        <v>2025-05-01 23:59</v>
      </c>
      <c r="B2904">
        <v>4.4160000000000004</v>
      </c>
      <c r="C2904" t="s">
        <v>53</v>
      </c>
      <c r="D2904" t="s">
        <v>53</v>
      </c>
      <c r="E2904" t="s">
        <v>53</v>
      </c>
    </row>
    <row r="2905" spans="1:5" x14ac:dyDescent="0.25">
      <c r="A2905" t="str">
        <f>"2025-05-02 00:59"</f>
        <v>2025-05-02 00:59</v>
      </c>
      <c r="B2905">
        <v>4.6829999999999998</v>
      </c>
      <c r="C2905" t="s">
        <v>53</v>
      </c>
      <c r="D2905" t="s">
        <v>53</v>
      </c>
      <c r="E2905" t="s">
        <v>53</v>
      </c>
    </row>
    <row r="2906" spans="1:5" x14ac:dyDescent="0.25">
      <c r="A2906" t="str">
        <f>"2025-05-02 01:59"</f>
        <v>2025-05-02 01:59</v>
      </c>
      <c r="B2906">
        <v>4.4139999999999997</v>
      </c>
      <c r="C2906" t="s">
        <v>53</v>
      </c>
      <c r="D2906" t="s">
        <v>53</v>
      </c>
      <c r="E2906" t="s">
        <v>53</v>
      </c>
    </row>
    <row r="2907" spans="1:5" x14ac:dyDescent="0.25">
      <c r="A2907" t="str">
        <f>"2025-05-02 02:59"</f>
        <v>2025-05-02 02:59</v>
      </c>
      <c r="B2907">
        <v>4.4509999999999996</v>
      </c>
      <c r="C2907" t="s">
        <v>53</v>
      </c>
      <c r="D2907" t="s">
        <v>53</v>
      </c>
      <c r="E2907" t="s">
        <v>53</v>
      </c>
    </row>
    <row r="2908" spans="1:5" x14ac:dyDescent="0.25">
      <c r="A2908" t="str">
        <f>"2025-05-02 03:59"</f>
        <v>2025-05-02 03:59</v>
      </c>
      <c r="B2908">
        <v>4.6280000000000001</v>
      </c>
      <c r="C2908" t="s">
        <v>53</v>
      </c>
      <c r="D2908" t="s">
        <v>53</v>
      </c>
      <c r="E2908" t="s">
        <v>53</v>
      </c>
    </row>
    <row r="2909" spans="1:5" x14ac:dyDescent="0.25">
      <c r="A2909" t="str">
        <f>"2025-05-02 04:59"</f>
        <v>2025-05-02 04:59</v>
      </c>
      <c r="B2909">
        <v>8.2530000000000001</v>
      </c>
      <c r="C2909" t="s">
        <v>53</v>
      </c>
      <c r="D2909" t="s">
        <v>53</v>
      </c>
      <c r="E2909" t="s">
        <v>53</v>
      </c>
    </row>
    <row r="2910" spans="1:5" x14ac:dyDescent="0.25">
      <c r="A2910" t="str">
        <f>"2025-05-02 05:59"</f>
        <v>2025-05-02 05:59</v>
      </c>
      <c r="B2910">
        <v>8.2759999999999998</v>
      </c>
      <c r="C2910" t="s">
        <v>53</v>
      </c>
      <c r="D2910" t="s">
        <v>53</v>
      </c>
      <c r="E2910" t="s">
        <v>53</v>
      </c>
    </row>
    <row r="2911" spans="1:5" x14ac:dyDescent="0.25">
      <c r="A2911" t="str">
        <f>"2025-05-02 06:59"</f>
        <v>2025-05-02 06:59</v>
      </c>
      <c r="B2911">
        <v>5.2830000000000004</v>
      </c>
      <c r="C2911" t="s">
        <v>53</v>
      </c>
      <c r="D2911" t="s">
        <v>53</v>
      </c>
      <c r="E2911" t="s">
        <v>53</v>
      </c>
    </row>
    <row r="2912" spans="1:5" x14ac:dyDescent="0.25">
      <c r="A2912" t="str">
        <f>"2025-05-02 07:59"</f>
        <v>2025-05-02 07:59</v>
      </c>
      <c r="B2912">
        <v>4.694</v>
      </c>
      <c r="C2912" t="s">
        <v>53</v>
      </c>
      <c r="D2912" t="s">
        <v>53</v>
      </c>
      <c r="E2912" t="s">
        <v>53</v>
      </c>
    </row>
    <row r="2913" spans="1:5" x14ac:dyDescent="0.25">
      <c r="A2913" t="str">
        <f>"2025-05-02 08:59"</f>
        <v>2025-05-02 08:59</v>
      </c>
      <c r="B2913">
        <v>4.8529999999999998</v>
      </c>
      <c r="C2913" t="s">
        <v>53</v>
      </c>
      <c r="D2913" t="s">
        <v>53</v>
      </c>
      <c r="E2913" t="s">
        <v>53</v>
      </c>
    </row>
    <row r="2914" spans="1:5" x14ac:dyDescent="0.25">
      <c r="A2914" t="str">
        <f>"2025-05-02 09:59"</f>
        <v>2025-05-02 09:59</v>
      </c>
      <c r="B2914">
        <v>6.0679999999999996</v>
      </c>
      <c r="C2914" t="s">
        <v>53</v>
      </c>
      <c r="D2914" t="s">
        <v>53</v>
      </c>
      <c r="E2914" t="s">
        <v>53</v>
      </c>
    </row>
    <row r="2915" spans="1:5" x14ac:dyDescent="0.25">
      <c r="A2915" t="str">
        <f>"2025-05-02 10:59"</f>
        <v>2025-05-02 10:59</v>
      </c>
      <c r="B2915">
        <v>5.6319999999999997</v>
      </c>
      <c r="C2915" t="s">
        <v>53</v>
      </c>
      <c r="D2915" t="s">
        <v>53</v>
      </c>
      <c r="E2915" t="s">
        <v>53</v>
      </c>
    </row>
    <row r="2916" spans="1:5" x14ac:dyDescent="0.25">
      <c r="A2916" t="str">
        <f>"2025-05-02 11:59"</f>
        <v>2025-05-02 11:59</v>
      </c>
      <c r="B2916">
        <v>4.8159999999999998</v>
      </c>
      <c r="C2916" t="s">
        <v>53</v>
      </c>
      <c r="D2916" t="s">
        <v>53</v>
      </c>
      <c r="E2916" t="s">
        <v>53</v>
      </c>
    </row>
    <row r="2917" spans="1:5" x14ac:dyDescent="0.25">
      <c r="A2917" t="str">
        <f>"2025-05-02 12:59"</f>
        <v>2025-05-02 12:59</v>
      </c>
      <c r="B2917">
        <v>5.1509999999999998</v>
      </c>
      <c r="C2917" t="s">
        <v>53</v>
      </c>
      <c r="D2917" t="s">
        <v>53</v>
      </c>
      <c r="E2917" t="s">
        <v>53</v>
      </c>
    </row>
    <row r="2918" spans="1:5" x14ac:dyDescent="0.25">
      <c r="A2918" t="str">
        <f>"2025-05-02 13:59"</f>
        <v>2025-05-02 13:59</v>
      </c>
      <c r="B2918">
        <v>6.2009999999999996</v>
      </c>
      <c r="C2918" t="s">
        <v>53</v>
      </c>
      <c r="D2918" t="s">
        <v>53</v>
      </c>
      <c r="E2918" t="s">
        <v>53</v>
      </c>
    </row>
    <row r="2919" spans="1:5" x14ac:dyDescent="0.25">
      <c r="A2919" t="str">
        <f>"2025-05-02 14:59"</f>
        <v>2025-05-02 14:59</v>
      </c>
      <c r="B2919">
        <v>5.0810000000000004</v>
      </c>
      <c r="C2919" t="s">
        <v>53</v>
      </c>
      <c r="D2919" t="s">
        <v>53</v>
      </c>
      <c r="E2919" t="s">
        <v>53</v>
      </c>
    </row>
    <row r="2920" spans="1:5" x14ac:dyDescent="0.25">
      <c r="A2920" t="str">
        <f>"2025-05-02 15:59"</f>
        <v>2025-05-02 15:59</v>
      </c>
      <c r="B2920">
        <v>5.1349999999999998</v>
      </c>
      <c r="C2920" t="s">
        <v>53</v>
      </c>
      <c r="D2920" t="s">
        <v>53</v>
      </c>
      <c r="E2920" t="s">
        <v>53</v>
      </c>
    </row>
    <row r="2921" spans="1:5" x14ac:dyDescent="0.25">
      <c r="A2921" t="str">
        <f>"2025-05-02 16:59"</f>
        <v>2025-05-02 16:59</v>
      </c>
      <c r="B2921">
        <v>4.9640000000000004</v>
      </c>
      <c r="C2921" t="s">
        <v>53</v>
      </c>
      <c r="D2921" t="s">
        <v>53</v>
      </c>
      <c r="E2921" t="s">
        <v>53</v>
      </c>
    </row>
    <row r="2922" spans="1:5" x14ac:dyDescent="0.25">
      <c r="A2922" t="str">
        <f>"2025-05-02 17:59"</f>
        <v>2025-05-02 17:59</v>
      </c>
      <c r="B2922">
        <v>4.91</v>
      </c>
      <c r="C2922" t="s">
        <v>53</v>
      </c>
      <c r="D2922" t="s">
        <v>53</v>
      </c>
      <c r="E2922" t="s">
        <v>53</v>
      </c>
    </row>
    <row r="2923" spans="1:5" x14ac:dyDescent="0.25">
      <c r="A2923" t="str">
        <f>"2025-05-02 18:59"</f>
        <v>2025-05-02 18:59</v>
      </c>
      <c r="B2923">
        <v>5.6920000000000002</v>
      </c>
      <c r="C2923" t="s">
        <v>53</v>
      </c>
      <c r="D2923" t="s">
        <v>53</v>
      </c>
      <c r="E2923" t="s">
        <v>53</v>
      </c>
    </row>
    <row r="2924" spans="1:5" x14ac:dyDescent="0.25">
      <c r="A2924" t="str">
        <f>"2025-05-02 19:59"</f>
        <v>2025-05-02 19:59</v>
      </c>
      <c r="B2924">
        <v>4.2389999999999999</v>
      </c>
      <c r="C2924" t="s">
        <v>53</v>
      </c>
      <c r="D2924" t="s">
        <v>53</v>
      </c>
      <c r="E2924" t="s">
        <v>53</v>
      </c>
    </row>
    <row r="2925" spans="1:5" x14ac:dyDescent="0.25">
      <c r="A2925" t="str">
        <f>"2025-05-02 20:59"</f>
        <v>2025-05-02 20:59</v>
      </c>
      <c r="B2925">
        <v>4.234</v>
      </c>
      <c r="C2925" t="s">
        <v>53</v>
      </c>
      <c r="D2925" t="s">
        <v>53</v>
      </c>
      <c r="E2925" t="s">
        <v>53</v>
      </c>
    </row>
    <row r="2926" spans="1:5" x14ac:dyDescent="0.25">
      <c r="A2926" t="str">
        <f>"2025-05-02 21:59"</f>
        <v>2025-05-02 21:59</v>
      </c>
      <c r="B2926">
        <v>4.7770000000000001</v>
      </c>
      <c r="C2926" t="s">
        <v>53</v>
      </c>
      <c r="D2926" t="s">
        <v>53</v>
      </c>
      <c r="E2926" t="s">
        <v>53</v>
      </c>
    </row>
    <row r="2927" spans="1:5" x14ac:dyDescent="0.25">
      <c r="A2927" t="str">
        <f>"2025-05-02 22:59"</f>
        <v>2025-05-02 22:59</v>
      </c>
      <c r="B2927">
        <v>4.4710000000000001</v>
      </c>
      <c r="C2927" t="s">
        <v>53</v>
      </c>
      <c r="D2927" t="s">
        <v>53</v>
      </c>
      <c r="E2927" t="s">
        <v>53</v>
      </c>
    </row>
    <row r="2928" spans="1:5" x14ac:dyDescent="0.25">
      <c r="A2928" t="str">
        <f>"2025-05-02 23:59"</f>
        <v>2025-05-02 23:59</v>
      </c>
      <c r="B2928">
        <v>4.4249999999999998</v>
      </c>
      <c r="C2928" t="s">
        <v>53</v>
      </c>
      <c r="D2928" t="s">
        <v>53</v>
      </c>
      <c r="E2928" t="s">
        <v>53</v>
      </c>
    </row>
    <row r="2929" spans="1:5" x14ac:dyDescent="0.25">
      <c r="A2929" t="str">
        <f>"2025-05-03 00:59"</f>
        <v>2025-05-03 00:59</v>
      </c>
      <c r="B2929">
        <v>4.6150000000000002</v>
      </c>
      <c r="C2929" t="s">
        <v>53</v>
      </c>
      <c r="D2929" t="s">
        <v>53</v>
      </c>
      <c r="E2929" t="s">
        <v>53</v>
      </c>
    </row>
    <row r="2930" spans="1:5" x14ac:dyDescent="0.25">
      <c r="A2930" t="str">
        <f>"2025-05-03 01:59"</f>
        <v>2025-05-03 01:59</v>
      </c>
      <c r="B2930">
        <v>4.524</v>
      </c>
      <c r="C2930" t="s">
        <v>53</v>
      </c>
      <c r="D2930" t="s">
        <v>53</v>
      </c>
      <c r="E2930" t="s">
        <v>53</v>
      </c>
    </row>
    <row r="2931" spans="1:5" x14ac:dyDescent="0.25">
      <c r="A2931" t="str">
        <f>"2025-05-03 02:59"</f>
        <v>2025-05-03 02:59</v>
      </c>
      <c r="B2931">
        <v>4.5659999999999998</v>
      </c>
      <c r="C2931" t="s">
        <v>53</v>
      </c>
      <c r="D2931" t="s">
        <v>53</v>
      </c>
      <c r="E2931" t="s">
        <v>53</v>
      </c>
    </row>
    <row r="2932" spans="1:5" x14ac:dyDescent="0.25">
      <c r="A2932" t="str">
        <f>"2025-05-03 03:59"</f>
        <v>2025-05-03 03:59</v>
      </c>
      <c r="B2932">
        <v>4.6870000000000003</v>
      </c>
      <c r="C2932" t="s">
        <v>53</v>
      </c>
      <c r="D2932" t="s">
        <v>53</v>
      </c>
      <c r="E2932" t="s">
        <v>53</v>
      </c>
    </row>
    <row r="2933" spans="1:5" x14ac:dyDescent="0.25">
      <c r="A2933" t="str">
        <f>"2025-05-03 04:59"</f>
        <v>2025-05-03 04:59</v>
      </c>
      <c r="B2933">
        <v>7.6580000000000004</v>
      </c>
      <c r="C2933" t="s">
        <v>53</v>
      </c>
      <c r="D2933" t="s">
        <v>53</v>
      </c>
      <c r="E2933" t="s">
        <v>53</v>
      </c>
    </row>
    <row r="2934" spans="1:5" x14ac:dyDescent="0.25">
      <c r="A2934" t="str">
        <f>"2025-05-03 05:59"</f>
        <v>2025-05-03 05:59</v>
      </c>
      <c r="B2934">
        <v>5.7939999999999996</v>
      </c>
      <c r="C2934" t="s">
        <v>53</v>
      </c>
      <c r="D2934" t="s">
        <v>53</v>
      </c>
      <c r="E2934" t="s">
        <v>53</v>
      </c>
    </row>
    <row r="2935" spans="1:5" x14ac:dyDescent="0.25">
      <c r="A2935" t="str">
        <f>"2025-05-03 06:59"</f>
        <v>2025-05-03 06:59</v>
      </c>
      <c r="B2935">
        <v>4.3630000000000004</v>
      </c>
      <c r="C2935" t="s">
        <v>53</v>
      </c>
      <c r="D2935" t="s">
        <v>53</v>
      </c>
      <c r="E2935" t="s">
        <v>53</v>
      </c>
    </row>
    <row r="2936" spans="1:5" x14ac:dyDescent="0.25">
      <c r="A2936" t="str">
        <f>"2025-05-03 07:59"</f>
        <v>2025-05-03 07:59</v>
      </c>
      <c r="B2936">
        <v>4.1230000000000002</v>
      </c>
      <c r="C2936" t="s">
        <v>53</v>
      </c>
      <c r="D2936" t="s">
        <v>53</v>
      </c>
      <c r="E2936" t="s">
        <v>53</v>
      </c>
    </row>
    <row r="2937" spans="1:5" x14ac:dyDescent="0.25">
      <c r="A2937" t="str">
        <f>"2025-05-03 08:59"</f>
        <v>2025-05-03 08:59</v>
      </c>
      <c r="B2937">
        <v>6.6289999999999996</v>
      </c>
      <c r="C2937" t="s">
        <v>53</v>
      </c>
      <c r="D2937" t="s">
        <v>53</v>
      </c>
      <c r="E2937" t="s">
        <v>53</v>
      </c>
    </row>
    <row r="2938" spans="1:5" x14ac:dyDescent="0.25">
      <c r="A2938" t="str">
        <f>"2025-05-03 09:59"</f>
        <v>2025-05-03 09:59</v>
      </c>
      <c r="B2938">
        <v>5.718</v>
      </c>
      <c r="C2938" t="s">
        <v>53</v>
      </c>
      <c r="D2938" t="s">
        <v>53</v>
      </c>
      <c r="E2938" t="s">
        <v>53</v>
      </c>
    </row>
    <row r="2939" spans="1:5" x14ac:dyDescent="0.25">
      <c r="A2939" t="str">
        <f>"2025-05-03 10:59"</f>
        <v>2025-05-03 10:59</v>
      </c>
      <c r="B2939">
        <v>4.2720000000000002</v>
      </c>
      <c r="C2939" t="s">
        <v>53</v>
      </c>
      <c r="D2939" t="s">
        <v>53</v>
      </c>
      <c r="E2939" t="s">
        <v>53</v>
      </c>
    </row>
    <row r="2940" spans="1:5" x14ac:dyDescent="0.25">
      <c r="A2940" t="str">
        <f>"2025-05-03 11:59"</f>
        <v>2025-05-03 11:59</v>
      </c>
      <c r="B2940">
        <v>4.1550000000000002</v>
      </c>
      <c r="C2940" t="s">
        <v>53</v>
      </c>
      <c r="D2940" t="s">
        <v>53</v>
      </c>
      <c r="E2940" t="s">
        <v>53</v>
      </c>
    </row>
    <row r="2941" spans="1:5" x14ac:dyDescent="0.25">
      <c r="A2941" t="str">
        <f>"2025-05-03 12:59"</f>
        <v>2025-05-03 12:59</v>
      </c>
      <c r="B2941">
        <v>6.5439999999999996</v>
      </c>
      <c r="C2941" t="s">
        <v>53</v>
      </c>
      <c r="D2941" t="s">
        <v>53</v>
      </c>
      <c r="E2941" t="s">
        <v>53</v>
      </c>
    </row>
    <row r="2942" spans="1:5" x14ac:dyDescent="0.25">
      <c r="A2942" t="str">
        <f>"2025-05-03 13:59"</f>
        <v>2025-05-03 13:59</v>
      </c>
      <c r="B2942">
        <v>4.8</v>
      </c>
      <c r="C2942" t="s">
        <v>53</v>
      </c>
      <c r="D2942" t="s">
        <v>53</v>
      </c>
      <c r="E2942" t="s">
        <v>53</v>
      </c>
    </row>
    <row r="2943" spans="1:5" x14ac:dyDescent="0.25">
      <c r="A2943" t="str">
        <f>"2025-05-03 14:59"</f>
        <v>2025-05-03 14:59</v>
      </c>
      <c r="B2943">
        <v>4.1509999999999998</v>
      </c>
      <c r="C2943" t="s">
        <v>53</v>
      </c>
      <c r="D2943" t="s">
        <v>53</v>
      </c>
      <c r="E2943" t="s">
        <v>53</v>
      </c>
    </row>
    <row r="2944" spans="1:5" x14ac:dyDescent="0.25">
      <c r="A2944" t="str">
        <f>"2025-05-03 15:59"</f>
        <v>2025-05-03 15:59</v>
      </c>
      <c r="B2944">
        <v>4.351</v>
      </c>
      <c r="C2944" t="s">
        <v>53</v>
      </c>
      <c r="D2944" t="s">
        <v>53</v>
      </c>
      <c r="E2944" t="s">
        <v>53</v>
      </c>
    </row>
    <row r="2945" spans="1:5" x14ac:dyDescent="0.25">
      <c r="A2945" t="str">
        <f>"2025-05-03 16:59"</f>
        <v>2025-05-03 16:59</v>
      </c>
      <c r="B2945">
        <v>4.1100000000000003</v>
      </c>
      <c r="C2945" t="s">
        <v>53</v>
      </c>
      <c r="D2945" t="s">
        <v>53</v>
      </c>
      <c r="E2945" t="s">
        <v>53</v>
      </c>
    </row>
    <row r="2946" spans="1:5" x14ac:dyDescent="0.25">
      <c r="A2946" t="str">
        <f>"2025-05-03 17:59"</f>
        <v>2025-05-03 17:59</v>
      </c>
      <c r="B2946">
        <v>4.1749999999999998</v>
      </c>
      <c r="C2946" t="s">
        <v>53</v>
      </c>
      <c r="D2946" t="s">
        <v>53</v>
      </c>
      <c r="E2946" t="s">
        <v>53</v>
      </c>
    </row>
    <row r="2947" spans="1:5" x14ac:dyDescent="0.25">
      <c r="A2947" t="str">
        <f>"2025-05-03 18:59"</f>
        <v>2025-05-03 18:59</v>
      </c>
      <c r="B2947">
        <v>4.3120000000000003</v>
      </c>
      <c r="C2947" t="s">
        <v>53</v>
      </c>
      <c r="D2947" t="s">
        <v>53</v>
      </c>
      <c r="E2947" t="s">
        <v>53</v>
      </c>
    </row>
    <row r="2948" spans="1:5" x14ac:dyDescent="0.25">
      <c r="A2948" t="str">
        <f>"2025-05-03 19:59"</f>
        <v>2025-05-03 19:59</v>
      </c>
      <c r="B2948">
        <v>3.948</v>
      </c>
      <c r="C2948" t="s">
        <v>53</v>
      </c>
      <c r="D2948" t="s">
        <v>53</v>
      </c>
      <c r="E2948" t="s">
        <v>53</v>
      </c>
    </row>
    <row r="2949" spans="1:5" x14ac:dyDescent="0.25">
      <c r="A2949" t="str">
        <f>"2025-05-03 20:59"</f>
        <v>2025-05-03 20:59</v>
      </c>
      <c r="B2949">
        <v>4.3259999999999996</v>
      </c>
      <c r="C2949" t="s">
        <v>53</v>
      </c>
      <c r="D2949" t="s">
        <v>53</v>
      </c>
      <c r="E2949" t="s">
        <v>53</v>
      </c>
    </row>
    <row r="2950" spans="1:5" x14ac:dyDescent="0.25">
      <c r="A2950" t="str">
        <f>"2025-05-03 21:59"</f>
        <v>2025-05-03 21:59</v>
      </c>
      <c r="B2950">
        <v>4.6139999999999999</v>
      </c>
      <c r="C2950" t="s">
        <v>53</v>
      </c>
      <c r="D2950" t="s">
        <v>53</v>
      </c>
      <c r="E2950" t="s">
        <v>53</v>
      </c>
    </row>
    <row r="2951" spans="1:5" x14ac:dyDescent="0.25">
      <c r="A2951" t="str">
        <f>"2025-05-03 22:59"</f>
        <v>2025-05-03 22:59</v>
      </c>
      <c r="B2951">
        <v>4.4710000000000001</v>
      </c>
      <c r="C2951" t="s">
        <v>53</v>
      </c>
      <c r="D2951" t="s">
        <v>53</v>
      </c>
      <c r="E2951" t="s">
        <v>53</v>
      </c>
    </row>
    <row r="2952" spans="1:5" x14ac:dyDescent="0.25">
      <c r="A2952" t="str">
        <f>"2025-05-03 23:59"</f>
        <v>2025-05-03 23:59</v>
      </c>
      <c r="B2952">
        <v>4.5640000000000001</v>
      </c>
      <c r="C2952" t="s">
        <v>53</v>
      </c>
      <c r="D2952" t="s">
        <v>53</v>
      </c>
      <c r="E2952" t="s">
        <v>53</v>
      </c>
    </row>
    <row r="2953" spans="1:5" x14ac:dyDescent="0.25">
      <c r="A2953" t="str">
        <f>"2025-05-04 00:59"</f>
        <v>2025-05-04 00:59</v>
      </c>
      <c r="B2953">
        <v>4.5860000000000003</v>
      </c>
      <c r="C2953" t="s">
        <v>53</v>
      </c>
      <c r="D2953" t="s">
        <v>53</v>
      </c>
      <c r="E2953" t="s">
        <v>53</v>
      </c>
    </row>
    <row r="2954" spans="1:5" x14ac:dyDescent="0.25">
      <c r="A2954" t="str">
        <f>"2025-05-04 01:59"</f>
        <v>2025-05-04 01:59</v>
      </c>
      <c r="B2954">
        <v>4.5060000000000002</v>
      </c>
      <c r="C2954" t="s">
        <v>53</v>
      </c>
      <c r="D2954" t="s">
        <v>53</v>
      </c>
      <c r="E2954" t="s">
        <v>53</v>
      </c>
    </row>
    <row r="2955" spans="1:5" x14ac:dyDescent="0.25">
      <c r="A2955" t="str">
        <f>"2025-05-04 02:59"</f>
        <v>2025-05-04 02:59</v>
      </c>
      <c r="B2955">
        <v>4.6150000000000002</v>
      </c>
      <c r="C2955" t="s">
        <v>53</v>
      </c>
      <c r="D2955" t="s">
        <v>53</v>
      </c>
      <c r="E2955" t="s">
        <v>53</v>
      </c>
    </row>
    <row r="2956" spans="1:5" x14ac:dyDescent="0.25">
      <c r="A2956" t="str">
        <f>"2025-05-04 03:59"</f>
        <v>2025-05-04 03:59</v>
      </c>
      <c r="B2956">
        <v>4.7709999999999999</v>
      </c>
      <c r="C2956" t="s">
        <v>53</v>
      </c>
      <c r="D2956" t="s">
        <v>53</v>
      </c>
      <c r="E2956" t="s">
        <v>53</v>
      </c>
    </row>
    <row r="2957" spans="1:5" x14ac:dyDescent="0.25">
      <c r="A2957" t="str">
        <f>"2025-05-04 04:59"</f>
        <v>2025-05-04 04:59</v>
      </c>
      <c r="B2957">
        <v>8.0210000000000008</v>
      </c>
      <c r="C2957" t="s">
        <v>53</v>
      </c>
      <c r="D2957" t="s">
        <v>53</v>
      </c>
      <c r="E2957" t="s">
        <v>53</v>
      </c>
    </row>
    <row r="2958" spans="1:5" x14ac:dyDescent="0.25">
      <c r="A2958" t="str">
        <f>"2025-05-04 05:59"</f>
        <v>2025-05-04 05:59</v>
      </c>
      <c r="B2958">
        <v>6.5759999999999996</v>
      </c>
      <c r="C2958" t="s">
        <v>53</v>
      </c>
      <c r="D2958" t="s">
        <v>53</v>
      </c>
      <c r="E2958" t="s">
        <v>53</v>
      </c>
    </row>
    <row r="2959" spans="1:5" x14ac:dyDescent="0.25">
      <c r="A2959" t="str">
        <f>"2025-05-04 06:59"</f>
        <v>2025-05-04 06:59</v>
      </c>
      <c r="B2959">
        <v>4.202</v>
      </c>
      <c r="C2959" t="s">
        <v>53</v>
      </c>
      <c r="D2959" t="s">
        <v>53</v>
      </c>
      <c r="E2959" t="s">
        <v>53</v>
      </c>
    </row>
    <row r="2960" spans="1:5" x14ac:dyDescent="0.25">
      <c r="A2960" t="str">
        <f>"2025-05-04 07:59"</f>
        <v>2025-05-04 07:59</v>
      </c>
      <c r="B2960">
        <v>4.1150000000000002</v>
      </c>
      <c r="C2960" t="s">
        <v>53</v>
      </c>
      <c r="D2960" t="s">
        <v>53</v>
      </c>
      <c r="E2960" t="s">
        <v>53</v>
      </c>
    </row>
    <row r="2961" spans="1:5" x14ac:dyDescent="0.25">
      <c r="A2961" t="str">
        <f>"2025-05-04 08:59"</f>
        <v>2025-05-04 08:59</v>
      </c>
      <c r="B2961">
        <v>4.0570000000000004</v>
      </c>
      <c r="C2961" t="s">
        <v>53</v>
      </c>
      <c r="D2961" t="s">
        <v>53</v>
      </c>
      <c r="E2961" t="s">
        <v>53</v>
      </c>
    </row>
    <row r="2962" spans="1:5" x14ac:dyDescent="0.25">
      <c r="A2962" t="str">
        <f>"2025-05-04 09:59"</f>
        <v>2025-05-04 09:59</v>
      </c>
      <c r="B2962">
        <v>4.4050000000000002</v>
      </c>
      <c r="C2962" t="s">
        <v>53</v>
      </c>
      <c r="D2962" t="s">
        <v>53</v>
      </c>
      <c r="E2962" t="s">
        <v>53</v>
      </c>
    </row>
    <row r="2963" spans="1:5" x14ac:dyDescent="0.25">
      <c r="A2963" t="str">
        <f>"2025-05-04 10:59"</f>
        <v>2025-05-04 10:59</v>
      </c>
      <c r="B2963">
        <v>3.9769999999999999</v>
      </c>
      <c r="C2963" t="s">
        <v>53</v>
      </c>
      <c r="D2963" t="s">
        <v>53</v>
      </c>
      <c r="E2963" t="s">
        <v>53</v>
      </c>
    </row>
    <row r="2964" spans="1:5" x14ac:dyDescent="0.25">
      <c r="A2964" t="str">
        <f>"2025-05-04 11:59"</f>
        <v>2025-05-04 11:59</v>
      </c>
      <c r="B2964">
        <v>4.0910000000000002</v>
      </c>
      <c r="C2964" t="s">
        <v>53</v>
      </c>
      <c r="D2964" t="s">
        <v>53</v>
      </c>
      <c r="E2964" t="s">
        <v>53</v>
      </c>
    </row>
    <row r="2965" spans="1:5" x14ac:dyDescent="0.25">
      <c r="A2965" t="str">
        <f>"2025-05-04 12:59"</f>
        <v>2025-05-04 12:59</v>
      </c>
      <c r="B2965">
        <v>6.8029999999999999</v>
      </c>
      <c r="C2965" t="s">
        <v>53</v>
      </c>
      <c r="D2965" t="s">
        <v>53</v>
      </c>
      <c r="E2965" t="s">
        <v>53</v>
      </c>
    </row>
    <row r="2966" spans="1:5" x14ac:dyDescent="0.25">
      <c r="A2966" t="str">
        <f>"2025-05-04 13:59"</f>
        <v>2025-05-04 13:59</v>
      </c>
      <c r="B2966">
        <v>7.2949999999999999</v>
      </c>
      <c r="C2966" t="s">
        <v>53</v>
      </c>
      <c r="D2966" t="s">
        <v>53</v>
      </c>
      <c r="E2966" t="s">
        <v>53</v>
      </c>
    </row>
    <row r="2967" spans="1:5" x14ac:dyDescent="0.25">
      <c r="A2967" t="str">
        <f>"2025-05-04 14:59"</f>
        <v>2025-05-04 14:59</v>
      </c>
      <c r="B2967">
        <v>4.1630000000000003</v>
      </c>
      <c r="C2967" t="s">
        <v>53</v>
      </c>
      <c r="D2967" t="s">
        <v>53</v>
      </c>
      <c r="E2967" t="s">
        <v>53</v>
      </c>
    </row>
    <row r="2968" spans="1:5" x14ac:dyDescent="0.25">
      <c r="A2968" t="str">
        <f>"2025-05-04 15:59"</f>
        <v>2025-05-04 15:59</v>
      </c>
      <c r="B2968">
        <v>4.3019999999999996</v>
      </c>
      <c r="C2968" t="s">
        <v>53</v>
      </c>
      <c r="D2968" t="s">
        <v>53</v>
      </c>
      <c r="E2968" t="s">
        <v>53</v>
      </c>
    </row>
    <row r="2969" spans="1:5" x14ac:dyDescent="0.25">
      <c r="A2969" t="str">
        <f>"2025-05-04 16:59"</f>
        <v>2025-05-04 16:59</v>
      </c>
      <c r="B2969">
        <v>6.0940000000000003</v>
      </c>
      <c r="C2969" t="s">
        <v>53</v>
      </c>
      <c r="D2969" t="s">
        <v>53</v>
      </c>
      <c r="E2969" t="s">
        <v>53</v>
      </c>
    </row>
    <row r="2970" spans="1:5" x14ac:dyDescent="0.25">
      <c r="A2970" t="str">
        <f>"2025-05-04 17:59"</f>
        <v>2025-05-04 17:59</v>
      </c>
      <c r="B2970">
        <v>6.6749999999999998</v>
      </c>
      <c r="C2970" t="s">
        <v>53</v>
      </c>
      <c r="D2970" t="s">
        <v>53</v>
      </c>
      <c r="E2970" t="s">
        <v>53</v>
      </c>
    </row>
    <row r="2971" spans="1:5" x14ac:dyDescent="0.25">
      <c r="A2971" t="str">
        <f>"2025-05-04 18:59"</f>
        <v>2025-05-04 18:59</v>
      </c>
      <c r="B2971">
        <v>4.2720000000000002</v>
      </c>
      <c r="C2971" t="s">
        <v>53</v>
      </c>
      <c r="D2971" t="s">
        <v>53</v>
      </c>
      <c r="E2971" t="s">
        <v>53</v>
      </c>
    </row>
    <row r="2972" spans="1:5" x14ac:dyDescent="0.25">
      <c r="A2972" t="str">
        <f>"2025-05-04 19:59"</f>
        <v>2025-05-04 19:59</v>
      </c>
      <c r="B2972">
        <v>4.024</v>
      </c>
      <c r="C2972" t="s">
        <v>53</v>
      </c>
      <c r="D2972" t="s">
        <v>53</v>
      </c>
      <c r="E2972" t="s">
        <v>53</v>
      </c>
    </row>
    <row r="2973" spans="1:5" x14ac:dyDescent="0.25">
      <c r="A2973" t="str">
        <f>"2025-05-04 20:59"</f>
        <v>2025-05-04 20:59</v>
      </c>
      <c r="B2973">
        <v>4.3390000000000004</v>
      </c>
      <c r="C2973" t="s">
        <v>53</v>
      </c>
      <c r="D2973" t="s">
        <v>53</v>
      </c>
      <c r="E2973" t="s">
        <v>53</v>
      </c>
    </row>
    <row r="2974" spans="1:5" x14ac:dyDescent="0.25">
      <c r="A2974" t="str">
        <f>"2025-05-04 21:59"</f>
        <v>2025-05-04 21:59</v>
      </c>
      <c r="B2974">
        <v>4.6630000000000003</v>
      </c>
      <c r="C2974" t="s">
        <v>53</v>
      </c>
      <c r="D2974" t="s">
        <v>53</v>
      </c>
      <c r="E2974" t="s">
        <v>53</v>
      </c>
    </row>
    <row r="2975" spans="1:5" x14ac:dyDescent="0.25">
      <c r="A2975" t="str">
        <f>"2025-05-04 22:59"</f>
        <v>2025-05-04 22:59</v>
      </c>
      <c r="B2975">
        <v>4.5090000000000003</v>
      </c>
      <c r="C2975" t="s">
        <v>53</v>
      </c>
      <c r="D2975" t="s">
        <v>53</v>
      </c>
      <c r="E2975" t="s">
        <v>53</v>
      </c>
    </row>
    <row r="2976" spans="1:5" x14ac:dyDescent="0.25">
      <c r="A2976" t="str">
        <f>"2025-05-04 23:59"</f>
        <v>2025-05-04 23:59</v>
      </c>
      <c r="B2976">
        <v>4.5970000000000004</v>
      </c>
      <c r="C2976" t="s">
        <v>53</v>
      </c>
      <c r="D2976" t="s">
        <v>53</v>
      </c>
      <c r="E2976" t="s">
        <v>53</v>
      </c>
    </row>
    <row r="2977" spans="1:5" x14ac:dyDescent="0.25">
      <c r="A2977" t="str">
        <f>"2025-05-05 00:59"</f>
        <v>2025-05-05 00:59</v>
      </c>
      <c r="B2977">
        <v>4.6790000000000003</v>
      </c>
      <c r="C2977" t="s">
        <v>53</v>
      </c>
      <c r="D2977" t="s">
        <v>53</v>
      </c>
      <c r="E2977" t="s">
        <v>53</v>
      </c>
    </row>
    <row r="2978" spans="1:5" x14ac:dyDescent="0.25">
      <c r="A2978" t="str">
        <f>"2025-05-05 01:59"</f>
        <v>2025-05-05 01:59</v>
      </c>
      <c r="B2978">
        <v>4.5259999999999998</v>
      </c>
      <c r="C2978" t="s">
        <v>53</v>
      </c>
      <c r="D2978" t="s">
        <v>53</v>
      </c>
      <c r="E2978" t="s">
        <v>53</v>
      </c>
    </row>
    <row r="2979" spans="1:5" x14ac:dyDescent="0.25">
      <c r="A2979" t="str">
        <f>"2025-05-05 02:59"</f>
        <v>2025-05-05 02:59</v>
      </c>
      <c r="B2979">
        <v>4.4000000000000004</v>
      </c>
      <c r="C2979" t="s">
        <v>53</v>
      </c>
      <c r="D2979" t="s">
        <v>53</v>
      </c>
      <c r="E2979" t="s">
        <v>53</v>
      </c>
    </row>
    <row r="2980" spans="1:5" x14ac:dyDescent="0.25">
      <c r="A2980" t="str">
        <f>"2025-05-05 03:59"</f>
        <v>2025-05-05 03:59</v>
      </c>
      <c r="B2980">
        <v>5.133</v>
      </c>
      <c r="C2980" t="s">
        <v>53</v>
      </c>
      <c r="D2980" t="s">
        <v>53</v>
      </c>
      <c r="E2980" t="s">
        <v>53</v>
      </c>
    </row>
    <row r="2981" spans="1:5" x14ac:dyDescent="0.25">
      <c r="A2981" t="str">
        <f>"2025-05-05 04:59"</f>
        <v>2025-05-05 04:59</v>
      </c>
      <c r="B2981">
        <v>8.57</v>
      </c>
      <c r="C2981" t="s">
        <v>53</v>
      </c>
      <c r="D2981" t="s">
        <v>53</v>
      </c>
      <c r="E2981" t="s">
        <v>53</v>
      </c>
    </row>
    <row r="2982" spans="1:5" x14ac:dyDescent="0.25">
      <c r="A2982" t="str">
        <f>"2025-05-05 05:59"</f>
        <v>2025-05-05 05:59</v>
      </c>
      <c r="B2982">
        <v>8.4469999999999992</v>
      </c>
      <c r="C2982" t="s">
        <v>53</v>
      </c>
      <c r="D2982" t="s">
        <v>53</v>
      </c>
      <c r="E2982" t="s">
        <v>53</v>
      </c>
    </row>
    <row r="2983" spans="1:5" x14ac:dyDescent="0.25">
      <c r="A2983" t="str">
        <f>"2025-05-05 06:59"</f>
        <v>2025-05-05 06:59</v>
      </c>
      <c r="B2983">
        <v>20.82</v>
      </c>
      <c r="C2983" t="s">
        <v>53</v>
      </c>
      <c r="D2983" t="s">
        <v>53</v>
      </c>
      <c r="E2983" t="s">
        <v>53</v>
      </c>
    </row>
    <row r="2984" spans="1:5" x14ac:dyDescent="0.25">
      <c r="A2984" t="str">
        <f>"2025-05-05 07:59"</f>
        <v>2025-05-05 07:59</v>
      </c>
      <c r="B2984">
        <v>13.535</v>
      </c>
      <c r="C2984" t="s">
        <v>53</v>
      </c>
      <c r="D2984" t="s">
        <v>53</v>
      </c>
      <c r="E2984" t="s">
        <v>53</v>
      </c>
    </row>
    <row r="2985" spans="1:5" x14ac:dyDescent="0.25">
      <c r="A2985" t="str">
        <f>"2025-05-05 08:59"</f>
        <v>2025-05-05 08:59</v>
      </c>
      <c r="B2985">
        <v>13.058999999999999</v>
      </c>
      <c r="C2985" t="s">
        <v>53</v>
      </c>
      <c r="D2985" t="s">
        <v>53</v>
      </c>
      <c r="E2985" t="s">
        <v>53</v>
      </c>
    </row>
    <row r="2986" spans="1:5" x14ac:dyDescent="0.25">
      <c r="A2986" t="str">
        <f>"2025-05-05 09:59"</f>
        <v>2025-05-05 09:59</v>
      </c>
      <c r="B2986">
        <v>18.372</v>
      </c>
      <c r="C2986" t="s">
        <v>53</v>
      </c>
      <c r="D2986" t="s">
        <v>53</v>
      </c>
      <c r="E2986" t="s">
        <v>53</v>
      </c>
    </row>
    <row r="2987" spans="1:5" x14ac:dyDescent="0.25">
      <c r="A2987" t="str">
        <f>"2025-05-05 10:59"</f>
        <v>2025-05-05 10:59</v>
      </c>
      <c r="B2987">
        <v>17.119</v>
      </c>
      <c r="C2987" t="s">
        <v>53</v>
      </c>
      <c r="D2987" t="s">
        <v>53</v>
      </c>
      <c r="E2987" t="s">
        <v>53</v>
      </c>
    </row>
    <row r="2988" spans="1:5" x14ac:dyDescent="0.25">
      <c r="A2988" t="str">
        <f>"2025-05-05 11:59"</f>
        <v>2025-05-05 11:59</v>
      </c>
      <c r="B2988">
        <v>13.81</v>
      </c>
      <c r="C2988" t="s">
        <v>53</v>
      </c>
      <c r="D2988" t="s">
        <v>53</v>
      </c>
      <c r="E2988" t="s">
        <v>53</v>
      </c>
    </row>
    <row r="2989" spans="1:5" x14ac:dyDescent="0.25">
      <c r="A2989" t="str">
        <f>"2025-05-05 12:59"</f>
        <v>2025-05-05 12:59</v>
      </c>
      <c r="B2989">
        <v>13.744</v>
      </c>
      <c r="C2989" t="s">
        <v>53</v>
      </c>
      <c r="D2989" t="s">
        <v>53</v>
      </c>
      <c r="E2989" t="s">
        <v>53</v>
      </c>
    </row>
    <row r="2990" spans="1:5" x14ac:dyDescent="0.25">
      <c r="A2990" t="str">
        <f>"2025-05-05 13:59"</f>
        <v>2025-05-05 13:59</v>
      </c>
      <c r="B2990">
        <v>18.600999999999999</v>
      </c>
      <c r="C2990" t="s">
        <v>53</v>
      </c>
      <c r="D2990" t="s">
        <v>53</v>
      </c>
      <c r="E2990" t="s">
        <v>53</v>
      </c>
    </row>
    <row r="2991" spans="1:5" x14ac:dyDescent="0.25">
      <c r="A2991" t="str">
        <f>"2025-05-05 14:59"</f>
        <v>2025-05-05 14:59</v>
      </c>
      <c r="B2991">
        <v>10.384</v>
      </c>
      <c r="C2991" t="s">
        <v>53</v>
      </c>
      <c r="D2991" t="s">
        <v>53</v>
      </c>
      <c r="E2991" t="s">
        <v>53</v>
      </c>
    </row>
    <row r="2992" spans="1:5" x14ac:dyDescent="0.25">
      <c r="A2992" t="str">
        <f>"2025-05-05 15:59"</f>
        <v>2025-05-05 15:59</v>
      </c>
      <c r="B2992">
        <v>6.9770000000000003</v>
      </c>
      <c r="C2992" t="s">
        <v>53</v>
      </c>
      <c r="D2992" t="s">
        <v>53</v>
      </c>
      <c r="E2992" t="s">
        <v>53</v>
      </c>
    </row>
    <row r="2993" spans="1:5" x14ac:dyDescent="0.25">
      <c r="A2993" t="str">
        <f>"2025-05-05 16:59"</f>
        <v>2025-05-05 16:59</v>
      </c>
      <c r="B2993">
        <v>7.9669999999999996</v>
      </c>
      <c r="C2993" t="s">
        <v>53</v>
      </c>
      <c r="D2993" t="s">
        <v>53</v>
      </c>
      <c r="E2993" t="s">
        <v>53</v>
      </c>
    </row>
    <row r="2994" spans="1:5" x14ac:dyDescent="0.25">
      <c r="A2994" t="str">
        <f>"2025-05-05 17:59"</f>
        <v>2025-05-05 17:59</v>
      </c>
      <c r="B2994">
        <v>9.452</v>
      </c>
      <c r="C2994" t="s">
        <v>53</v>
      </c>
      <c r="D2994" t="s">
        <v>53</v>
      </c>
      <c r="E2994" t="s">
        <v>53</v>
      </c>
    </row>
    <row r="2995" spans="1:5" x14ac:dyDescent="0.25">
      <c r="A2995" t="str">
        <f>"2025-05-05 18:59"</f>
        <v>2025-05-05 18:59</v>
      </c>
      <c r="B2995">
        <v>5</v>
      </c>
      <c r="C2995" t="s">
        <v>53</v>
      </c>
      <c r="D2995" t="s">
        <v>53</v>
      </c>
      <c r="E2995" t="s">
        <v>53</v>
      </c>
    </row>
    <row r="2996" spans="1:5" x14ac:dyDescent="0.25">
      <c r="A2996" t="str">
        <f>"2025-05-05 19:59"</f>
        <v>2025-05-05 19:59</v>
      </c>
      <c r="B2996">
        <v>4.3330000000000002</v>
      </c>
      <c r="C2996" t="s">
        <v>53</v>
      </c>
      <c r="D2996" t="s">
        <v>53</v>
      </c>
      <c r="E2996" t="s">
        <v>53</v>
      </c>
    </row>
    <row r="2997" spans="1:5" x14ac:dyDescent="0.25">
      <c r="A2997" t="str">
        <f>"2025-05-05 20:59"</f>
        <v>2025-05-05 20:59</v>
      </c>
      <c r="B2997">
        <v>4.3090000000000002</v>
      </c>
      <c r="C2997" t="s">
        <v>53</v>
      </c>
      <c r="D2997" t="s">
        <v>53</v>
      </c>
      <c r="E2997" t="s">
        <v>53</v>
      </c>
    </row>
    <row r="2998" spans="1:5" x14ac:dyDescent="0.25">
      <c r="A2998" t="str">
        <f>"2025-05-05 21:59"</f>
        <v>2025-05-05 21:59</v>
      </c>
      <c r="B2998">
        <v>4.7220000000000004</v>
      </c>
      <c r="C2998" t="s">
        <v>53</v>
      </c>
      <c r="D2998" t="s">
        <v>53</v>
      </c>
      <c r="E2998" t="s">
        <v>53</v>
      </c>
    </row>
    <row r="2999" spans="1:5" x14ac:dyDescent="0.25">
      <c r="A2999" t="str">
        <f>"2025-05-05 22:59"</f>
        <v>2025-05-05 22:59</v>
      </c>
      <c r="B2999">
        <v>4.4059999999999997</v>
      </c>
      <c r="C2999" t="s">
        <v>53</v>
      </c>
      <c r="D2999" t="s">
        <v>53</v>
      </c>
      <c r="E2999" t="s">
        <v>53</v>
      </c>
    </row>
    <row r="3000" spans="1:5" x14ac:dyDescent="0.25">
      <c r="A3000" t="str">
        <f>"2025-05-05 23:59"</f>
        <v>2025-05-05 23:59</v>
      </c>
      <c r="B3000">
        <v>4.7910000000000004</v>
      </c>
      <c r="C3000" t="s">
        <v>53</v>
      </c>
      <c r="D3000" t="s">
        <v>53</v>
      </c>
      <c r="E3000" t="s">
        <v>53</v>
      </c>
    </row>
    <row r="3001" spans="1:5" x14ac:dyDescent="0.25">
      <c r="A3001" t="str">
        <f>"2025-05-06 00:59"</f>
        <v>2025-05-06 00:59</v>
      </c>
      <c r="B3001">
        <v>4.6619999999999999</v>
      </c>
      <c r="C3001" t="s">
        <v>53</v>
      </c>
      <c r="D3001" t="s">
        <v>53</v>
      </c>
      <c r="E3001" t="s">
        <v>53</v>
      </c>
    </row>
    <row r="3002" spans="1:5" x14ac:dyDescent="0.25">
      <c r="A3002" t="str">
        <f>"2025-05-06 01:59"</f>
        <v>2025-05-06 01:59</v>
      </c>
      <c r="B3002">
        <v>4.4249999999999998</v>
      </c>
      <c r="C3002" t="s">
        <v>53</v>
      </c>
      <c r="D3002" t="s">
        <v>53</v>
      </c>
      <c r="E3002" t="s">
        <v>53</v>
      </c>
    </row>
    <row r="3003" spans="1:5" x14ac:dyDescent="0.25">
      <c r="A3003" t="str">
        <f>"2025-05-06 02:59"</f>
        <v>2025-05-06 02:59</v>
      </c>
      <c r="B3003">
        <v>4.3680000000000003</v>
      </c>
      <c r="C3003" t="s">
        <v>53</v>
      </c>
      <c r="D3003" t="s">
        <v>53</v>
      </c>
      <c r="E3003" t="s">
        <v>53</v>
      </c>
    </row>
    <row r="3004" spans="1:5" x14ac:dyDescent="0.25">
      <c r="A3004" t="str">
        <f>"2025-05-06 03:59"</f>
        <v>2025-05-06 03:59</v>
      </c>
      <c r="B3004">
        <v>4.5579999999999998</v>
      </c>
      <c r="C3004" t="s">
        <v>53</v>
      </c>
      <c r="D3004" t="s">
        <v>53</v>
      </c>
      <c r="E3004" t="s">
        <v>53</v>
      </c>
    </row>
    <row r="3005" spans="1:5" x14ac:dyDescent="0.25">
      <c r="A3005" t="str">
        <f>"2025-05-06 04:59"</f>
        <v>2025-05-06 04:59</v>
      </c>
      <c r="B3005">
        <v>8.99</v>
      </c>
      <c r="C3005" t="s">
        <v>53</v>
      </c>
      <c r="D3005" t="s">
        <v>53</v>
      </c>
      <c r="E3005" t="s">
        <v>53</v>
      </c>
    </row>
    <row r="3006" spans="1:5" x14ac:dyDescent="0.25">
      <c r="A3006" t="str">
        <f>"2025-05-06 05:59"</f>
        <v>2025-05-06 05:59</v>
      </c>
      <c r="B3006">
        <v>5.3970000000000002</v>
      </c>
      <c r="C3006" t="s">
        <v>53</v>
      </c>
      <c r="D3006" t="s">
        <v>53</v>
      </c>
      <c r="E3006" t="s">
        <v>53</v>
      </c>
    </row>
    <row r="3007" spans="1:5" x14ac:dyDescent="0.25">
      <c r="A3007" t="str">
        <f>"2025-05-06 06:59"</f>
        <v>2025-05-06 06:59</v>
      </c>
      <c r="B3007">
        <v>18.757999999999999</v>
      </c>
      <c r="C3007" t="s">
        <v>53</v>
      </c>
      <c r="D3007" t="s">
        <v>53</v>
      </c>
      <c r="E3007" t="s">
        <v>53</v>
      </c>
    </row>
    <row r="3008" spans="1:5" x14ac:dyDescent="0.25">
      <c r="A3008" t="str">
        <f>"2025-05-06 07:59"</f>
        <v>2025-05-06 07:59</v>
      </c>
      <c r="B3008">
        <v>10.711</v>
      </c>
      <c r="C3008" t="s">
        <v>53</v>
      </c>
      <c r="D3008" t="s">
        <v>53</v>
      </c>
      <c r="E3008" t="s">
        <v>53</v>
      </c>
    </row>
    <row r="3009" spans="1:5" x14ac:dyDescent="0.25">
      <c r="A3009" t="str">
        <f>"2025-05-06 08:59"</f>
        <v>2025-05-06 08:59</v>
      </c>
      <c r="B3009">
        <v>15.284000000000001</v>
      </c>
      <c r="C3009" t="s">
        <v>53</v>
      </c>
      <c r="D3009" t="s">
        <v>53</v>
      </c>
      <c r="E3009" t="s">
        <v>53</v>
      </c>
    </row>
    <row r="3010" spans="1:5" x14ac:dyDescent="0.25">
      <c r="A3010" t="str">
        <f>"2025-05-06 09:59"</f>
        <v>2025-05-06 09:59</v>
      </c>
      <c r="B3010">
        <v>16.681000000000001</v>
      </c>
      <c r="C3010" t="s">
        <v>53</v>
      </c>
      <c r="D3010" t="s">
        <v>53</v>
      </c>
      <c r="E3010" t="s">
        <v>53</v>
      </c>
    </row>
    <row r="3011" spans="1:5" x14ac:dyDescent="0.25">
      <c r="A3011" t="str">
        <f>"2025-05-06 10:59"</f>
        <v>2025-05-06 10:59</v>
      </c>
      <c r="B3011">
        <v>15.571</v>
      </c>
      <c r="C3011" t="s">
        <v>53</v>
      </c>
      <c r="D3011" t="s">
        <v>53</v>
      </c>
      <c r="E3011" t="s">
        <v>53</v>
      </c>
    </row>
    <row r="3012" spans="1:5" x14ac:dyDescent="0.25">
      <c r="A3012" t="str">
        <f>"2025-05-06 11:59"</f>
        <v>2025-05-06 11:59</v>
      </c>
      <c r="B3012">
        <v>13.676</v>
      </c>
      <c r="C3012" t="s">
        <v>53</v>
      </c>
      <c r="D3012" t="s">
        <v>53</v>
      </c>
      <c r="E3012" t="s">
        <v>53</v>
      </c>
    </row>
    <row r="3013" spans="1:5" x14ac:dyDescent="0.25">
      <c r="A3013" t="str">
        <f>"2025-05-06 12:59"</f>
        <v>2025-05-06 12:59</v>
      </c>
      <c r="B3013">
        <v>21.861999999999998</v>
      </c>
      <c r="C3013" t="s">
        <v>53</v>
      </c>
      <c r="D3013" t="s">
        <v>53</v>
      </c>
      <c r="E3013" t="s">
        <v>53</v>
      </c>
    </row>
    <row r="3014" spans="1:5" x14ac:dyDescent="0.25">
      <c r="A3014" t="str">
        <f>"2025-05-06 13:59"</f>
        <v>2025-05-06 13:59</v>
      </c>
      <c r="B3014">
        <v>16.001000000000001</v>
      </c>
      <c r="C3014" t="s">
        <v>53</v>
      </c>
      <c r="D3014" t="s">
        <v>53</v>
      </c>
      <c r="E3014" t="s">
        <v>53</v>
      </c>
    </row>
    <row r="3015" spans="1:5" x14ac:dyDescent="0.25">
      <c r="A3015" t="str">
        <f>"2025-05-06 14:59"</f>
        <v>2025-05-06 14:59</v>
      </c>
      <c r="B3015">
        <v>10.842000000000001</v>
      </c>
      <c r="C3015" t="s">
        <v>53</v>
      </c>
      <c r="D3015" t="s">
        <v>53</v>
      </c>
      <c r="E3015" t="s">
        <v>53</v>
      </c>
    </row>
    <row r="3016" spans="1:5" x14ac:dyDescent="0.25">
      <c r="A3016" t="str">
        <f>"2025-05-06 15:59"</f>
        <v>2025-05-06 15:59</v>
      </c>
      <c r="B3016">
        <v>7.2430000000000003</v>
      </c>
      <c r="C3016" t="s">
        <v>53</v>
      </c>
      <c r="D3016" t="s">
        <v>53</v>
      </c>
      <c r="E3016" t="s">
        <v>53</v>
      </c>
    </row>
    <row r="3017" spans="1:5" x14ac:dyDescent="0.25">
      <c r="A3017" t="str">
        <f>"2025-05-06 16:59"</f>
        <v>2025-05-06 16:59</v>
      </c>
      <c r="B3017">
        <v>8.9969999999999999</v>
      </c>
      <c r="C3017" t="s">
        <v>53</v>
      </c>
      <c r="D3017" t="s">
        <v>53</v>
      </c>
      <c r="E3017" t="s">
        <v>53</v>
      </c>
    </row>
    <row r="3018" spans="1:5" x14ac:dyDescent="0.25">
      <c r="A3018" t="str">
        <f>"2025-05-06 17:59"</f>
        <v>2025-05-06 17:59</v>
      </c>
      <c r="B3018">
        <v>7.476</v>
      </c>
      <c r="C3018" t="s">
        <v>53</v>
      </c>
      <c r="D3018" t="s">
        <v>53</v>
      </c>
      <c r="E3018" t="s">
        <v>53</v>
      </c>
    </row>
    <row r="3019" spans="1:5" x14ac:dyDescent="0.25">
      <c r="A3019" t="str">
        <f>"2025-05-06 18:59"</f>
        <v>2025-05-06 18:59</v>
      </c>
      <c r="B3019">
        <v>5.0679999999999996</v>
      </c>
      <c r="C3019" t="s">
        <v>53</v>
      </c>
      <c r="D3019" t="s">
        <v>53</v>
      </c>
      <c r="E3019" t="s">
        <v>53</v>
      </c>
    </row>
    <row r="3020" spans="1:5" x14ac:dyDescent="0.25">
      <c r="A3020" t="str">
        <f>"2025-05-06 19:59"</f>
        <v>2025-05-06 19:59</v>
      </c>
      <c r="B3020">
        <v>4.3159999999999998</v>
      </c>
      <c r="C3020" t="s">
        <v>53</v>
      </c>
      <c r="D3020" t="s">
        <v>53</v>
      </c>
      <c r="E3020" t="s">
        <v>53</v>
      </c>
    </row>
    <row r="3021" spans="1:5" x14ac:dyDescent="0.25">
      <c r="A3021" t="str">
        <f>"2025-05-06 20:59"</f>
        <v>2025-05-06 20:59</v>
      </c>
      <c r="B3021">
        <v>4.4109999999999996</v>
      </c>
      <c r="C3021" t="s">
        <v>53</v>
      </c>
      <c r="D3021" t="s">
        <v>53</v>
      </c>
      <c r="E3021" t="s">
        <v>53</v>
      </c>
    </row>
    <row r="3022" spans="1:5" x14ac:dyDescent="0.25">
      <c r="A3022" t="str">
        <f>"2025-05-06 21:59"</f>
        <v>2025-05-06 21:59</v>
      </c>
      <c r="B3022">
        <v>4.6790000000000003</v>
      </c>
      <c r="C3022" t="s">
        <v>53</v>
      </c>
      <c r="D3022" t="s">
        <v>53</v>
      </c>
      <c r="E3022" t="s">
        <v>53</v>
      </c>
    </row>
    <row r="3023" spans="1:5" x14ac:dyDescent="0.25">
      <c r="A3023" t="str">
        <f>"2025-05-06 22:59"</f>
        <v>2025-05-06 22:59</v>
      </c>
      <c r="B3023">
        <v>4.415</v>
      </c>
      <c r="C3023" t="s">
        <v>53</v>
      </c>
      <c r="D3023" t="s">
        <v>53</v>
      </c>
      <c r="E3023" t="s">
        <v>53</v>
      </c>
    </row>
    <row r="3024" spans="1:5" x14ac:dyDescent="0.25">
      <c r="A3024" t="str">
        <f>"2025-05-06 23:59"</f>
        <v>2025-05-06 23:59</v>
      </c>
      <c r="B3024">
        <v>4.7089999999999996</v>
      </c>
      <c r="C3024" t="s">
        <v>53</v>
      </c>
      <c r="D3024" t="s">
        <v>53</v>
      </c>
      <c r="E3024" t="s">
        <v>53</v>
      </c>
    </row>
    <row r="3025" spans="1:5" x14ac:dyDescent="0.25">
      <c r="A3025" t="str">
        <f>"2025-05-07 00:59"</f>
        <v>2025-05-07 00:59</v>
      </c>
      <c r="B3025">
        <v>4.6779999999999999</v>
      </c>
      <c r="C3025" t="s">
        <v>53</v>
      </c>
      <c r="D3025" t="s">
        <v>53</v>
      </c>
      <c r="E3025" t="s">
        <v>53</v>
      </c>
    </row>
    <row r="3026" spans="1:5" x14ac:dyDescent="0.25">
      <c r="A3026" t="str">
        <f>"2025-05-07 01:59"</f>
        <v>2025-05-07 01:59</v>
      </c>
      <c r="B3026">
        <v>4.5659999999999998</v>
      </c>
      <c r="C3026" t="s">
        <v>53</v>
      </c>
      <c r="D3026" t="s">
        <v>53</v>
      </c>
      <c r="E3026" t="s">
        <v>53</v>
      </c>
    </row>
    <row r="3027" spans="1:5" x14ac:dyDescent="0.25">
      <c r="A3027" t="str">
        <f>"2025-05-07 02:59"</f>
        <v>2025-05-07 02:59</v>
      </c>
      <c r="B3027">
        <v>4.5060000000000002</v>
      </c>
      <c r="C3027" t="s">
        <v>53</v>
      </c>
      <c r="D3027" t="s">
        <v>53</v>
      </c>
      <c r="E3027" t="s">
        <v>53</v>
      </c>
    </row>
    <row r="3028" spans="1:5" x14ac:dyDescent="0.25">
      <c r="A3028" t="str">
        <f>"2025-05-07 03:59"</f>
        <v>2025-05-07 03:59</v>
      </c>
      <c r="B3028">
        <v>4.6529999999999996</v>
      </c>
      <c r="C3028" t="s">
        <v>53</v>
      </c>
      <c r="D3028" t="s">
        <v>53</v>
      </c>
      <c r="E3028" t="s">
        <v>53</v>
      </c>
    </row>
    <row r="3029" spans="1:5" x14ac:dyDescent="0.25">
      <c r="A3029" t="str">
        <f>"2025-05-07 04:59"</f>
        <v>2025-05-07 04:59</v>
      </c>
      <c r="B3029">
        <v>9.1910000000000007</v>
      </c>
      <c r="C3029" t="s">
        <v>53</v>
      </c>
      <c r="D3029" t="s">
        <v>53</v>
      </c>
      <c r="E3029" t="s">
        <v>53</v>
      </c>
    </row>
    <row r="3030" spans="1:5" x14ac:dyDescent="0.25">
      <c r="A3030" t="str">
        <f>"2025-05-07 05:59"</f>
        <v>2025-05-07 05:59</v>
      </c>
      <c r="B3030">
        <v>5.0529999999999999</v>
      </c>
      <c r="C3030" t="s">
        <v>53</v>
      </c>
      <c r="D3030" t="s">
        <v>53</v>
      </c>
      <c r="E3030" t="s">
        <v>53</v>
      </c>
    </row>
    <row r="3031" spans="1:5" x14ac:dyDescent="0.25">
      <c r="A3031" t="str">
        <f>"2025-05-07 06:59"</f>
        <v>2025-05-07 06:59</v>
      </c>
      <c r="B3031">
        <v>17.081</v>
      </c>
      <c r="C3031" t="s">
        <v>53</v>
      </c>
      <c r="D3031" t="s">
        <v>53</v>
      </c>
      <c r="E3031" t="s">
        <v>53</v>
      </c>
    </row>
    <row r="3032" spans="1:5" x14ac:dyDescent="0.25">
      <c r="A3032" t="str">
        <f>"2025-05-07 07:59"</f>
        <v>2025-05-07 07:59</v>
      </c>
      <c r="B3032">
        <v>10.943</v>
      </c>
      <c r="C3032" t="s">
        <v>53</v>
      </c>
      <c r="D3032" t="s">
        <v>53</v>
      </c>
      <c r="E3032" t="s">
        <v>53</v>
      </c>
    </row>
    <row r="3033" spans="1:5" x14ac:dyDescent="0.25">
      <c r="A3033" t="str">
        <f>"2025-05-07 08:59"</f>
        <v>2025-05-07 08:59</v>
      </c>
      <c r="B3033">
        <v>15.898</v>
      </c>
      <c r="C3033" t="s">
        <v>53</v>
      </c>
      <c r="D3033" t="s">
        <v>53</v>
      </c>
      <c r="E3033" t="s">
        <v>53</v>
      </c>
    </row>
    <row r="3034" spans="1:5" x14ac:dyDescent="0.25">
      <c r="A3034" t="str">
        <f>"2025-05-07 09:59"</f>
        <v>2025-05-07 09:59</v>
      </c>
      <c r="B3034">
        <v>22.474</v>
      </c>
      <c r="C3034" t="s">
        <v>53</v>
      </c>
      <c r="D3034" t="s">
        <v>53</v>
      </c>
      <c r="E3034" t="s">
        <v>53</v>
      </c>
    </row>
    <row r="3035" spans="1:5" x14ac:dyDescent="0.25">
      <c r="A3035" t="str">
        <f>"2025-05-07 10:59"</f>
        <v>2025-05-07 10:59</v>
      </c>
      <c r="B3035">
        <v>21.286999999999999</v>
      </c>
      <c r="C3035" t="s">
        <v>53</v>
      </c>
      <c r="D3035" t="s">
        <v>53</v>
      </c>
      <c r="E3035" t="s">
        <v>53</v>
      </c>
    </row>
    <row r="3036" spans="1:5" x14ac:dyDescent="0.25">
      <c r="A3036" t="str">
        <f>"2025-05-07 11:59"</f>
        <v>2025-05-07 11:59</v>
      </c>
      <c r="B3036">
        <v>12.064</v>
      </c>
      <c r="C3036" t="s">
        <v>53</v>
      </c>
      <c r="D3036" t="s">
        <v>53</v>
      </c>
      <c r="E3036" t="s">
        <v>53</v>
      </c>
    </row>
    <row r="3037" spans="1:5" x14ac:dyDescent="0.25">
      <c r="A3037" t="str">
        <f>"2025-05-07 12:59"</f>
        <v>2025-05-07 12:59</v>
      </c>
      <c r="B3037">
        <v>17.065999999999999</v>
      </c>
      <c r="C3037" t="s">
        <v>53</v>
      </c>
      <c r="D3037" t="s">
        <v>53</v>
      </c>
      <c r="E3037" t="s">
        <v>53</v>
      </c>
    </row>
    <row r="3038" spans="1:5" x14ac:dyDescent="0.25">
      <c r="A3038" t="str">
        <f>"2025-05-07 13:59"</f>
        <v>2025-05-07 13:59</v>
      </c>
      <c r="B3038">
        <v>19.824999999999999</v>
      </c>
      <c r="C3038" t="s">
        <v>53</v>
      </c>
      <c r="D3038" t="s">
        <v>53</v>
      </c>
      <c r="E3038" t="s">
        <v>53</v>
      </c>
    </row>
    <row r="3039" spans="1:5" x14ac:dyDescent="0.25">
      <c r="A3039" t="str">
        <f>"2025-05-07 14:59"</f>
        <v>2025-05-07 14:59</v>
      </c>
      <c r="B3039">
        <v>12.195</v>
      </c>
      <c r="C3039" t="s">
        <v>53</v>
      </c>
      <c r="D3039" t="s">
        <v>53</v>
      </c>
      <c r="E3039" t="s">
        <v>53</v>
      </c>
    </row>
    <row r="3040" spans="1:5" x14ac:dyDescent="0.25">
      <c r="A3040" t="str">
        <f>"2025-05-07 15:59"</f>
        <v>2025-05-07 15:59</v>
      </c>
      <c r="B3040">
        <v>6.742</v>
      </c>
      <c r="C3040" t="s">
        <v>53</v>
      </c>
      <c r="D3040" t="s">
        <v>53</v>
      </c>
      <c r="E3040" t="s">
        <v>53</v>
      </c>
    </row>
    <row r="3041" spans="1:5" x14ac:dyDescent="0.25">
      <c r="A3041" t="str">
        <f>"2025-05-07 16:59"</f>
        <v>2025-05-07 16:59</v>
      </c>
      <c r="B3041">
        <v>8.9209999999999994</v>
      </c>
      <c r="C3041" t="s">
        <v>53</v>
      </c>
      <c r="D3041" t="s">
        <v>53</v>
      </c>
      <c r="E3041" t="s">
        <v>53</v>
      </c>
    </row>
    <row r="3042" spans="1:5" x14ac:dyDescent="0.25">
      <c r="A3042" t="str">
        <f>"2025-05-07 17:59"</f>
        <v>2025-05-07 17:59</v>
      </c>
      <c r="B3042">
        <v>8.5630000000000006</v>
      </c>
      <c r="C3042" t="s">
        <v>53</v>
      </c>
      <c r="D3042" t="s">
        <v>53</v>
      </c>
      <c r="E3042" t="s">
        <v>53</v>
      </c>
    </row>
    <row r="3043" spans="1:5" x14ac:dyDescent="0.25">
      <c r="A3043" t="str">
        <f>"2025-05-07 18:59"</f>
        <v>2025-05-07 18:59</v>
      </c>
      <c r="B3043">
        <v>5.34</v>
      </c>
      <c r="C3043" t="s">
        <v>53</v>
      </c>
      <c r="D3043" t="s">
        <v>53</v>
      </c>
      <c r="E3043" t="s">
        <v>53</v>
      </c>
    </row>
    <row r="3044" spans="1:5" x14ac:dyDescent="0.25">
      <c r="A3044" t="str">
        <f>"2025-05-07 19:59"</f>
        <v>2025-05-07 19:59</v>
      </c>
      <c r="B3044">
        <v>4.3090000000000002</v>
      </c>
      <c r="C3044" t="s">
        <v>53</v>
      </c>
      <c r="D3044" t="s">
        <v>53</v>
      </c>
      <c r="E3044" t="s">
        <v>53</v>
      </c>
    </row>
    <row r="3045" spans="1:5" x14ac:dyDescent="0.25">
      <c r="A3045" t="str">
        <f>"2025-05-07 20:59"</f>
        <v>2025-05-07 20:59</v>
      </c>
      <c r="B3045">
        <v>4.3390000000000004</v>
      </c>
      <c r="C3045" t="s">
        <v>53</v>
      </c>
      <c r="D3045" t="s">
        <v>53</v>
      </c>
      <c r="E3045" t="s">
        <v>53</v>
      </c>
    </row>
    <row r="3046" spans="1:5" x14ac:dyDescent="0.25">
      <c r="A3046" t="str">
        <f>"2025-05-07 21:59"</f>
        <v>2025-05-07 21:59</v>
      </c>
      <c r="B3046">
        <v>4.6589999999999998</v>
      </c>
      <c r="C3046" t="s">
        <v>53</v>
      </c>
      <c r="D3046" t="s">
        <v>53</v>
      </c>
      <c r="E3046" t="s">
        <v>53</v>
      </c>
    </row>
    <row r="3047" spans="1:5" x14ac:dyDescent="0.25">
      <c r="A3047" t="str">
        <f>"2025-05-07 22:59"</f>
        <v>2025-05-07 22:59</v>
      </c>
      <c r="B3047">
        <v>4.4489999999999998</v>
      </c>
      <c r="C3047" t="s">
        <v>53</v>
      </c>
      <c r="D3047" t="s">
        <v>53</v>
      </c>
      <c r="E3047" t="s">
        <v>53</v>
      </c>
    </row>
    <row r="3048" spans="1:5" x14ac:dyDescent="0.25">
      <c r="A3048" t="str">
        <f>"2025-05-07 23:59"</f>
        <v>2025-05-07 23:59</v>
      </c>
      <c r="B3048">
        <v>4.6680000000000001</v>
      </c>
      <c r="C3048" t="s">
        <v>53</v>
      </c>
      <c r="D3048" t="s">
        <v>53</v>
      </c>
      <c r="E3048" t="s">
        <v>53</v>
      </c>
    </row>
    <row r="3049" spans="1:5" x14ac:dyDescent="0.25">
      <c r="A3049" t="str">
        <f>"2025-05-08 00:59"</f>
        <v>2025-05-08 00:59</v>
      </c>
      <c r="B3049">
        <v>4.7210000000000001</v>
      </c>
      <c r="C3049" t="s">
        <v>53</v>
      </c>
      <c r="D3049" t="s">
        <v>53</v>
      </c>
      <c r="E3049" t="s">
        <v>53</v>
      </c>
    </row>
    <row r="3050" spans="1:5" x14ac:dyDescent="0.25">
      <c r="A3050" t="str">
        <f>"2025-05-08 01:59"</f>
        <v>2025-05-08 01:59</v>
      </c>
      <c r="B3050">
        <v>4.4379999999999997</v>
      </c>
      <c r="C3050" t="s">
        <v>53</v>
      </c>
      <c r="D3050" t="s">
        <v>53</v>
      </c>
      <c r="E3050" t="s">
        <v>53</v>
      </c>
    </row>
    <row r="3051" spans="1:5" x14ac:dyDescent="0.25">
      <c r="A3051" t="str">
        <f>"2025-05-08 02:59"</f>
        <v>2025-05-08 02:59</v>
      </c>
      <c r="B3051">
        <v>4.4029999999999996</v>
      </c>
      <c r="C3051" t="s">
        <v>53</v>
      </c>
      <c r="D3051" t="s">
        <v>53</v>
      </c>
      <c r="E3051" t="s">
        <v>53</v>
      </c>
    </row>
    <row r="3052" spans="1:5" x14ac:dyDescent="0.25">
      <c r="A3052" t="str">
        <f>"2025-05-08 03:59"</f>
        <v>2025-05-08 03:59</v>
      </c>
      <c r="B3052">
        <v>4.5629999999999997</v>
      </c>
      <c r="C3052" t="s">
        <v>53</v>
      </c>
      <c r="D3052" t="s">
        <v>53</v>
      </c>
      <c r="E3052" t="s">
        <v>53</v>
      </c>
    </row>
    <row r="3053" spans="1:5" x14ac:dyDescent="0.25">
      <c r="A3053" t="str">
        <f>"2025-05-08 04:59"</f>
        <v>2025-05-08 04:59</v>
      </c>
      <c r="B3053">
        <v>8.52</v>
      </c>
      <c r="C3053" t="s">
        <v>53</v>
      </c>
      <c r="D3053" t="s">
        <v>53</v>
      </c>
      <c r="E3053" t="s">
        <v>53</v>
      </c>
    </row>
    <row r="3054" spans="1:5" x14ac:dyDescent="0.25">
      <c r="A3054" t="str">
        <f>"2025-05-08 05:59"</f>
        <v>2025-05-08 05:59</v>
      </c>
      <c r="B3054">
        <v>5.024</v>
      </c>
      <c r="C3054" t="s">
        <v>53</v>
      </c>
      <c r="D3054" t="s">
        <v>53</v>
      </c>
      <c r="E3054" t="s">
        <v>53</v>
      </c>
    </row>
    <row r="3055" spans="1:5" x14ac:dyDescent="0.25">
      <c r="A3055" t="str">
        <f>"2025-05-08 06:59"</f>
        <v>2025-05-08 06:59</v>
      </c>
      <c r="B3055">
        <v>15.709</v>
      </c>
      <c r="C3055" t="s">
        <v>53</v>
      </c>
      <c r="D3055" t="s">
        <v>53</v>
      </c>
      <c r="E3055" t="s">
        <v>53</v>
      </c>
    </row>
    <row r="3056" spans="1:5" x14ac:dyDescent="0.25">
      <c r="A3056" t="str">
        <f>"2025-05-08 07:59"</f>
        <v>2025-05-08 07:59</v>
      </c>
      <c r="B3056">
        <v>22.913</v>
      </c>
      <c r="C3056" t="s">
        <v>53</v>
      </c>
      <c r="D3056" t="s">
        <v>53</v>
      </c>
      <c r="E3056" t="s">
        <v>53</v>
      </c>
    </row>
    <row r="3057" spans="1:5" x14ac:dyDescent="0.25">
      <c r="A3057" t="str">
        <f>"2025-05-08 08:59"</f>
        <v>2025-05-08 08:59</v>
      </c>
      <c r="B3057">
        <v>16.027000000000001</v>
      </c>
      <c r="C3057" t="s">
        <v>53</v>
      </c>
      <c r="D3057" t="s">
        <v>53</v>
      </c>
      <c r="E3057" t="s">
        <v>53</v>
      </c>
    </row>
    <row r="3058" spans="1:5" x14ac:dyDescent="0.25">
      <c r="A3058" t="str">
        <f>"2025-05-08 09:59"</f>
        <v>2025-05-08 09:59</v>
      </c>
      <c r="B3058">
        <v>14.285</v>
      </c>
      <c r="C3058" t="s">
        <v>53</v>
      </c>
      <c r="D3058" t="s">
        <v>53</v>
      </c>
      <c r="E3058" t="s">
        <v>53</v>
      </c>
    </row>
    <row r="3059" spans="1:5" x14ac:dyDescent="0.25">
      <c r="A3059" t="str">
        <f>"2025-05-08 10:59"</f>
        <v>2025-05-08 10:59</v>
      </c>
      <c r="B3059">
        <v>11.491</v>
      </c>
      <c r="C3059" t="s">
        <v>53</v>
      </c>
      <c r="D3059" t="s">
        <v>53</v>
      </c>
      <c r="E3059" t="s">
        <v>53</v>
      </c>
    </row>
    <row r="3060" spans="1:5" x14ac:dyDescent="0.25">
      <c r="A3060" t="str">
        <f>"2025-05-08 11:59"</f>
        <v>2025-05-08 11:59</v>
      </c>
      <c r="B3060">
        <v>13.744999999999999</v>
      </c>
      <c r="C3060" t="s">
        <v>53</v>
      </c>
      <c r="D3060" t="s">
        <v>53</v>
      </c>
      <c r="E3060" t="s">
        <v>53</v>
      </c>
    </row>
    <row r="3061" spans="1:5" x14ac:dyDescent="0.25">
      <c r="A3061" t="str">
        <f>"2025-05-08 12:59"</f>
        <v>2025-05-08 12:59</v>
      </c>
      <c r="B3061">
        <v>17.931000000000001</v>
      </c>
      <c r="C3061" t="s">
        <v>53</v>
      </c>
      <c r="D3061" t="s">
        <v>53</v>
      </c>
      <c r="E3061" t="s">
        <v>53</v>
      </c>
    </row>
    <row r="3062" spans="1:5" x14ac:dyDescent="0.25">
      <c r="A3062" t="str">
        <f>"2025-05-08 13:59"</f>
        <v>2025-05-08 13:59</v>
      </c>
      <c r="B3062">
        <v>13.227</v>
      </c>
      <c r="C3062" t="s">
        <v>53</v>
      </c>
      <c r="D3062" t="s">
        <v>53</v>
      </c>
      <c r="E3062" t="s">
        <v>53</v>
      </c>
    </row>
    <row r="3063" spans="1:5" x14ac:dyDescent="0.25">
      <c r="A3063" t="str">
        <f>"2025-05-08 14:59"</f>
        <v>2025-05-08 14:59</v>
      </c>
      <c r="B3063">
        <v>10.944000000000001</v>
      </c>
      <c r="C3063" t="s">
        <v>53</v>
      </c>
      <c r="D3063" t="s">
        <v>53</v>
      </c>
      <c r="E3063" t="s">
        <v>53</v>
      </c>
    </row>
    <row r="3064" spans="1:5" x14ac:dyDescent="0.25">
      <c r="A3064" t="str">
        <f>"2025-05-08 15:59"</f>
        <v>2025-05-08 15:59</v>
      </c>
      <c r="B3064">
        <v>6.9119999999999999</v>
      </c>
      <c r="C3064" t="s">
        <v>53</v>
      </c>
      <c r="D3064" t="s">
        <v>53</v>
      </c>
      <c r="E3064" t="s">
        <v>53</v>
      </c>
    </row>
    <row r="3065" spans="1:5" x14ac:dyDescent="0.25">
      <c r="A3065" t="str">
        <f>"2025-05-08 16:59"</f>
        <v>2025-05-08 16:59</v>
      </c>
      <c r="B3065">
        <v>9.0649999999999995</v>
      </c>
      <c r="C3065" t="s">
        <v>53</v>
      </c>
      <c r="D3065" t="s">
        <v>53</v>
      </c>
      <c r="E3065" t="s">
        <v>53</v>
      </c>
    </row>
    <row r="3066" spans="1:5" x14ac:dyDescent="0.25">
      <c r="A3066" t="str">
        <f>"2025-05-08 17:59"</f>
        <v>2025-05-08 17:59</v>
      </c>
      <c r="B3066">
        <v>8.4269999999999996</v>
      </c>
      <c r="C3066" t="s">
        <v>53</v>
      </c>
      <c r="D3066" t="s">
        <v>53</v>
      </c>
      <c r="E3066" t="s">
        <v>53</v>
      </c>
    </row>
    <row r="3067" spans="1:5" x14ac:dyDescent="0.25">
      <c r="A3067" t="str">
        <f>"2025-05-08 18:59"</f>
        <v>2025-05-08 18:59</v>
      </c>
      <c r="B3067">
        <v>5.3639999999999999</v>
      </c>
      <c r="C3067" t="s">
        <v>53</v>
      </c>
      <c r="D3067" t="s">
        <v>53</v>
      </c>
      <c r="E3067" t="s">
        <v>53</v>
      </c>
    </row>
    <row r="3068" spans="1:5" x14ac:dyDescent="0.25">
      <c r="A3068" t="str">
        <f>"2025-05-08 19:59"</f>
        <v>2025-05-08 19:59</v>
      </c>
      <c r="B3068">
        <v>4.3890000000000002</v>
      </c>
      <c r="C3068" t="s">
        <v>53</v>
      </c>
      <c r="D3068" t="s">
        <v>53</v>
      </c>
      <c r="E3068" t="s">
        <v>53</v>
      </c>
    </row>
    <row r="3069" spans="1:5" x14ac:dyDescent="0.25">
      <c r="A3069" t="str">
        <f>"2025-05-08 20:59"</f>
        <v>2025-05-08 20:59</v>
      </c>
      <c r="B3069">
        <v>4.2569999999999997</v>
      </c>
      <c r="C3069" t="s">
        <v>53</v>
      </c>
      <c r="D3069" t="s">
        <v>53</v>
      </c>
      <c r="E3069" t="s">
        <v>53</v>
      </c>
    </row>
    <row r="3070" spans="1:5" x14ac:dyDescent="0.25">
      <c r="A3070" t="str">
        <f>"2025-05-08 21:59"</f>
        <v>2025-05-08 21:59</v>
      </c>
      <c r="B3070">
        <v>4.7009999999999996</v>
      </c>
      <c r="C3070" t="s">
        <v>53</v>
      </c>
      <c r="D3070" t="s">
        <v>53</v>
      </c>
      <c r="E3070" t="s">
        <v>53</v>
      </c>
    </row>
    <row r="3071" spans="1:5" x14ac:dyDescent="0.25">
      <c r="A3071" t="str">
        <f>"2025-05-08 22:59"</f>
        <v>2025-05-08 22:59</v>
      </c>
      <c r="B3071">
        <v>4.3730000000000002</v>
      </c>
      <c r="C3071" t="s">
        <v>53</v>
      </c>
      <c r="D3071" t="s">
        <v>53</v>
      </c>
      <c r="E3071" t="s">
        <v>53</v>
      </c>
    </row>
    <row r="3072" spans="1:5" x14ac:dyDescent="0.25">
      <c r="A3072" t="str">
        <f>"2025-05-08 23:59"</f>
        <v>2025-05-08 23:59</v>
      </c>
      <c r="B3072">
        <v>4.7549999999999999</v>
      </c>
      <c r="C3072" t="s">
        <v>53</v>
      </c>
      <c r="D3072" t="s">
        <v>53</v>
      </c>
      <c r="E3072" t="s">
        <v>53</v>
      </c>
    </row>
    <row r="3073" spans="1:5" x14ac:dyDescent="0.25">
      <c r="A3073" t="str">
        <f>"2025-05-09 00:59"</f>
        <v>2025-05-09 00:59</v>
      </c>
      <c r="B3073">
        <v>4.7480000000000002</v>
      </c>
      <c r="C3073" t="s">
        <v>53</v>
      </c>
      <c r="D3073" t="s">
        <v>53</v>
      </c>
      <c r="E3073" t="s">
        <v>53</v>
      </c>
    </row>
    <row r="3074" spans="1:5" x14ac:dyDescent="0.25">
      <c r="A3074" t="str">
        <f>"2025-05-09 01:59"</f>
        <v>2025-05-09 01:59</v>
      </c>
      <c r="B3074">
        <v>4.5309999999999997</v>
      </c>
      <c r="C3074" t="s">
        <v>53</v>
      </c>
      <c r="D3074" t="s">
        <v>53</v>
      </c>
      <c r="E3074" t="s">
        <v>53</v>
      </c>
    </row>
    <row r="3075" spans="1:5" x14ac:dyDescent="0.25">
      <c r="A3075" t="str">
        <f>"2025-05-09 02:59"</f>
        <v>2025-05-09 02:59</v>
      </c>
      <c r="B3075">
        <v>4.5220000000000002</v>
      </c>
      <c r="C3075" t="s">
        <v>53</v>
      </c>
      <c r="D3075" t="s">
        <v>53</v>
      </c>
      <c r="E3075" t="s">
        <v>53</v>
      </c>
    </row>
    <row r="3076" spans="1:5" x14ac:dyDescent="0.25">
      <c r="A3076" t="str">
        <f>"2025-05-09 03:59"</f>
        <v>2025-05-09 03:59</v>
      </c>
      <c r="B3076">
        <v>4.4610000000000003</v>
      </c>
      <c r="C3076" t="s">
        <v>53</v>
      </c>
      <c r="D3076" t="s">
        <v>53</v>
      </c>
      <c r="E3076" t="s">
        <v>53</v>
      </c>
    </row>
    <row r="3077" spans="1:5" x14ac:dyDescent="0.25">
      <c r="A3077" t="str">
        <f>"2025-05-09 04:59"</f>
        <v>2025-05-09 04:59</v>
      </c>
      <c r="B3077">
        <v>8.5380000000000003</v>
      </c>
      <c r="C3077" t="s">
        <v>53</v>
      </c>
      <c r="D3077" t="s">
        <v>53</v>
      </c>
      <c r="E3077" t="s">
        <v>53</v>
      </c>
    </row>
    <row r="3078" spans="1:5" x14ac:dyDescent="0.25">
      <c r="A3078" t="str">
        <f>"2025-05-09 05:59"</f>
        <v>2025-05-09 05:59</v>
      </c>
      <c r="B3078">
        <v>5.101</v>
      </c>
      <c r="C3078" t="s">
        <v>53</v>
      </c>
      <c r="D3078" t="s">
        <v>53</v>
      </c>
      <c r="E3078" t="s">
        <v>53</v>
      </c>
    </row>
    <row r="3079" spans="1:5" x14ac:dyDescent="0.25">
      <c r="A3079" t="str">
        <f>"2025-05-09 06:59"</f>
        <v>2025-05-09 06:59</v>
      </c>
      <c r="B3079">
        <v>15.076000000000001</v>
      </c>
      <c r="C3079" t="s">
        <v>53</v>
      </c>
      <c r="D3079" t="s">
        <v>53</v>
      </c>
      <c r="E3079" t="s">
        <v>53</v>
      </c>
    </row>
    <row r="3080" spans="1:5" x14ac:dyDescent="0.25">
      <c r="A3080" t="str">
        <f>"2025-05-09 07:59"</f>
        <v>2025-05-09 07:59</v>
      </c>
      <c r="B3080">
        <v>14.176</v>
      </c>
      <c r="C3080" t="s">
        <v>53</v>
      </c>
      <c r="D3080" t="s">
        <v>53</v>
      </c>
      <c r="E3080" t="s">
        <v>53</v>
      </c>
    </row>
    <row r="3081" spans="1:5" x14ac:dyDescent="0.25">
      <c r="A3081" t="str">
        <f>"2025-05-09 08:59"</f>
        <v>2025-05-09 08:59</v>
      </c>
      <c r="B3081">
        <v>13.423999999999999</v>
      </c>
      <c r="C3081" t="s">
        <v>53</v>
      </c>
      <c r="D3081" t="s">
        <v>53</v>
      </c>
      <c r="E3081" t="s">
        <v>53</v>
      </c>
    </row>
    <row r="3082" spans="1:5" x14ac:dyDescent="0.25">
      <c r="A3082" t="str">
        <f>"2025-05-09 09:59"</f>
        <v>2025-05-09 09:59</v>
      </c>
      <c r="B3082">
        <v>17.489999999999998</v>
      </c>
      <c r="C3082" t="s">
        <v>53</v>
      </c>
      <c r="D3082" t="s">
        <v>53</v>
      </c>
      <c r="E3082" t="s">
        <v>53</v>
      </c>
    </row>
    <row r="3083" spans="1:5" x14ac:dyDescent="0.25">
      <c r="A3083" t="str">
        <f>"2025-05-09 10:59"</f>
        <v>2025-05-09 10:59</v>
      </c>
      <c r="B3083">
        <v>17.033999999999999</v>
      </c>
      <c r="C3083" t="s">
        <v>53</v>
      </c>
      <c r="D3083" t="s">
        <v>53</v>
      </c>
      <c r="E3083" t="s">
        <v>53</v>
      </c>
    </row>
    <row r="3084" spans="1:5" x14ac:dyDescent="0.25">
      <c r="A3084" t="str">
        <f>"2025-05-09 11:59"</f>
        <v>2025-05-09 11:59</v>
      </c>
      <c r="B3084">
        <v>10.395</v>
      </c>
      <c r="C3084" t="s">
        <v>53</v>
      </c>
      <c r="D3084" t="s">
        <v>53</v>
      </c>
      <c r="E3084" t="s">
        <v>53</v>
      </c>
    </row>
    <row r="3085" spans="1:5" x14ac:dyDescent="0.25">
      <c r="A3085" t="str">
        <f>"2025-05-09 12:59"</f>
        <v>2025-05-09 12:59</v>
      </c>
      <c r="B3085">
        <v>16.658999999999999</v>
      </c>
      <c r="C3085" t="s">
        <v>53</v>
      </c>
      <c r="D3085" t="s">
        <v>53</v>
      </c>
      <c r="E3085" t="s">
        <v>53</v>
      </c>
    </row>
    <row r="3086" spans="1:5" x14ac:dyDescent="0.25">
      <c r="A3086" t="str">
        <f>"2025-05-09 13:59"</f>
        <v>2025-05-09 13:59</v>
      </c>
      <c r="B3086">
        <v>18.890999999999998</v>
      </c>
      <c r="C3086" t="s">
        <v>53</v>
      </c>
      <c r="D3086" t="s">
        <v>53</v>
      </c>
      <c r="E3086" t="s">
        <v>53</v>
      </c>
    </row>
    <row r="3087" spans="1:5" x14ac:dyDescent="0.25">
      <c r="A3087" t="str">
        <f>"2025-05-09 14:59"</f>
        <v>2025-05-09 14:59</v>
      </c>
      <c r="B3087">
        <v>9.9870000000000001</v>
      </c>
      <c r="C3087" t="s">
        <v>53</v>
      </c>
      <c r="D3087" t="s">
        <v>53</v>
      </c>
      <c r="E3087" t="s">
        <v>53</v>
      </c>
    </row>
    <row r="3088" spans="1:5" x14ac:dyDescent="0.25">
      <c r="A3088" t="str">
        <f>"2025-05-09 15:59"</f>
        <v>2025-05-09 15:59</v>
      </c>
      <c r="B3088">
        <v>6.6950000000000003</v>
      </c>
      <c r="C3088" t="s">
        <v>53</v>
      </c>
      <c r="D3088" t="s">
        <v>53</v>
      </c>
      <c r="E3088" t="s">
        <v>53</v>
      </c>
    </row>
    <row r="3089" spans="1:5" x14ac:dyDescent="0.25">
      <c r="A3089" t="str">
        <f>"2025-05-09 16:59"</f>
        <v>2025-05-09 16:59</v>
      </c>
      <c r="B3089">
        <v>8.7469999999999999</v>
      </c>
      <c r="C3089" t="s">
        <v>53</v>
      </c>
      <c r="D3089" t="s">
        <v>53</v>
      </c>
      <c r="E3089" t="s">
        <v>53</v>
      </c>
    </row>
    <row r="3090" spans="1:5" x14ac:dyDescent="0.25">
      <c r="A3090" t="str">
        <f>"2025-05-09 17:59"</f>
        <v>2025-05-09 17:59</v>
      </c>
      <c r="B3090">
        <v>8.1280000000000001</v>
      </c>
      <c r="C3090" t="s">
        <v>53</v>
      </c>
      <c r="D3090" t="s">
        <v>53</v>
      </c>
      <c r="E3090" t="s">
        <v>53</v>
      </c>
    </row>
    <row r="3091" spans="1:5" x14ac:dyDescent="0.25">
      <c r="A3091" t="str">
        <f>"2025-05-09 18:59"</f>
        <v>2025-05-09 18:59</v>
      </c>
      <c r="B3091">
        <v>5.109</v>
      </c>
      <c r="C3091" t="s">
        <v>53</v>
      </c>
      <c r="D3091" t="s">
        <v>53</v>
      </c>
      <c r="E3091" t="s">
        <v>53</v>
      </c>
    </row>
    <row r="3092" spans="1:5" x14ac:dyDescent="0.25">
      <c r="A3092" t="str">
        <f>"2025-05-09 19:59"</f>
        <v>2025-05-09 19:59</v>
      </c>
      <c r="B3092">
        <v>4.3570000000000002</v>
      </c>
      <c r="C3092" t="s">
        <v>53</v>
      </c>
      <c r="D3092" t="s">
        <v>53</v>
      </c>
      <c r="E3092" t="s">
        <v>53</v>
      </c>
    </row>
    <row r="3093" spans="1:5" x14ac:dyDescent="0.25">
      <c r="A3093" t="str">
        <f>"2025-05-09 20:59"</f>
        <v>2025-05-09 20:59</v>
      </c>
      <c r="B3093">
        <v>4.1260000000000003</v>
      </c>
      <c r="C3093" t="s">
        <v>53</v>
      </c>
      <c r="D3093" t="s">
        <v>53</v>
      </c>
      <c r="E3093" t="s">
        <v>53</v>
      </c>
    </row>
    <row r="3094" spans="1:5" x14ac:dyDescent="0.25">
      <c r="A3094" t="str">
        <f>"2025-05-09 21:59"</f>
        <v>2025-05-09 21:59</v>
      </c>
      <c r="B3094">
        <v>4.68</v>
      </c>
      <c r="C3094" t="s">
        <v>53</v>
      </c>
      <c r="D3094" t="s">
        <v>53</v>
      </c>
      <c r="E3094" t="s">
        <v>53</v>
      </c>
    </row>
    <row r="3095" spans="1:5" x14ac:dyDescent="0.25">
      <c r="A3095" t="str">
        <f>"2025-05-09 22:59"</f>
        <v>2025-05-09 22:59</v>
      </c>
      <c r="B3095">
        <v>4.22</v>
      </c>
      <c r="C3095" t="s">
        <v>53</v>
      </c>
      <c r="D3095" t="s">
        <v>53</v>
      </c>
      <c r="E3095" t="s">
        <v>53</v>
      </c>
    </row>
    <row r="3096" spans="1:5" x14ac:dyDescent="0.25">
      <c r="A3096" t="str">
        <f>"2025-05-09 23:59"</f>
        <v>2025-05-09 23:59</v>
      </c>
      <c r="B3096">
        <v>4.3330000000000002</v>
      </c>
      <c r="C3096" t="s">
        <v>53</v>
      </c>
      <c r="D3096" t="s">
        <v>53</v>
      </c>
      <c r="E3096" t="s">
        <v>53</v>
      </c>
    </row>
    <row r="3097" spans="1:5" x14ac:dyDescent="0.25">
      <c r="A3097" t="str">
        <f>"2025-05-10 00:59"</f>
        <v>2025-05-10 00:59</v>
      </c>
      <c r="B3097">
        <v>4.4180000000000001</v>
      </c>
      <c r="C3097" t="s">
        <v>53</v>
      </c>
      <c r="D3097" t="s">
        <v>53</v>
      </c>
      <c r="E3097" t="s">
        <v>53</v>
      </c>
    </row>
    <row r="3098" spans="1:5" x14ac:dyDescent="0.25">
      <c r="A3098" t="str">
        <f>"2025-05-10 01:59"</f>
        <v>2025-05-10 01:59</v>
      </c>
      <c r="B3098">
        <v>4.38</v>
      </c>
      <c r="C3098" t="s">
        <v>53</v>
      </c>
      <c r="D3098" t="s">
        <v>53</v>
      </c>
      <c r="E3098" t="s">
        <v>53</v>
      </c>
    </row>
    <row r="3099" spans="1:5" x14ac:dyDescent="0.25">
      <c r="A3099" t="str">
        <f>"2025-05-10 02:59"</f>
        <v>2025-05-10 02:59</v>
      </c>
      <c r="B3099">
        <v>4.1580000000000004</v>
      </c>
      <c r="C3099" t="s">
        <v>53</v>
      </c>
      <c r="D3099" t="s">
        <v>53</v>
      </c>
      <c r="E3099" t="s">
        <v>53</v>
      </c>
    </row>
    <row r="3100" spans="1:5" x14ac:dyDescent="0.25">
      <c r="A3100" t="str">
        <f>"2025-05-10 03:59"</f>
        <v>2025-05-10 03:59</v>
      </c>
      <c r="B3100">
        <v>4.3479999999999999</v>
      </c>
      <c r="C3100" t="s">
        <v>53</v>
      </c>
      <c r="D3100" t="s">
        <v>53</v>
      </c>
      <c r="E3100" t="s">
        <v>53</v>
      </c>
    </row>
    <row r="3101" spans="1:5" x14ac:dyDescent="0.25">
      <c r="A3101" t="str">
        <f>"2025-05-10 04:59"</f>
        <v>2025-05-10 04:59</v>
      </c>
      <c r="B3101">
        <v>7.5279999999999996</v>
      </c>
      <c r="C3101" t="s">
        <v>53</v>
      </c>
      <c r="D3101" t="s">
        <v>53</v>
      </c>
      <c r="E3101" t="s">
        <v>53</v>
      </c>
    </row>
    <row r="3102" spans="1:5" x14ac:dyDescent="0.25">
      <c r="A3102" t="str">
        <f>"2025-05-10 05:59"</f>
        <v>2025-05-10 05:59</v>
      </c>
      <c r="B3102">
        <v>7.1040000000000001</v>
      </c>
      <c r="C3102" t="s">
        <v>53</v>
      </c>
      <c r="D3102" t="s">
        <v>53</v>
      </c>
      <c r="E3102" t="s">
        <v>53</v>
      </c>
    </row>
    <row r="3103" spans="1:5" x14ac:dyDescent="0.25">
      <c r="A3103" t="str">
        <f>"2025-05-10 06:59"</f>
        <v>2025-05-10 06:59</v>
      </c>
      <c r="B3103">
        <v>3.9220000000000002</v>
      </c>
      <c r="C3103" t="s">
        <v>53</v>
      </c>
      <c r="D3103" t="s">
        <v>53</v>
      </c>
      <c r="E3103" t="s">
        <v>53</v>
      </c>
    </row>
    <row r="3104" spans="1:5" x14ac:dyDescent="0.25">
      <c r="A3104" t="str">
        <f>"2025-05-10 07:59"</f>
        <v>2025-05-10 07:59</v>
      </c>
      <c r="B3104">
        <v>3.7229999999999999</v>
      </c>
      <c r="C3104" t="s">
        <v>53</v>
      </c>
      <c r="D3104" t="s">
        <v>53</v>
      </c>
      <c r="E3104" t="s">
        <v>53</v>
      </c>
    </row>
    <row r="3105" spans="1:5" x14ac:dyDescent="0.25">
      <c r="A3105" t="str">
        <f>"2025-05-10 08:59"</f>
        <v>2025-05-10 08:59</v>
      </c>
      <c r="B3105">
        <v>3.867</v>
      </c>
      <c r="C3105" t="s">
        <v>53</v>
      </c>
      <c r="D3105" t="s">
        <v>53</v>
      </c>
      <c r="E3105" t="s">
        <v>53</v>
      </c>
    </row>
    <row r="3106" spans="1:5" x14ac:dyDescent="0.25">
      <c r="A3106" t="str">
        <f>"2025-05-10 09:59"</f>
        <v>2025-05-10 09:59</v>
      </c>
      <c r="B3106">
        <v>4.9969999999999999</v>
      </c>
      <c r="C3106" t="s">
        <v>53</v>
      </c>
      <c r="D3106" t="s">
        <v>53</v>
      </c>
      <c r="E3106" t="s">
        <v>53</v>
      </c>
    </row>
    <row r="3107" spans="1:5" x14ac:dyDescent="0.25">
      <c r="A3107" t="str">
        <f>"2025-05-10 10:59"</f>
        <v>2025-05-10 10:59</v>
      </c>
      <c r="B3107">
        <v>4.5419999999999998</v>
      </c>
      <c r="C3107" t="s">
        <v>53</v>
      </c>
      <c r="D3107" t="s">
        <v>53</v>
      </c>
      <c r="E3107" t="s">
        <v>53</v>
      </c>
    </row>
    <row r="3108" spans="1:5" x14ac:dyDescent="0.25">
      <c r="A3108" t="str">
        <f>"2025-05-10 11:59"</f>
        <v>2025-05-10 11:59</v>
      </c>
      <c r="B3108">
        <v>3.786</v>
      </c>
      <c r="C3108" t="s">
        <v>53</v>
      </c>
      <c r="D3108" t="s">
        <v>53</v>
      </c>
      <c r="E3108" t="s">
        <v>53</v>
      </c>
    </row>
    <row r="3109" spans="1:5" x14ac:dyDescent="0.25">
      <c r="A3109" t="str">
        <f>"2025-05-10 12:59"</f>
        <v>2025-05-10 12:59</v>
      </c>
      <c r="B3109">
        <v>6.3460000000000001</v>
      </c>
      <c r="C3109" t="s">
        <v>53</v>
      </c>
      <c r="D3109" t="s">
        <v>53</v>
      </c>
      <c r="E3109" t="s">
        <v>53</v>
      </c>
    </row>
    <row r="3110" spans="1:5" x14ac:dyDescent="0.25">
      <c r="A3110" t="str">
        <f>"2025-05-10 13:59"</f>
        <v>2025-05-10 13:59</v>
      </c>
      <c r="B3110">
        <v>7.1020000000000003</v>
      </c>
      <c r="C3110" t="s">
        <v>53</v>
      </c>
      <c r="D3110" t="s">
        <v>53</v>
      </c>
      <c r="E3110" t="s">
        <v>53</v>
      </c>
    </row>
    <row r="3111" spans="1:5" x14ac:dyDescent="0.25">
      <c r="A3111" t="str">
        <f>"2025-05-10 14:59"</f>
        <v>2025-05-10 14:59</v>
      </c>
      <c r="B3111">
        <v>4.4539999999999997</v>
      </c>
      <c r="C3111" t="s">
        <v>53</v>
      </c>
      <c r="D3111" t="s">
        <v>53</v>
      </c>
      <c r="E3111" t="s">
        <v>53</v>
      </c>
    </row>
    <row r="3112" spans="1:5" x14ac:dyDescent="0.25">
      <c r="A3112" t="str">
        <f>"2025-05-10 15:59"</f>
        <v>2025-05-10 15:59</v>
      </c>
      <c r="B3112">
        <v>3.9550000000000001</v>
      </c>
      <c r="C3112" t="s">
        <v>53</v>
      </c>
      <c r="D3112" t="s">
        <v>53</v>
      </c>
      <c r="E3112" t="s">
        <v>53</v>
      </c>
    </row>
    <row r="3113" spans="1:5" x14ac:dyDescent="0.25">
      <c r="A3113" t="str">
        <f>"2025-05-10 16:59"</f>
        <v>2025-05-10 16:59</v>
      </c>
      <c r="B3113">
        <v>5.8920000000000003</v>
      </c>
      <c r="C3113" t="s">
        <v>53</v>
      </c>
      <c r="D3113" t="s">
        <v>53</v>
      </c>
      <c r="E3113" t="s">
        <v>53</v>
      </c>
    </row>
    <row r="3114" spans="1:5" x14ac:dyDescent="0.25">
      <c r="A3114" t="str">
        <f>"2025-05-10 17:59"</f>
        <v>2025-05-10 17:59</v>
      </c>
      <c r="B3114">
        <v>6.423</v>
      </c>
      <c r="C3114" t="s">
        <v>53</v>
      </c>
      <c r="D3114" t="s">
        <v>53</v>
      </c>
      <c r="E3114" t="s">
        <v>53</v>
      </c>
    </row>
    <row r="3115" spans="1:5" x14ac:dyDescent="0.25">
      <c r="A3115" t="str">
        <f>"2025-05-10 18:59"</f>
        <v>2025-05-10 18:59</v>
      </c>
      <c r="B3115">
        <v>4.0289999999999999</v>
      </c>
      <c r="C3115" t="s">
        <v>53</v>
      </c>
      <c r="D3115" t="s">
        <v>53</v>
      </c>
      <c r="E3115" t="s">
        <v>53</v>
      </c>
    </row>
    <row r="3116" spans="1:5" x14ac:dyDescent="0.25">
      <c r="A3116" t="str">
        <f>"2025-05-10 19:59"</f>
        <v>2025-05-10 19:59</v>
      </c>
      <c r="B3116">
        <v>3.8149999999999999</v>
      </c>
      <c r="C3116" t="s">
        <v>53</v>
      </c>
      <c r="D3116" t="s">
        <v>53</v>
      </c>
      <c r="E3116" t="s">
        <v>53</v>
      </c>
    </row>
    <row r="3117" spans="1:5" x14ac:dyDescent="0.25">
      <c r="A3117" t="str">
        <f>"2025-05-10 20:59"</f>
        <v>2025-05-10 20:59</v>
      </c>
      <c r="B3117">
        <v>4.0039999999999996</v>
      </c>
      <c r="C3117" t="s">
        <v>53</v>
      </c>
      <c r="D3117" t="s">
        <v>53</v>
      </c>
      <c r="E3117" t="s">
        <v>53</v>
      </c>
    </row>
    <row r="3118" spans="1:5" x14ac:dyDescent="0.25">
      <c r="A3118" t="str">
        <f>"2025-05-10 21:59"</f>
        <v>2025-05-10 21:59</v>
      </c>
      <c r="B3118">
        <v>4.3380000000000001</v>
      </c>
      <c r="C3118" t="s">
        <v>53</v>
      </c>
      <c r="D3118" t="s">
        <v>53</v>
      </c>
      <c r="E3118" t="s">
        <v>53</v>
      </c>
    </row>
    <row r="3119" spans="1:5" x14ac:dyDescent="0.25">
      <c r="A3119" t="str">
        <f>"2025-05-10 22:59"</f>
        <v>2025-05-10 22:59</v>
      </c>
      <c r="B3119">
        <v>4.3710000000000004</v>
      </c>
      <c r="C3119" t="s">
        <v>53</v>
      </c>
      <c r="D3119" t="s">
        <v>53</v>
      </c>
      <c r="E3119" t="s">
        <v>53</v>
      </c>
    </row>
    <row r="3120" spans="1:5" x14ac:dyDescent="0.25">
      <c r="A3120" t="str">
        <f>"2025-05-10 23:59"</f>
        <v>2025-05-10 23:59</v>
      </c>
      <c r="B3120">
        <v>4.2679999999999998</v>
      </c>
      <c r="C3120" t="s">
        <v>53</v>
      </c>
      <c r="D3120" t="s">
        <v>53</v>
      </c>
      <c r="E3120" t="s">
        <v>53</v>
      </c>
    </row>
    <row r="3121" spans="1:5" x14ac:dyDescent="0.25">
      <c r="A3121" t="str">
        <f>"2025-05-11 00:59"</f>
        <v>2025-05-11 00:59</v>
      </c>
      <c r="B3121">
        <v>4.4039999999999999</v>
      </c>
      <c r="C3121" t="s">
        <v>53</v>
      </c>
      <c r="D3121" t="s">
        <v>53</v>
      </c>
      <c r="E3121" t="s">
        <v>53</v>
      </c>
    </row>
    <row r="3122" spans="1:5" x14ac:dyDescent="0.25">
      <c r="A3122" t="str">
        <f>"2025-05-11 01:59"</f>
        <v>2025-05-11 01:59</v>
      </c>
      <c r="B3122">
        <v>4.2880000000000003</v>
      </c>
      <c r="C3122" t="s">
        <v>53</v>
      </c>
      <c r="D3122" t="s">
        <v>53</v>
      </c>
      <c r="E3122" t="s">
        <v>53</v>
      </c>
    </row>
    <row r="3123" spans="1:5" x14ac:dyDescent="0.25">
      <c r="A3123" t="str">
        <f>"2025-05-11 02:59"</f>
        <v>2025-05-11 02:59</v>
      </c>
      <c r="B3123">
        <v>4.2389999999999999</v>
      </c>
      <c r="C3123" t="s">
        <v>53</v>
      </c>
      <c r="D3123" t="s">
        <v>53</v>
      </c>
      <c r="E3123" t="s">
        <v>53</v>
      </c>
    </row>
    <row r="3124" spans="1:5" x14ac:dyDescent="0.25">
      <c r="A3124" t="str">
        <f>"2025-05-11 03:59"</f>
        <v>2025-05-11 03:59</v>
      </c>
      <c r="B3124">
        <v>4.3490000000000002</v>
      </c>
      <c r="C3124" t="s">
        <v>53</v>
      </c>
      <c r="D3124" t="s">
        <v>53</v>
      </c>
      <c r="E3124" t="s">
        <v>53</v>
      </c>
    </row>
    <row r="3125" spans="1:5" x14ac:dyDescent="0.25">
      <c r="A3125" t="str">
        <f>"2025-05-11 04:59"</f>
        <v>2025-05-11 04:59</v>
      </c>
      <c r="B3125">
        <v>8.1980000000000004</v>
      </c>
      <c r="C3125" t="s">
        <v>53</v>
      </c>
      <c r="D3125" t="s">
        <v>53</v>
      </c>
      <c r="E3125" t="s">
        <v>53</v>
      </c>
    </row>
    <row r="3126" spans="1:5" x14ac:dyDescent="0.25">
      <c r="A3126" t="str">
        <f>"2025-05-11 05:59"</f>
        <v>2025-05-11 05:59</v>
      </c>
      <c r="B3126">
        <v>3.88</v>
      </c>
      <c r="C3126" t="s">
        <v>53</v>
      </c>
      <c r="D3126" t="s">
        <v>53</v>
      </c>
      <c r="E3126" t="s">
        <v>53</v>
      </c>
    </row>
    <row r="3127" spans="1:5" x14ac:dyDescent="0.25">
      <c r="A3127" t="str">
        <f>"2025-05-11 06:59"</f>
        <v>2025-05-11 06:59</v>
      </c>
      <c r="B3127">
        <v>4.0810000000000004</v>
      </c>
      <c r="C3127" t="s">
        <v>53</v>
      </c>
      <c r="D3127" t="s">
        <v>53</v>
      </c>
      <c r="E3127" t="s">
        <v>53</v>
      </c>
    </row>
    <row r="3128" spans="1:5" x14ac:dyDescent="0.25">
      <c r="A3128" t="str">
        <f>"2025-05-11 07:59"</f>
        <v>2025-05-11 07:59</v>
      </c>
      <c r="B3128">
        <v>3.806</v>
      </c>
      <c r="C3128" t="s">
        <v>53</v>
      </c>
      <c r="D3128" t="s">
        <v>53</v>
      </c>
      <c r="E3128" t="s">
        <v>53</v>
      </c>
    </row>
    <row r="3129" spans="1:5" x14ac:dyDescent="0.25">
      <c r="A3129" t="str">
        <f>"2025-05-11 08:59"</f>
        <v>2025-05-11 08:59</v>
      </c>
      <c r="B3129">
        <v>3.9</v>
      </c>
      <c r="C3129" t="s">
        <v>53</v>
      </c>
      <c r="D3129" t="s">
        <v>53</v>
      </c>
      <c r="E3129" t="s">
        <v>53</v>
      </c>
    </row>
    <row r="3130" spans="1:5" x14ac:dyDescent="0.25">
      <c r="A3130" t="str">
        <f>"2025-05-11 09:59"</f>
        <v>2025-05-11 09:59</v>
      </c>
      <c r="B3130">
        <v>4.0439999999999996</v>
      </c>
      <c r="C3130" t="s">
        <v>53</v>
      </c>
      <c r="D3130" t="s">
        <v>53</v>
      </c>
      <c r="E3130" t="s">
        <v>53</v>
      </c>
    </row>
    <row r="3131" spans="1:5" x14ac:dyDescent="0.25">
      <c r="A3131" t="str">
        <f>"2025-05-11 10:59"</f>
        <v>2025-05-11 10:59</v>
      </c>
      <c r="B3131">
        <v>3.859</v>
      </c>
      <c r="C3131" t="s">
        <v>53</v>
      </c>
      <c r="D3131" t="s">
        <v>53</v>
      </c>
      <c r="E3131" t="s">
        <v>53</v>
      </c>
    </row>
    <row r="3132" spans="1:5" x14ac:dyDescent="0.25">
      <c r="A3132" t="str">
        <f>"2025-05-11 11:59"</f>
        <v>2025-05-11 11:59</v>
      </c>
      <c r="B3132">
        <v>3.7010000000000001</v>
      </c>
      <c r="C3132" t="s">
        <v>53</v>
      </c>
      <c r="D3132" t="s">
        <v>53</v>
      </c>
      <c r="E3132" t="s">
        <v>53</v>
      </c>
    </row>
    <row r="3133" spans="1:5" x14ac:dyDescent="0.25">
      <c r="A3133" t="str">
        <f>"2025-05-11 12:59"</f>
        <v>2025-05-11 12:59</v>
      </c>
      <c r="B3133">
        <v>6.3789999999999996</v>
      </c>
      <c r="C3133" t="s">
        <v>53</v>
      </c>
      <c r="D3133" t="s">
        <v>53</v>
      </c>
      <c r="E3133" t="s">
        <v>53</v>
      </c>
    </row>
    <row r="3134" spans="1:5" x14ac:dyDescent="0.25">
      <c r="A3134" t="str">
        <f>"2025-05-11 13:59"</f>
        <v>2025-05-11 13:59</v>
      </c>
      <c r="B3134">
        <v>5.673</v>
      </c>
      <c r="C3134" t="s">
        <v>53</v>
      </c>
      <c r="D3134" t="s">
        <v>53</v>
      </c>
      <c r="E3134" t="s">
        <v>53</v>
      </c>
    </row>
    <row r="3135" spans="1:5" x14ac:dyDescent="0.25">
      <c r="A3135" t="str">
        <f>"2025-05-11 14:59"</f>
        <v>2025-05-11 14:59</v>
      </c>
      <c r="B3135">
        <v>3.8769999999999998</v>
      </c>
      <c r="C3135" t="s">
        <v>53</v>
      </c>
      <c r="D3135" t="s">
        <v>53</v>
      </c>
      <c r="E3135" t="s">
        <v>53</v>
      </c>
    </row>
    <row r="3136" spans="1:5" x14ac:dyDescent="0.25">
      <c r="A3136" t="str">
        <f>"2025-05-11 15:59"</f>
        <v>2025-05-11 15:59</v>
      </c>
      <c r="B3136">
        <v>4.008</v>
      </c>
      <c r="C3136" t="s">
        <v>53</v>
      </c>
      <c r="D3136" t="s">
        <v>53</v>
      </c>
      <c r="E3136" t="s">
        <v>53</v>
      </c>
    </row>
    <row r="3137" spans="1:5" x14ac:dyDescent="0.25">
      <c r="A3137" t="str">
        <f>"2025-05-11 16:59"</f>
        <v>2025-05-11 16:59</v>
      </c>
      <c r="B3137">
        <v>6.0419999999999998</v>
      </c>
      <c r="C3137" t="s">
        <v>53</v>
      </c>
      <c r="D3137" t="s">
        <v>53</v>
      </c>
      <c r="E3137" t="s">
        <v>53</v>
      </c>
    </row>
    <row r="3138" spans="1:5" x14ac:dyDescent="0.25">
      <c r="A3138" t="str">
        <f>"2025-05-11 17:59"</f>
        <v>2025-05-11 17:59</v>
      </c>
      <c r="B3138">
        <v>6.6909999999999998</v>
      </c>
      <c r="C3138" t="s">
        <v>53</v>
      </c>
      <c r="D3138" t="s">
        <v>53</v>
      </c>
      <c r="E3138" t="s">
        <v>53</v>
      </c>
    </row>
    <row r="3139" spans="1:5" x14ac:dyDescent="0.25">
      <c r="A3139" t="str">
        <f>"2025-05-11 18:59"</f>
        <v>2025-05-11 18:59</v>
      </c>
      <c r="B3139">
        <v>4.09</v>
      </c>
      <c r="C3139" t="s">
        <v>53</v>
      </c>
      <c r="D3139" t="s">
        <v>53</v>
      </c>
      <c r="E3139" t="s">
        <v>53</v>
      </c>
    </row>
    <row r="3140" spans="1:5" x14ac:dyDescent="0.25">
      <c r="A3140" t="str">
        <f>"2025-05-11 19:59"</f>
        <v>2025-05-11 19:59</v>
      </c>
      <c r="B3140">
        <v>3.762</v>
      </c>
      <c r="C3140" t="s">
        <v>53</v>
      </c>
      <c r="D3140" t="s">
        <v>53</v>
      </c>
      <c r="E3140" t="s">
        <v>53</v>
      </c>
    </row>
    <row r="3141" spans="1:5" x14ac:dyDescent="0.25">
      <c r="A3141" t="str">
        <f>"2025-05-11 20:59"</f>
        <v>2025-05-11 20:59</v>
      </c>
      <c r="B3141">
        <v>4.0410000000000004</v>
      </c>
      <c r="C3141" t="s">
        <v>53</v>
      </c>
      <c r="D3141" t="s">
        <v>53</v>
      </c>
      <c r="E3141" t="s">
        <v>53</v>
      </c>
    </row>
    <row r="3142" spans="1:5" x14ac:dyDescent="0.25">
      <c r="A3142" t="str">
        <f>"2025-05-11 21:59"</f>
        <v>2025-05-11 21:59</v>
      </c>
      <c r="B3142">
        <v>4.4429999999999996</v>
      </c>
      <c r="C3142" t="s">
        <v>53</v>
      </c>
      <c r="D3142" t="s">
        <v>53</v>
      </c>
      <c r="E3142" t="s">
        <v>53</v>
      </c>
    </row>
    <row r="3143" spans="1:5" x14ac:dyDescent="0.25">
      <c r="A3143" t="str">
        <f>"2025-05-11 22:59"</f>
        <v>2025-05-11 22:59</v>
      </c>
      <c r="B3143">
        <v>4.3179999999999996</v>
      </c>
      <c r="C3143" t="s">
        <v>53</v>
      </c>
      <c r="D3143" t="s">
        <v>53</v>
      </c>
      <c r="E3143" t="s">
        <v>53</v>
      </c>
    </row>
    <row r="3144" spans="1:5" x14ac:dyDescent="0.25">
      <c r="A3144" t="str">
        <f>"2025-05-11 23:59"</f>
        <v>2025-05-11 23:59</v>
      </c>
      <c r="B3144">
        <v>4.2370000000000001</v>
      </c>
      <c r="C3144" t="s">
        <v>53</v>
      </c>
      <c r="D3144" t="s">
        <v>53</v>
      </c>
      <c r="E3144" t="s">
        <v>53</v>
      </c>
    </row>
    <row r="3145" spans="1:5" x14ac:dyDescent="0.25">
      <c r="A3145" t="str">
        <f>"2025-05-12 00:59"</f>
        <v>2025-05-12 00:59</v>
      </c>
      <c r="B3145">
        <v>4.43</v>
      </c>
      <c r="C3145" t="s">
        <v>53</v>
      </c>
      <c r="D3145" t="s">
        <v>53</v>
      </c>
      <c r="E3145" t="s">
        <v>53</v>
      </c>
    </row>
    <row r="3146" spans="1:5" x14ac:dyDescent="0.25">
      <c r="A3146" t="str">
        <f>"2025-05-12 01:59"</f>
        <v>2025-05-12 01:59</v>
      </c>
      <c r="B3146">
        <v>4.2389999999999999</v>
      </c>
      <c r="C3146" t="s">
        <v>53</v>
      </c>
      <c r="D3146" t="s">
        <v>53</v>
      </c>
      <c r="E3146" t="s">
        <v>53</v>
      </c>
    </row>
    <row r="3147" spans="1:5" x14ac:dyDescent="0.25">
      <c r="A3147" t="str">
        <f>"2025-05-12 02:59"</f>
        <v>2025-05-12 02:59</v>
      </c>
      <c r="B3147">
        <v>4.3360000000000003</v>
      </c>
      <c r="C3147" t="s">
        <v>53</v>
      </c>
      <c r="D3147" t="s">
        <v>53</v>
      </c>
      <c r="E3147" t="s">
        <v>53</v>
      </c>
    </row>
    <row r="3148" spans="1:5" x14ac:dyDescent="0.25">
      <c r="A3148" t="str">
        <f>"2025-05-12 03:59"</f>
        <v>2025-05-12 03:59</v>
      </c>
      <c r="B3148">
        <v>4.7830000000000004</v>
      </c>
      <c r="C3148" t="s">
        <v>53</v>
      </c>
      <c r="D3148" t="s">
        <v>53</v>
      </c>
      <c r="E3148" t="s">
        <v>53</v>
      </c>
    </row>
    <row r="3149" spans="1:5" x14ac:dyDescent="0.25">
      <c r="A3149" t="str">
        <f>"2025-05-12 04:59"</f>
        <v>2025-05-12 04:59</v>
      </c>
      <c r="B3149">
        <v>8.4760000000000009</v>
      </c>
      <c r="C3149" t="s">
        <v>53</v>
      </c>
      <c r="D3149" t="s">
        <v>53</v>
      </c>
      <c r="E3149" t="s">
        <v>53</v>
      </c>
    </row>
    <row r="3150" spans="1:5" x14ac:dyDescent="0.25">
      <c r="A3150" t="str">
        <f>"2025-05-12 05:59"</f>
        <v>2025-05-12 05:59</v>
      </c>
      <c r="B3150">
        <v>8.4309999999999992</v>
      </c>
      <c r="C3150" t="s">
        <v>53</v>
      </c>
      <c r="D3150" t="s">
        <v>53</v>
      </c>
      <c r="E3150" t="s">
        <v>53</v>
      </c>
    </row>
    <row r="3151" spans="1:5" x14ac:dyDescent="0.25">
      <c r="A3151" t="str">
        <f>"2025-05-12 06:59"</f>
        <v>2025-05-12 06:59</v>
      </c>
      <c r="B3151">
        <v>21.510999999999999</v>
      </c>
      <c r="C3151" t="s">
        <v>53</v>
      </c>
      <c r="D3151" t="s">
        <v>53</v>
      </c>
      <c r="E3151" t="s">
        <v>53</v>
      </c>
    </row>
    <row r="3152" spans="1:5" x14ac:dyDescent="0.25">
      <c r="A3152" t="str">
        <f>"2025-05-12 07:59"</f>
        <v>2025-05-12 07:59</v>
      </c>
      <c r="B3152">
        <v>18.55</v>
      </c>
      <c r="C3152" t="s">
        <v>53</v>
      </c>
      <c r="D3152" t="s">
        <v>53</v>
      </c>
      <c r="E3152" t="s">
        <v>53</v>
      </c>
    </row>
    <row r="3153" spans="1:5" x14ac:dyDescent="0.25">
      <c r="A3153" t="str">
        <f>"2025-05-12 08:59"</f>
        <v>2025-05-12 08:59</v>
      </c>
      <c r="B3153">
        <v>14.411</v>
      </c>
      <c r="C3153" t="s">
        <v>53</v>
      </c>
      <c r="D3153" t="s">
        <v>53</v>
      </c>
      <c r="E3153" t="s">
        <v>53</v>
      </c>
    </row>
    <row r="3154" spans="1:5" x14ac:dyDescent="0.25">
      <c r="A3154" t="str">
        <f>"2025-05-12 09:59"</f>
        <v>2025-05-12 09:59</v>
      </c>
      <c r="B3154">
        <v>21.532</v>
      </c>
      <c r="C3154" t="s">
        <v>53</v>
      </c>
      <c r="D3154" t="s">
        <v>53</v>
      </c>
      <c r="E3154" t="s">
        <v>53</v>
      </c>
    </row>
    <row r="3155" spans="1:5" x14ac:dyDescent="0.25">
      <c r="A3155" t="str">
        <f>"2025-05-12 10:59"</f>
        <v>2025-05-12 10:59</v>
      </c>
      <c r="B3155">
        <v>22.122</v>
      </c>
      <c r="C3155" t="s">
        <v>53</v>
      </c>
      <c r="D3155" t="s">
        <v>53</v>
      </c>
      <c r="E3155" t="s">
        <v>53</v>
      </c>
    </row>
    <row r="3156" spans="1:5" x14ac:dyDescent="0.25">
      <c r="A3156" t="str">
        <f>"2025-05-12 11:59"</f>
        <v>2025-05-12 11:59</v>
      </c>
      <c r="B3156">
        <v>17.311</v>
      </c>
      <c r="C3156" t="s">
        <v>53</v>
      </c>
      <c r="D3156" t="s">
        <v>53</v>
      </c>
      <c r="E3156" t="s">
        <v>53</v>
      </c>
    </row>
    <row r="3157" spans="1:5" x14ac:dyDescent="0.25">
      <c r="A3157" t="str">
        <f>"2025-05-12 12:59"</f>
        <v>2025-05-12 12:59</v>
      </c>
      <c r="B3157">
        <v>19.585999999999999</v>
      </c>
      <c r="C3157" t="s">
        <v>53</v>
      </c>
      <c r="D3157" t="s">
        <v>53</v>
      </c>
      <c r="E3157" t="s">
        <v>53</v>
      </c>
    </row>
    <row r="3158" spans="1:5" x14ac:dyDescent="0.25">
      <c r="A3158" t="str">
        <f>"2025-05-12 13:59"</f>
        <v>2025-05-12 13:59</v>
      </c>
      <c r="B3158">
        <v>19.526</v>
      </c>
      <c r="C3158" t="s">
        <v>53</v>
      </c>
      <c r="D3158" t="s">
        <v>53</v>
      </c>
      <c r="E3158" t="s">
        <v>53</v>
      </c>
    </row>
    <row r="3159" spans="1:5" x14ac:dyDescent="0.25">
      <c r="A3159" t="str">
        <f>"2025-05-12 14:59"</f>
        <v>2025-05-12 14:59</v>
      </c>
      <c r="B3159">
        <v>11.295999999999999</v>
      </c>
      <c r="C3159" t="s">
        <v>53</v>
      </c>
      <c r="D3159" t="s">
        <v>53</v>
      </c>
      <c r="E3159" t="s">
        <v>53</v>
      </c>
    </row>
    <row r="3160" spans="1:5" x14ac:dyDescent="0.25">
      <c r="A3160" t="str">
        <f>"2025-05-12 15:59"</f>
        <v>2025-05-12 15:59</v>
      </c>
      <c r="B3160">
        <v>6.5309999999999997</v>
      </c>
      <c r="C3160" t="s">
        <v>53</v>
      </c>
      <c r="D3160" t="s">
        <v>53</v>
      </c>
      <c r="E3160" t="s">
        <v>53</v>
      </c>
    </row>
    <row r="3161" spans="1:5" x14ac:dyDescent="0.25">
      <c r="A3161" t="str">
        <f>"2025-05-12 16:59"</f>
        <v>2025-05-12 16:59</v>
      </c>
      <c r="B3161">
        <v>8.593</v>
      </c>
      <c r="C3161" t="s">
        <v>53</v>
      </c>
      <c r="D3161" t="s">
        <v>53</v>
      </c>
      <c r="E3161" t="s">
        <v>53</v>
      </c>
    </row>
    <row r="3162" spans="1:5" x14ac:dyDescent="0.25">
      <c r="A3162" t="str">
        <f>"2025-05-12 17:59"</f>
        <v>2025-05-12 17:59</v>
      </c>
      <c r="B3162">
        <v>7.9130000000000003</v>
      </c>
      <c r="C3162" t="s">
        <v>53</v>
      </c>
      <c r="D3162" t="s">
        <v>53</v>
      </c>
      <c r="E3162" t="s">
        <v>53</v>
      </c>
    </row>
    <row r="3163" spans="1:5" x14ac:dyDescent="0.25">
      <c r="A3163" t="str">
        <f>"2025-05-12 18:59"</f>
        <v>2025-05-12 18:59</v>
      </c>
      <c r="B3163">
        <v>5.0609999999999999</v>
      </c>
      <c r="C3163" t="s">
        <v>53</v>
      </c>
      <c r="D3163" t="s">
        <v>53</v>
      </c>
      <c r="E3163" t="s">
        <v>53</v>
      </c>
    </row>
    <row r="3164" spans="1:5" x14ac:dyDescent="0.25">
      <c r="A3164" t="str">
        <f>"2025-05-12 19:59"</f>
        <v>2025-05-12 19:59</v>
      </c>
      <c r="B3164">
        <v>4.266</v>
      </c>
      <c r="C3164" t="s">
        <v>53</v>
      </c>
      <c r="D3164" t="s">
        <v>53</v>
      </c>
      <c r="E3164" t="s">
        <v>53</v>
      </c>
    </row>
    <row r="3165" spans="1:5" x14ac:dyDescent="0.25">
      <c r="A3165" t="str">
        <f>"2025-05-12 20:59"</f>
        <v>2025-05-12 20:59</v>
      </c>
      <c r="B3165">
        <v>4.0519999999999996</v>
      </c>
      <c r="C3165" t="s">
        <v>53</v>
      </c>
      <c r="D3165" t="s">
        <v>53</v>
      </c>
      <c r="E3165" t="s">
        <v>53</v>
      </c>
    </row>
    <row r="3166" spans="1:5" x14ac:dyDescent="0.25">
      <c r="A3166" t="str">
        <f>"2025-05-12 21:59"</f>
        <v>2025-05-12 21:59</v>
      </c>
      <c r="B3166">
        <v>4.43</v>
      </c>
      <c r="C3166" t="s">
        <v>53</v>
      </c>
      <c r="D3166" t="s">
        <v>53</v>
      </c>
      <c r="E3166" t="s">
        <v>53</v>
      </c>
    </row>
    <row r="3167" spans="1:5" x14ac:dyDescent="0.25">
      <c r="A3167" t="str">
        <f>"2025-05-12 22:59"</f>
        <v>2025-05-12 22:59</v>
      </c>
      <c r="B3167">
        <v>4.391</v>
      </c>
      <c r="C3167" t="s">
        <v>53</v>
      </c>
      <c r="D3167" t="s">
        <v>53</v>
      </c>
      <c r="E3167" t="s">
        <v>53</v>
      </c>
    </row>
    <row r="3168" spans="1:5" x14ac:dyDescent="0.25">
      <c r="A3168" t="str">
        <f>"2025-05-12 23:59"</f>
        <v>2025-05-12 23:59</v>
      </c>
      <c r="B3168">
        <v>4.6269999999999998</v>
      </c>
      <c r="C3168" t="s">
        <v>53</v>
      </c>
      <c r="D3168" t="s">
        <v>53</v>
      </c>
      <c r="E3168" t="s">
        <v>53</v>
      </c>
    </row>
    <row r="3169" spans="1:5" x14ac:dyDescent="0.25">
      <c r="A3169" t="str">
        <f>"2025-05-13 00:59"</f>
        <v>2025-05-13 00:59</v>
      </c>
      <c r="B3169">
        <v>4.4980000000000002</v>
      </c>
      <c r="C3169" t="s">
        <v>53</v>
      </c>
      <c r="D3169" t="s">
        <v>53</v>
      </c>
      <c r="E3169" t="s">
        <v>53</v>
      </c>
    </row>
    <row r="3170" spans="1:5" x14ac:dyDescent="0.25">
      <c r="A3170" t="str">
        <f>"2025-05-13 01:59"</f>
        <v>2025-05-13 01:59</v>
      </c>
      <c r="B3170">
        <v>4.3319999999999999</v>
      </c>
      <c r="C3170" t="s">
        <v>53</v>
      </c>
      <c r="D3170" t="s">
        <v>53</v>
      </c>
      <c r="E3170" t="s">
        <v>53</v>
      </c>
    </row>
    <row r="3171" spans="1:5" x14ac:dyDescent="0.25">
      <c r="A3171" t="str">
        <f>"2025-05-13 02:59"</f>
        <v>2025-05-13 02:59</v>
      </c>
      <c r="B3171">
        <v>4.282</v>
      </c>
      <c r="C3171" t="s">
        <v>53</v>
      </c>
      <c r="D3171" t="s">
        <v>53</v>
      </c>
      <c r="E3171" t="s">
        <v>53</v>
      </c>
    </row>
    <row r="3172" spans="1:5" x14ac:dyDescent="0.25">
      <c r="A3172" t="str">
        <f>"2025-05-13 03:59"</f>
        <v>2025-05-13 03:59</v>
      </c>
      <c r="B3172">
        <v>4.4820000000000002</v>
      </c>
      <c r="C3172" t="s">
        <v>53</v>
      </c>
      <c r="D3172" t="s">
        <v>53</v>
      </c>
      <c r="E3172" t="s">
        <v>53</v>
      </c>
    </row>
    <row r="3173" spans="1:5" x14ac:dyDescent="0.25">
      <c r="A3173" t="str">
        <f>"2025-05-13 04:59"</f>
        <v>2025-05-13 04:59</v>
      </c>
      <c r="B3173">
        <v>8.9109999999999996</v>
      </c>
      <c r="C3173" t="s">
        <v>53</v>
      </c>
      <c r="D3173" t="s">
        <v>53</v>
      </c>
      <c r="E3173" t="s">
        <v>53</v>
      </c>
    </row>
    <row r="3174" spans="1:5" x14ac:dyDescent="0.25">
      <c r="A3174" t="str">
        <f>"2025-05-13 05:59"</f>
        <v>2025-05-13 05:59</v>
      </c>
      <c r="B3174">
        <v>4.9080000000000004</v>
      </c>
      <c r="C3174" t="s">
        <v>53</v>
      </c>
      <c r="D3174" t="s">
        <v>53</v>
      </c>
      <c r="E3174" t="s">
        <v>53</v>
      </c>
    </row>
    <row r="3175" spans="1:5" x14ac:dyDescent="0.25">
      <c r="A3175" t="str">
        <f>"2025-05-13 06:59"</f>
        <v>2025-05-13 06:59</v>
      </c>
      <c r="B3175">
        <v>16.361999999999998</v>
      </c>
      <c r="C3175" t="s">
        <v>53</v>
      </c>
      <c r="D3175" t="s">
        <v>53</v>
      </c>
      <c r="E3175" t="s">
        <v>53</v>
      </c>
    </row>
    <row r="3176" spans="1:5" x14ac:dyDescent="0.25">
      <c r="A3176" t="str">
        <f>"2025-05-13 07:59"</f>
        <v>2025-05-13 07:59</v>
      </c>
      <c r="B3176">
        <v>14.249000000000001</v>
      </c>
      <c r="C3176" t="s">
        <v>53</v>
      </c>
      <c r="D3176" t="s">
        <v>53</v>
      </c>
      <c r="E3176" t="s">
        <v>53</v>
      </c>
    </row>
    <row r="3177" spans="1:5" x14ac:dyDescent="0.25">
      <c r="A3177" t="str">
        <f>"2025-05-13 08:59"</f>
        <v>2025-05-13 08:59</v>
      </c>
      <c r="B3177">
        <v>13.03</v>
      </c>
      <c r="C3177" t="s">
        <v>53</v>
      </c>
      <c r="D3177" t="s">
        <v>53</v>
      </c>
      <c r="E3177" t="s">
        <v>53</v>
      </c>
    </row>
    <row r="3178" spans="1:5" x14ac:dyDescent="0.25">
      <c r="A3178" t="str">
        <f>"2025-05-13 09:59"</f>
        <v>2025-05-13 09:59</v>
      </c>
      <c r="B3178">
        <v>21.347000000000001</v>
      </c>
      <c r="C3178" t="s">
        <v>53</v>
      </c>
      <c r="D3178" t="s">
        <v>53</v>
      </c>
      <c r="E3178" t="s">
        <v>53</v>
      </c>
    </row>
    <row r="3179" spans="1:5" x14ac:dyDescent="0.25">
      <c r="A3179" t="str">
        <f>"2025-05-13 10:59"</f>
        <v>2025-05-13 10:59</v>
      </c>
      <c r="B3179">
        <v>18.324000000000002</v>
      </c>
      <c r="C3179" t="s">
        <v>53</v>
      </c>
      <c r="D3179" t="s">
        <v>53</v>
      </c>
      <c r="E3179" t="s">
        <v>53</v>
      </c>
    </row>
    <row r="3180" spans="1:5" x14ac:dyDescent="0.25">
      <c r="A3180" t="str">
        <f>"2025-05-13 11:59"</f>
        <v>2025-05-13 11:59</v>
      </c>
      <c r="B3180">
        <v>17.638999999999999</v>
      </c>
      <c r="C3180" t="s">
        <v>53</v>
      </c>
      <c r="D3180" t="s">
        <v>53</v>
      </c>
      <c r="E3180" t="s">
        <v>53</v>
      </c>
    </row>
    <row r="3181" spans="1:5" x14ac:dyDescent="0.25">
      <c r="A3181" t="str">
        <f>"2025-05-13 12:59"</f>
        <v>2025-05-13 12:59</v>
      </c>
      <c r="B3181">
        <v>18.709</v>
      </c>
      <c r="C3181" t="s">
        <v>53</v>
      </c>
      <c r="D3181" t="s">
        <v>53</v>
      </c>
      <c r="E3181" t="s">
        <v>53</v>
      </c>
    </row>
    <row r="3182" spans="1:5" x14ac:dyDescent="0.25">
      <c r="A3182" t="str">
        <f>"2025-05-13 13:59"</f>
        <v>2025-05-13 13:59</v>
      </c>
      <c r="B3182">
        <v>19.263000000000002</v>
      </c>
      <c r="C3182" t="s">
        <v>53</v>
      </c>
      <c r="D3182" t="s">
        <v>53</v>
      </c>
      <c r="E3182" t="s">
        <v>53</v>
      </c>
    </row>
    <row r="3183" spans="1:5" x14ac:dyDescent="0.25">
      <c r="A3183" t="str">
        <f>"2025-05-13 14:59"</f>
        <v>2025-05-13 14:59</v>
      </c>
      <c r="B3183">
        <v>10.58</v>
      </c>
      <c r="C3183" t="s">
        <v>53</v>
      </c>
      <c r="D3183" t="s">
        <v>53</v>
      </c>
      <c r="E3183" t="s">
        <v>53</v>
      </c>
    </row>
    <row r="3184" spans="1:5" x14ac:dyDescent="0.25">
      <c r="A3184" t="str">
        <f>"2025-05-13 15:59"</f>
        <v>2025-05-13 15:59</v>
      </c>
      <c r="B3184">
        <v>6.625</v>
      </c>
      <c r="C3184" t="s">
        <v>53</v>
      </c>
      <c r="D3184" t="s">
        <v>53</v>
      </c>
      <c r="E3184" t="s">
        <v>53</v>
      </c>
    </row>
    <row r="3185" spans="1:5" x14ac:dyDescent="0.25">
      <c r="A3185" t="str">
        <f>"2025-05-13 16:59"</f>
        <v>2025-05-13 16:59</v>
      </c>
      <c r="B3185">
        <v>8.0449999999999999</v>
      </c>
      <c r="C3185" t="s">
        <v>53</v>
      </c>
      <c r="D3185" t="s">
        <v>53</v>
      </c>
      <c r="E3185" t="s">
        <v>53</v>
      </c>
    </row>
    <row r="3186" spans="1:5" x14ac:dyDescent="0.25">
      <c r="A3186" t="str">
        <f>"2025-05-13 17:59"</f>
        <v>2025-05-13 17:59</v>
      </c>
      <c r="B3186">
        <v>6.4039999999999999</v>
      </c>
      <c r="C3186" t="s">
        <v>53</v>
      </c>
      <c r="D3186" t="s">
        <v>53</v>
      </c>
      <c r="E3186" t="s">
        <v>53</v>
      </c>
    </row>
    <row r="3187" spans="1:5" x14ac:dyDescent="0.25">
      <c r="A3187" t="str">
        <f>"2025-05-13 18:59"</f>
        <v>2025-05-13 18:59</v>
      </c>
      <c r="B3187">
        <v>4.96</v>
      </c>
      <c r="C3187" t="s">
        <v>53</v>
      </c>
      <c r="D3187" t="s">
        <v>53</v>
      </c>
      <c r="E3187" t="s">
        <v>53</v>
      </c>
    </row>
    <row r="3188" spans="1:5" x14ac:dyDescent="0.25">
      <c r="A3188" t="str">
        <f>"2025-05-13 19:59"</f>
        <v>2025-05-13 19:59</v>
      </c>
      <c r="B3188">
        <v>4.0910000000000002</v>
      </c>
      <c r="C3188" t="s">
        <v>53</v>
      </c>
      <c r="D3188" t="s">
        <v>53</v>
      </c>
      <c r="E3188" t="s">
        <v>53</v>
      </c>
    </row>
    <row r="3189" spans="1:5" x14ac:dyDescent="0.25">
      <c r="A3189" t="str">
        <f>"2025-05-13 20:59"</f>
        <v>2025-05-13 20:59</v>
      </c>
      <c r="B3189">
        <v>3.9449999999999998</v>
      </c>
      <c r="C3189" t="s">
        <v>53</v>
      </c>
      <c r="D3189" t="s">
        <v>53</v>
      </c>
      <c r="E3189" t="s">
        <v>53</v>
      </c>
    </row>
    <row r="3190" spans="1:5" x14ac:dyDescent="0.25">
      <c r="A3190" t="str">
        <f>"2025-05-13 21:59"</f>
        <v>2025-05-13 21:59</v>
      </c>
      <c r="B3190">
        <v>4.5510000000000002</v>
      </c>
      <c r="C3190" t="s">
        <v>53</v>
      </c>
      <c r="D3190" t="s">
        <v>53</v>
      </c>
      <c r="E3190" t="s">
        <v>53</v>
      </c>
    </row>
    <row r="3191" spans="1:5" x14ac:dyDescent="0.25">
      <c r="A3191" t="str">
        <f>"2025-05-13 22:59"</f>
        <v>2025-05-13 22:59</v>
      </c>
      <c r="B3191">
        <v>4.3369999999999997</v>
      </c>
      <c r="C3191" t="s">
        <v>53</v>
      </c>
      <c r="D3191" t="s">
        <v>53</v>
      </c>
      <c r="E3191" t="s">
        <v>53</v>
      </c>
    </row>
    <row r="3192" spans="1:5" x14ac:dyDescent="0.25">
      <c r="A3192" t="str">
        <f>"2025-05-13 23:59"</f>
        <v>2025-05-13 23:59</v>
      </c>
      <c r="B3192">
        <v>4.4359999999999999</v>
      </c>
      <c r="C3192" t="s">
        <v>53</v>
      </c>
      <c r="D3192" t="s">
        <v>53</v>
      </c>
      <c r="E3192" t="s">
        <v>53</v>
      </c>
    </row>
    <row r="3193" spans="1:5" x14ac:dyDescent="0.25">
      <c r="A3193" t="str">
        <f>"2025-05-14 00:59"</f>
        <v>2025-05-14 00:59</v>
      </c>
      <c r="B3193">
        <v>4.3479999999999999</v>
      </c>
      <c r="C3193" t="s">
        <v>53</v>
      </c>
      <c r="D3193" t="s">
        <v>53</v>
      </c>
      <c r="E3193" t="s">
        <v>53</v>
      </c>
    </row>
    <row r="3194" spans="1:5" x14ac:dyDescent="0.25">
      <c r="A3194" t="str">
        <f>"2025-05-14 01:59"</f>
        <v>2025-05-14 01:59</v>
      </c>
      <c r="B3194">
        <v>4.2759999999999998</v>
      </c>
      <c r="C3194" t="s">
        <v>53</v>
      </c>
      <c r="D3194" t="s">
        <v>53</v>
      </c>
      <c r="E3194" t="s">
        <v>53</v>
      </c>
    </row>
    <row r="3195" spans="1:5" x14ac:dyDescent="0.25">
      <c r="A3195" t="str">
        <f>"2025-05-14 02:59"</f>
        <v>2025-05-14 02:59</v>
      </c>
      <c r="B3195">
        <v>4.16</v>
      </c>
      <c r="C3195" t="s">
        <v>53</v>
      </c>
      <c r="D3195" t="s">
        <v>53</v>
      </c>
      <c r="E3195" t="s">
        <v>53</v>
      </c>
    </row>
    <row r="3196" spans="1:5" x14ac:dyDescent="0.25">
      <c r="A3196" t="str">
        <f>"2025-05-14 03:59"</f>
        <v>2025-05-14 03:59</v>
      </c>
      <c r="B3196">
        <v>4.4859999999999998</v>
      </c>
      <c r="C3196" t="s">
        <v>53</v>
      </c>
      <c r="D3196" t="s">
        <v>53</v>
      </c>
      <c r="E3196" t="s">
        <v>53</v>
      </c>
    </row>
    <row r="3197" spans="1:5" x14ac:dyDescent="0.25">
      <c r="A3197" t="str">
        <f>"2025-05-14 04:59"</f>
        <v>2025-05-14 04:59</v>
      </c>
      <c r="B3197">
        <v>8.2870000000000008</v>
      </c>
      <c r="C3197" t="s">
        <v>53</v>
      </c>
      <c r="D3197" t="s">
        <v>53</v>
      </c>
      <c r="E3197" t="s">
        <v>53</v>
      </c>
    </row>
    <row r="3198" spans="1:5" x14ac:dyDescent="0.25">
      <c r="A3198" t="str">
        <f>"2025-05-14 05:59"</f>
        <v>2025-05-14 05:59</v>
      </c>
      <c r="B3198">
        <v>8.0679999999999996</v>
      </c>
      <c r="C3198" t="s">
        <v>53</v>
      </c>
      <c r="D3198" t="s">
        <v>53</v>
      </c>
      <c r="E3198" t="s">
        <v>53</v>
      </c>
    </row>
    <row r="3199" spans="1:5" x14ac:dyDescent="0.25">
      <c r="A3199" t="str">
        <f>"2025-05-14 06:59"</f>
        <v>2025-05-14 06:59</v>
      </c>
      <c r="B3199">
        <v>13.291</v>
      </c>
      <c r="C3199" t="s">
        <v>53</v>
      </c>
      <c r="D3199" t="s">
        <v>53</v>
      </c>
      <c r="E3199" t="s">
        <v>53</v>
      </c>
    </row>
    <row r="3200" spans="1:5" x14ac:dyDescent="0.25">
      <c r="A3200" t="str">
        <f>"2025-05-14 07:59"</f>
        <v>2025-05-14 07:59</v>
      </c>
      <c r="B3200">
        <v>16.009</v>
      </c>
      <c r="C3200" t="s">
        <v>53</v>
      </c>
      <c r="D3200" t="s">
        <v>53</v>
      </c>
      <c r="E3200" t="s">
        <v>53</v>
      </c>
    </row>
    <row r="3201" spans="1:5" x14ac:dyDescent="0.25">
      <c r="A3201" t="str">
        <f>"2025-05-14 08:59"</f>
        <v>2025-05-14 08:59</v>
      </c>
      <c r="B3201">
        <v>18.545000000000002</v>
      </c>
      <c r="C3201" t="s">
        <v>53</v>
      </c>
      <c r="D3201" t="s">
        <v>53</v>
      </c>
      <c r="E3201" t="s">
        <v>53</v>
      </c>
    </row>
    <row r="3202" spans="1:5" x14ac:dyDescent="0.25">
      <c r="A3202" t="str">
        <f>"2025-05-14 09:59"</f>
        <v>2025-05-14 09:59</v>
      </c>
      <c r="B3202">
        <v>20.010999999999999</v>
      </c>
      <c r="C3202" t="s">
        <v>53</v>
      </c>
      <c r="D3202" t="s">
        <v>53</v>
      </c>
      <c r="E3202" t="s">
        <v>53</v>
      </c>
    </row>
    <row r="3203" spans="1:5" x14ac:dyDescent="0.25">
      <c r="A3203" t="str">
        <f>"2025-05-14 10:59"</f>
        <v>2025-05-14 10:59</v>
      </c>
      <c r="B3203">
        <v>24.6</v>
      </c>
      <c r="C3203" t="s">
        <v>53</v>
      </c>
      <c r="D3203" t="s">
        <v>53</v>
      </c>
      <c r="E3203" t="s">
        <v>53</v>
      </c>
    </row>
    <row r="3204" spans="1:5" x14ac:dyDescent="0.25">
      <c r="A3204" t="str">
        <f>"2025-05-14 11:59"</f>
        <v>2025-05-14 11:59</v>
      </c>
      <c r="B3204">
        <v>17.001999999999999</v>
      </c>
      <c r="C3204" t="s">
        <v>53</v>
      </c>
      <c r="D3204" t="s">
        <v>53</v>
      </c>
      <c r="E3204" t="s">
        <v>53</v>
      </c>
    </row>
    <row r="3205" spans="1:5" x14ac:dyDescent="0.25">
      <c r="A3205" t="str">
        <f>"2025-05-14 12:59"</f>
        <v>2025-05-14 12:59</v>
      </c>
      <c r="B3205">
        <v>16.812999999999999</v>
      </c>
      <c r="C3205" t="s">
        <v>53</v>
      </c>
      <c r="D3205" t="s">
        <v>53</v>
      </c>
      <c r="E3205" t="s">
        <v>53</v>
      </c>
    </row>
    <row r="3206" spans="1:5" x14ac:dyDescent="0.25">
      <c r="A3206" t="str">
        <f>"2025-05-14 13:59"</f>
        <v>2025-05-14 13:59</v>
      </c>
      <c r="B3206">
        <v>17.712</v>
      </c>
      <c r="C3206" t="s">
        <v>53</v>
      </c>
      <c r="D3206" t="s">
        <v>53</v>
      </c>
      <c r="E3206" t="s">
        <v>53</v>
      </c>
    </row>
    <row r="3207" spans="1:5" x14ac:dyDescent="0.25">
      <c r="A3207" t="str">
        <f>"2025-05-14 14:59"</f>
        <v>2025-05-14 14:59</v>
      </c>
      <c r="B3207">
        <v>10.49</v>
      </c>
      <c r="C3207" t="s">
        <v>53</v>
      </c>
      <c r="D3207" t="s">
        <v>53</v>
      </c>
      <c r="E3207" t="s">
        <v>53</v>
      </c>
    </row>
    <row r="3208" spans="1:5" x14ac:dyDescent="0.25">
      <c r="A3208" t="str">
        <f>"2025-05-14 15:59"</f>
        <v>2025-05-14 15:59</v>
      </c>
      <c r="B3208">
        <v>6.4660000000000002</v>
      </c>
      <c r="C3208" t="s">
        <v>53</v>
      </c>
      <c r="D3208" t="s">
        <v>53</v>
      </c>
      <c r="E3208" t="s">
        <v>53</v>
      </c>
    </row>
    <row r="3209" spans="1:5" x14ac:dyDescent="0.25">
      <c r="A3209" t="str">
        <f>"2025-05-14 16:59"</f>
        <v>2025-05-14 16:59</v>
      </c>
      <c r="B3209">
        <v>8.2949999999999999</v>
      </c>
      <c r="C3209" t="s">
        <v>53</v>
      </c>
      <c r="D3209" t="s">
        <v>53</v>
      </c>
      <c r="E3209" t="s">
        <v>53</v>
      </c>
    </row>
    <row r="3210" spans="1:5" x14ac:dyDescent="0.25">
      <c r="A3210" t="str">
        <f>"2025-05-14 17:59"</f>
        <v>2025-05-14 17:59</v>
      </c>
      <c r="B3210">
        <v>5.7839999999999998</v>
      </c>
      <c r="C3210" t="s">
        <v>53</v>
      </c>
      <c r="D3210" t="s">
        <v>53</v>
      </c>
      <c r="E3210" t="s">
        <v>53</v>
      </c>
    </row>
    <row r="3211" spans="1:5" x14ac:dyDescent="0.25">
      <c r="A3211" t="str">
        <f>"2025-05-14 18:59"</f>
        <v>2025-05-14 18:59</v>
      </c>
      <c r="B3211">
        <v>4.9720000000000004</v>
      </c>
      <c r="C3211" t="s">
        <v>53</v>
      </c>
      <c r="D3211" t="s">
        <v>53</v>
      </c>
      <c r="E3211" t="s">
        <v>53</v>
      </c>
    </row>
    <row r="3212" spans="1:5" x14ac:dyDescent="0.25">
      <c r="A3212" t="str">
        <f>"2025-05-14 19:59"</f>
        <v>2025-05-14 19:59</v>
      </c>
      <c r="B3212">
        <v>4.42</v>
      </c>
      <c r="C3212" t="s">
        <v>53</v>
      </c>
      <c r="D3212" t="s">
        <v>53</v>
      </c>
      <c r="E3212" t="s">
        <v>53</v>
      </c>
    </row>
    <row r="3213" spans="1:5" x14ac:dyDescent="0.25">
      <c r="A3213" t="str">
        <f>"2025-05-14 20:59"</f>
        <v>2025-05-14 20:59</v>
      </c>
      <c r="B3213">
        <v>4.1379999999999999</v>
      </c>
      <c r="C3213" t="s">
        <v>53</v>
      </c>
      <c r="D3213" t="s">
        <v>53</v>
      </c>
      <c r="E3213" t="s">
        <v>53</v>
      </c>
    </row>
    <row r="3214" spans="1:5" x14ac:dyDescent="0.25">
      <c r="A3214" t="str">
        <f>"2025-05-14 21:59"</f>
        <v>2025-05-14 21:59</v>
      </c>
      <c r="B3214">
        <v>4.3319999999999999</v>
      </c>
      <c r="C3214" t="s">
        <v>53</v>
      </c>
      <c r="D3214" t="s">
        <v>53</v>
      </c>
      <c r="E3214" t="s">
        <v>53</v>
      </c>
    </row>
    <row r="3215" spans="1:5" x14ac:dyDescent="0.25">
      <c r="A3215" t="str">
        <f>"2025-05-14 22:59"</f>
        <v>2025-05-14 22:59</v>
      </c>
      <c r="B3215">
        <v>4.2640000000000002</v>
      </c>
      <c r="C3215" t="s">
        <v>53</v>
      </c>
      <c r="D3215" t="s">
        <v>53</v>
      </c>
      <c r="E3215" t="s">
        <v>53</v>
      </c>
    </row>
    <row r="3216" spans="1:5" x14ac:dyDescent="0.25">
      <c r="A3216" t="str">
        <f>"2025-05-14 23:59"</f>
        <v>2025-05-14 23:59</v>
      </c>
      <c r="B3216">
        <v>4.3499999999999996</v>
      </c>
      <c r="C3216" t="s">
        <v>53</v>
      </c>
      <c r="D3216" t="s">
        <v>53</v>
      </c>
      <c r="E3216" t="s">
        <v>53</v>
      </c>
    </row>
    <row r="3217" spans="1:5" x14ac:dyDescent="0.25">
      <c r="A3217" t="str">
        <f>"2025-05-15 00:59"</f>
        <v>2025-05-15 00:59</v>
      </c>
      <c r="B3217">
        <v>4.5140000000000002</v>
      </c>
      <c r="C3217" t="s">
        <v>53</v>
      </c>
      <c r="D3217" t="s">
        <v>53</v>
      </c>
      <c r="E3217" t="s">
        <v>53</v>
      </c>
    </row>
    <row r="3218" spans="1:5" x14ac:dyDescent="0.25">
      <c r="A3218" t="str">
        <f>"2025-05-15 01:59"</f>
        <v>2025-05-15 01:59</v>
      </c>
      <c r="B3218">
        <v>4.2859999999999996</v>
      </c>
      <c r="C3218" t="s">
        <v>53</v>
      </c>
      <c r="D3218" t="s">
        <v>53</v>
      </c>
      <c r="E3218" t="s">
        <v>53</v>
      </c>
    </row>
    <row r="3219" spans="1:5" x14ac:dyDescent="0.25">
      <c r="A3219" t="str">
        <f>"2025-05-15 02:59"</f>
        <v>2025-05-15 02:59</v>
      </c>
      <c r="B3219">
        <v>4.3019999999999996</v>
      </c>
      <c r="C3219" t="s">
        <v>53</v>
      </c>
      <c r="D3219" t="s">
        <v>53</v>
      </c>
      <c r="E3219" t="s">
        <v>53</v>
      </c>
    </row>
    <row r="3220" spans="1:5" x14ac:dyDescent="0.25">
      <c r="A3220" t="str">
        <f>"2025-05-15 03:59"</f>
        <v>2025-05-15 03:59</v>
      </c>
      <c r="B3220">
        <v>4.4429999999999996</v>
      </c>
      <c r="C3220" t="s">
        <v>53</v>
      </c>
      <c r="D3220" t="s">
        <v>53</v>
      </c>
      <c r="E3220" t="s">
        <v>53</v>
      </c>
    </row>
    <row r="3221" spans="1:5" x14ac:dyDescent="0.25">
      <c r="A3221" t="str">
        <f>"2025-05-15 04:59"</f>
        <v>2025-05-15 04:59</v>
      </c>
      <c r="B3221">
        <v>8.6760000000000002</v>
      </c>
      <c r="C3221" t="s">
        <v>53</v>
      </c>
      <c r="D3221" t="s">
        <v>53</v>
      </c>
      <c r="E3221" t="s">
        <v>53</v>
      </c>
    </row>
    <row r="3222" spans="1:5" x14ac:dyDescent="0.25">
      <c r="A3222" t="str">
        <f>"2025-05-15 05:59"</f>
        <v>2025-05-15 05:59</v>
      </c>
      <c r="B3222">
        <v>4.6680000000000001</v>
      </c>
      <c r="C3222" t="s">
        <v>53</v>
      </c>
      <c r="D3222" t="s">
        <v>53</v>
      </c>
      <c r="E3222" t="s">
        <v>53</v>
      </c>
    </row>
    <row r="3223" spans="1:5" x14ac:dyDescent="0.25">
      <c r="A3223" t="str">
        <f>"2025-05-15 06:59"</f>
        <v>2025-05-15 06:59</v>
      </c>
      <c r="B3223">
        <v>16.786000000000001</v>
      </c>
      <c r="C3223" t="s">
        <v>53</v>
      </c>
      <c r="D3223" t="s">
        <v>53</v>
      </c>
      <c r="E3223" t="s">
        <v>53</v>
      </c>
    </row>
    <row r="3224" spans="1:5" x14ac:dyDescent="0.25">
      <c r="A3224" t="str">
        <f>"2025-05-15 07:59"</f>
        <v>2025-05-15 07:59</v>
      </c>
      <c r="B3224">
        <v>13.334</v>
      </c>
      <c r="C3224" t="s">
        <v>53</v>
      </c>
      <c r="D3224" t="s">
        <v>53</v>
      </c>
      <c r="E3224" t="s">
        <v>53</v>
      </c>
    </row>
    <row r="3225" spans="1:5" x14ac:dyDescent="0.25">
      <c r="A3225" t="str">
        <f>"2025-05-15 08:59"</f>
        <v>2025-05-15 08:59</v>
      </c>
      <c r="B3225">
        <v>14.715999999999999</v>
      </c>
      <c r="C3225" t="s">
        <v>53</v>
      </c>
      <c r="D3225" t="s">
        <v>53</v>
      </c>
      <c r="E3225" t="s">
        <v>53</v>
      </c>
    </row>
    <row r="3226" spans="1:5" x14ac:dyDescent="0.25">
      <c r="A3226" t="str">
        <f>"2025-05-15 09:59"</f>
        <v>2025-05-15 09:59</v>
      </c>
      <c r="B3226">
        <v>15.646000000000001</v>
      </c>
      <c r="C3226" t="s">
        <v>53</v>
      </c>
      <c r="D3226" t="s">
        <v>53</v>
      </c>
      <c r="E3226" t="s">
        <v>53</v>
      </c>
    </row>
    <row r="3227" spans="1:5" x14ac:dyDescent="0.25">
      <c r="A3227" t="str">
        <f>"2025-05-15 10:59"</f>
        <v>2025-05-15 10:59</v>
      </c>
      <c r="B3227">
        <v>17.239000000000001</v>
      </c>
      <c r="C3227" t="s">
        <v>53</v>
      </c>
      <c r="D3227" t="s">
        <v>53</v>
      </c>
      <c r="E3227" t="s">
        <v>53</v>
      </c>
    </row>
    <row r="3228" spans="1:5" x14ac:dyDescent="0.25">
      <c r="A3228" t="str">
        <f>"2025-05-15 11:59"</f>
        <v>2025-05-15 11:59</v>
      </c>
      <c r="B3228">
        <v>11.189</v>
      </c>
      <c r="C3228" t="s">
        <v>53</v>
      </c>
      <c r="D3228" t="s">
        <v>53</v>
      </c>
      <c r="E3228" t="s">
        <v>53</v>
      </c>
    </row>
    <row r="3229" spans="1:5" x14ac:dyDescent="0.25">
      <c r="A3229" t="str">
        <f>"2025-05-15 12:59"</f>
        <v>2025-05-15 12:59</v>
      </c>
      <c r="B3229">
        <v>12.22</v>
      </c>
      <c r="C3229" t="s">
        <v>53</v>
      </c>
      <c r="D3229" t="s">
        <v>53</v>
      </c>
      <c r="E3229" t="s">
        <v>53</v>
      </c>
    </row>
    <row r="3230" spans="1:5" x14ac:dyDescent="0.25">
      <c r="A3230" t="str">
        <f>"2025-05-15 13:59"</f>
        <v>2025-05-15 13:59</v>
      </c>
      <c r="B3230">
        <v>16.97</v>
      </c>
      <c r="C3230" t="s">
        <v>53</v>
      </c>
      <c r="D3230" t="s">
        <v>53</v>
      </c>
      <c r="E3230" t="s">
        <v>53</v>
      </c>
    </row>
    <row r="3231" spans="1:5" x14ac:dyDescent="0.25">
      <c r="A3231" t="str">
        <f>"2025-05-15 14:59"</f>
        <v>2025-05-15 14:59</v>
      </c>
      <c r="B3231">
        <v>9.077</v>
      </c>
      <c r="C3231" t="s">
        <v>53</v>
      </c>
      <c r="D3231" t="s">
        <v>53</v>
      </c>
      <c r="E3231" t="s">
        <v>53</v>
      </c>
    </row>
    <row r="3232" spans="1:5" x14ac:dyDescent="0.25">
      <c r="A3232" t="str">
        <f>"2025-05-15 15:59"</f>
        <v>2025-05-15 15:59</v>
      </c>
      <c r="B3232">
        <v>6.6859999999999999</v>
      </c>
      <c r="C3232" t="s">
        <v>53</v>
      </c>
      <c r="D3232" t="s">
        <v>53</v>
      </c>
      <c r="E3232" t="s">
        <v>53</v>
      </c>
    </row>
    <row r="3233" spans="1:5" x14ac:dyDescent="0.25">
      <c r="A3233" t="str">
        <f>"2025-05-15 16:59"</f>
        <v>2025-05-15 16:59</v>
      </c>
      <c r="B3233">
        <v>8.9429999999999996</v>
      </c>
      <c r="C3233" t="s">
        <v>53</v>
      </c>
      <c r="D3233" t="s">
        <v>53</v>
      </c>
      <c r="E3233" t="s">
        <v>53</v>
      </c>
    </row>
    <row r="3234" spans="1:5" x14ac:dyDescent="0.25">
      <c r="A3234" t="str">
        <f>"2025-05-15 17:59"</f>
        <v>2025-05-15 17:59</v>
      </c>
      <c r="B3234">
        <v>8.3620000000000001</v>
      </c>
      <c r="C3234" t="s">
        <v>53</v>
      </c>
      <c r="D3234" t="s">
        <v>53</v>
      </c>
      <c r="E3234" t="s">
        <v>53</v>
      </c>
    </row>
    <row r="3235" spans="1:5" x14ac:dyDescent="0.25">
      <c r="A3235" t="str">
        <f>"2025-05-15 18:59"</f>
        <v>2025-05-15 18:59</v>
      </c>
      <c r="B3235">
        <v>6.0119999999999996</v>
      </c>
      <c r="C3235" t="s">
        <v>53</v>
      </c>
      <c r="D3235" t="s">
        <v>53</v>
      </c>
      <c r="E3235" t="s">
        <v>53</v>
      </c>
    </row>
    <row r="3236" spans="1:5" x14ac:dyDescent="0.25">
      <c r="A3236" t="str">
        <f>"2025-05-15 19:59"</f>
        <v>2025-05-15 19:59</v>
      </c>
      <c r="B3236">
        <v>4.1630000000000003</v>
      </c>
      <c r="C3236" t="s">
        <v>53</v>
      </c>
      <c r="D3236" t="s">
        <v>53</v>
      </c>
      <c r="E3236" t="s">
        <v>53</v>
      </c>
    </row>
    <row r="3237" spans="1:5" x14ac:dyDescent="0.25">
      <c r="A3237" t="str">
        <f>"2025-05-15 20:59"</f>
        <v>2025-05-15 20:59</v>
      </c>
      <c r="B3237">
        <v>4.24</v>
      </c>
      <c r="C3237" t="s">
        <v>53</v>
      </c>
      <c r="D3237" t="s">
        <v>53</v>
      </c>
      <c r="E3237" t="s">
        <v>53</v>
      </c>
    </row>
    <row r="3238" spans="1:5" x14ac:dyDescent="0.25">
      <c r="A3238" t="str">
        <f>"2025-05-15 21:59"</f>
        <v>2025-05-15 21:59</v>
      </c>
      <c r="B3238">
        <v>4.7</v>
      </c>
      <c r="C3238" t="s">
        <v>53</v>
      </c>
      <c r="D3238" t="s">
        <v>53</v>
      </c>
      <c r="E3238" t="s">
        <v>53</v>
      </c>
    </row>
    <row r="3239" spans="1:5" x14ac:dyDescent="0.25">
      <c r="A3239" t="str">
        <f>"2025-05-15 22:59"</f>
        <v>2025-05-15 22:59</v>
      </c>
      <c r="B3239">
        <v>4.351</v>
      </c>
      <c r="C3239" t="s">
        <v>53</v>
      </c>
      <c r="D3239" t="s">
        <v>53</v>
      </c>
      <c r="E3239" t="s">
        <v>53</v>
      </c>
    </row>
    <row r="3240" spans="1:5" x14ac:dyDescent="0.25">
      <c r="A3240" t="str">
        <f>"2025-05-15 23:59"</f>
        <v>2025-05-15 23:59</v>
      </c>
      <c r="B3240">
        <v>4.6970000000000001</v>
      </c>
      <c r="C3240" t="s">
        <v>53</v>
      </c>
      <c r="D3240" t="s">
        <v>53</v>
      </c>
      <c r="E3240" t="s">
        <v>53</v>
      </c>
    </row>
    <row r="3241" spans="1:5" x14ac:dyDescent="0.25">
      <c r="A3241" t="str">
        <f>"2025-05-16 00:59"</f>
        <v>2025-05-16 00:59</v>
      </c>
      <c r="B3241">
        <v>4.7569999999999997</v>
      </c>
      <c r="C3241" t="s">
        <v>53</v>
      </c>
      <c r="D3241" t="s">
        <v>53</v>
      </c>
      <c r="E3241" t="s">
        <v>53</v>
      </c>
    </row>
    <row r="3242" spans="1:5" x14ac:dyDescent="0.25">
      <c r="A3242" t="str">
        <f>"2025-05-16 01:59"</f>
        <v>2025-05-16 01:59</v>
      </c>
      <c r="B3242">
        <v>4.5030000000000001</v>
      </c>
      <c r="C3242" t="s">
        <v>53</v>
      </c>
      <c r="D3242" t="s">
        <v>53</v>
      </c>
      <c r="E3242" t="s">
        <v>53</v>
      </c>
    </row>
    <row r="3243" spans="1:5" x14ac:dyDescent="0.25">
      <c r="A3243" t="str">
        <f>"2025-05-16 02:59"</f>
        <v>2025-05-16 02:59</v>
      </c>
      <c r="B3243">
        <v>4.34</v>
      </c>
      <c r="C3243" t="s">
        <v>53</v>
      </c>
      <c r="D3243" t="s">
        <v>53</v>
      </c>
      <c r="E3243" t="s">
        <v>53</v>
      </c>
    </row>
    <row r="3244" spans="1:5" x14ac:dyDescent="0.25">
      <c r="A3244" t="str">
        <f>"2025-05-16 03:59"</f>
        <v>2025-05-16 03:59</v>
      </c>
      <c r="B3244">
        <v>4.5819999999999999</v>
      </c>
      <c r="C3244" t="s">
        <v>53</v>
      </c>
      <c r="D3244" t="s">
        <v>53</v>
      </c>
      <c r="E3244" t="s">
        <v>53</v>
      </c>
    </row>
    <row r="3245" spans="1:5" x14ac:dyDescent="0.25">
      <c r="A3245" t="str">
        <f>"2025-05-16 04:59"</f>
        <v>2025-05-16 04:59</v>
      </c>
      <c r="B3245">
        <v>8.2029999999999994</v>
      </c>
      <c r="C3245" t="s">
        <v>53</v>
      </c>
      <c r="D3245" t="s">
        <v>53</v>
      </c>
      <c r="E3245" t="s">
        <v>53</v>
      </c>
    </row>
    <row r="3246" spans="1:5" x14ac:dyDescent="0.25">
      <c r="A3246" t="str">
        <f>"2025-05-16 05:59"</f>
        <v>2025-05-16 05:59</v>
      </c>
      <c r="B3246">
        <v>7.3940000000000001</v>
      </c>
      <c r="C3246" t="s">
        <v>53</v>
      </c>
      <c r="D3246" t="s">
        <v>53</v>
      </c>
      <c r="E3246" t="s">
        <v>53</v>
      </c>
    </row>
    <row r="3247" spans="1:5" x14ac:dyDescent="0.25">
      <c r="A3247" t="str">
        <f>"2025-05-16 06:59"</f>
        <v>2025-05-16 06:59</v>
      </c>
      <c r="B3247">
        <v>15.701000000000001</v>
      </c>
      <c r="C3247" t="s">
        <v>53</v>
      </c>
      <c r="D3247" t="s">
        <v>53</v>
      </c>
      <c r="E3247" t="s">
        <v>53</v>
      </c>
    </row>
    <row r="3248" spans="1:5" x14ac:dyDescent="0.25">
      <c r="A3248" t="str">
        <f>"2025-05-16 07:59"</f>
        <v>2025-05-16 07:59</v>
      </c>
      <c r="B3248">
        <v>13.920999999999999</v>
      </c>
      <c r="C3248" t="s">
        <v>53</v>
      </c>
      <c r="D3248" t="s">
        <v>53</v>
      </c>
      <c r="E3248" t="s">
        <v>53</v>
      </c>
    </row>
    <row r="3249" spans="1:5" x14ac:dyDescent="0.25">
      <c r="A3249" t="str">
        <f>"2025-05-16 08:59"</f>
        <v>2025-05-16 08:59</v>
      </c>
      <c r="B3249">
        <v>15.178000000000001</v>
      </c>
      <c r="C3249" t="s">
        <v>53</v>
      </c>
      <c r="D3249" t="s">
        <v>53</v>
      </c>
      <c r="E3249" t="s">
        <v>53</v>
      </c>
    </row>
    <row r="3250" spans="1:5" x14ac:dyDescent="0.25">
      <c r="A3250" t="str">
        <f>"2025-05-16 09:59"</f>
        <v>2025-05-16 09:59</v>
      </c>
      <c r="B3250">
        <v>17.818999999999999</v>
      </c>
      <c r="C3250" t="s">
        <v>53</v>
      </c>
      <c r="D3250" t="s">
        <v>53</v>
      </c>
      <c r="E3250" t="s">
        <v>53</v>
      </c>
    </row>
    <row r="3251" spans="1:5" x14ac:dyDescent="0.25">
      <c r="A3251" t="str">
        <f>"2025-05-16 10:59"</f>
        <v>2025-05-16 10:59</v>
      </c>
      <c r="B3251">
        <v>15.114000000000001</v>
      </c>
      <c r="C3251" t="s">
        <v>53</v>
      </c>
      <c r="D3251" t="s">
        <v>53</v>
      </c>
      <c r="E3251" t="s">
        <v>53</v>
      </c>
    </row>
    <row r="3252" spans="1:5" x14ac:dyDescent="0.25">
      <c r="A3252" t="str">
        <f>"2025-05-16 11:59"</f>
        <v>2025-05-16 11:59</v>
      </c>
      <c r="B3252">
        <v>13.37</v>
      </c>
      <c r="C3252" t="s">
        <v>53</v>
      </c>
      <c r="D3252" t="s">
        <v>53</v>
      </c>
      <c r="E3252" t="s">
        <v>53</v>
      </c>
    </row>
    <row r="3253" spans="1:5" x14ac:dyDescent="0.25">
      <c r="A3253" t="str">
        <f>"2025-05-16 12:59"</f>
        <v>2025-05-16 12:59</v>
      </c>
      <c r="B3253">
        <v>18.986999999999998</v>
      </c>
      <c r="C3253" t="s">
        <v>53</v>
      </c>
      <c r="D3253" t="s">
        <v>53</v>
      </c>
      <c r="E3253" t="s">
        <v>53</v>
      </c>
    </row>
    <row r="3254" spans="1:5" x14ac:dyDescent="0.25">
      <c r="A3254" t="str">
        <f>"2025-05-16 13:59"</f>
        <v>2025-05-16 13:59</v>
      </c>
      <c r="B3254">
        <v>13.941000000000001</v>
      </c>
      <c r="C3254" t="s">
        <v>53</v>
      </c>
      <c r="D3254" t="s">
        <v>53</v>
      </c>
      <c r="E3254" t="s">
        <v>53</v>
      </c>
    </row>
    <row r="3255" spans="1:5" x14ac:dyDescent="0.25">
      <c r="A3255" t="str">
        <f>"2025-05-16 14:59"</f>
        <v>2025-05-16 14:59</v>
      </c>
      <c r="B3255">
        <v>9.8130000000000006</v>
      </c>
      <c r="C3255" t="s">
        <v>53</v>
      </c>
      <c r="D3255" t="s">
        <v>53</v>
      </c>
      <c r="E3255" t="s">
        <v>53</v>
      </c>
    </row>
    <row r="3256" spans="1:5" x14ac:dyDescent="0.25">
      <c r="A3256" t="str">
        <f>"2025-05-16 15:59"</f>
        <v>2025-05-16 15:59</v>
      </c>
      <c r="B3256">
        <v>6.13</v>
      </c>
      <c r="C3256" t="s">
        <v>53</v>
      </c>
      <c r="D3256" t="s">
        <v>53</v>
      </c>
      <c r="E3256" t="s">
        <v>53</v>
      </c>
    </row>
    <row r="3257" spans="1:5" x14ac:dyDescent="0.25">
      <c r="A3257" t="str">
        <f>"2025-05-16 16:59"</f>
        <v>2025-05-16 16:59</v>
      </c>
      <c r="B3257">
        <v>8.8390000000000004</v>
      </c>
      <c r="C3257" t="s">
        <v>53</v>
      </c>
      <c r="D3257" t="s">
        <v>53</v>
      </c>
      <c r="E3257" t="s">
        <v>53</v>
      </c>
    </row>
    <row r="3258" spans="1:5" x14ac:dyDescent="0.25">
      <c r="A3258" t="str">
        <f>"2025-05-16 17:59"</f>
        <v>2025-05-16 17:59</v>
      </c>
      <c r="B3258">
        <v>8.0839999999999996</v>
      </c>
      <c r="C3258" t="s">
        <v>53</v>
      </c>
      <c r="D3258" t="s">
        <v>53</v>
      </c>
      <c r="E3258" t="s">
        <v>53</v>
      </c>
    </row>
    <row r="3259" spans="1:5" x14ac:dyDescent="0.25">
      <c r="A3259" t="str">
        <f>"2025-05-16 18:59"</f>
        <v>2025-05-16 18:59</v>
      </c>
      <c r="B3259">
        <v>6.0709999999999997</v>
      </c>
      <c r="C3259" t="s">
        <v>53</v>
      </c>
      <c r="D3259" t="s">
        <v>53</v>
      </c>
      <c r="E3259" t="s">
        <v>53</v>
      </c>
    </row>
    <row r="3260" spans="1:5" x14ac:dyDescent="0.25">
      <c r="A3260" t="str">
        <f>"2025-05-16 19:59"</f>
        <v>2025-05-16 19:59</v>
      </c>
      <c r="B3260">
        <v>4.3220000000000001</v>
      </c>
      <c r="C3260" t="s">
        <v>53</v>
      </c>
      <c r="D3260" t="s">
        <v>53</v>
      </c>
      <c r="E3260" t="s">
        <v>53</v>
      </c>
    </row>
    <row r="3261" spans="1:5" x14ac:dyDescent="0.25">
      <c r="A3261" t="str">
        <f>"2025-05-16 20:59"</f>
        <v>2025-05-16 20:59</v>
      </c>
      <c r="B3261">
        <v>4.1779999999999999</v>
      </c>
      <c r="C3261" t="s">
        <v>53</v>
      </c>
      <c r="D3261" t="s">
        <v>53</v>
      </c>
      <c r="E3261" t="s">
        <v>53</v>
      </c>
    </row>
    <row r="3262" spans="1:5" x14ac:dyDescent="0.25">
      <c r="A3262" t="str">
        <f>"2025-05-16 21:59"</f>
        <v>2025-05-16 21:59</v>
      </c>
      <c r="B3262">
        <v>4.4130000000000003</v>
      </c>
      <c r="C3262" t="s">
        <v>53</v>
      </c>
      <c r="D3262" t="s">
        <v>53</v>
      </c>
      <c r="E3262" t="s">
        <v>53</v>
      </c>
    </row>
    <row r="3263" spans="1:5" x14ac:dyDescent="0.25">
      <c r="A3263" t="str">
        <f>"2025-05-16 22:59"</f>
        <v>2025-05-16 22:59</v>
      </c>
      <c r="B3263">
        <v>4.2569999999999997</v>
      </c>
      <c r="C3263" t="s">
        <v>53</v>
      </c>
      <c r="D3263" t="s">
        <v>53</v>
      </c>
      <c r="E3263" t="s">
        <v>53</v>
      </c>
    </row>
    <row r="3264" spans="1:5" x14ac:dyDescent="0.25">
      <c r="A3264" t="str">
        <f>"2025-05-16 23:59"</f>
        <v>2025-05-16 23:59</v>
      </c>
      <c r="B3264">
        <v>4.3259999999999996</v>
      </c>
      <c r="C3264" t="s">
        <v>53</v>
      </c>
      <c r="D3264" t="s">
        <v>53</v>
      </c>
      <c r="E3264" t="s">
        <v>53</v>
      </c>
    </row>
    <row r="3265" spans="1:5" x14ac:dyDescent="0.25">
      <c r="A3265" t="str">
        <f>"2025-05-17 00:59"</f>
        <v>2025-05-17 00:59</v>
      </c>
      <c r="B3265">
        <v>4.4889999999999999</v>
      </c>
      <c r="C3265" t="s">
        <v>53</v>
      </c>
      <c r="D3265" t="s">
        <v>53</v>
      </c>
      <c r="E3265" t="s">
        <v>53</v>
      </c>
    </row>
    <row r="3266" spans="1:5" x14ac:dyDescent="0.25">
      <c r="A3266" t="str">
        <f>"2025-05-17 01:59"</f>
        <v>2025-05-17 01:59</v>
      </c>
      <c r="B3266">
        <v>4.2850000000000001</v>
      </c>
      <c r="C3266" t="s">
        <v>53</v>
      </c>
      <c r="D3266" t="s">
        <v>53</v>
      </c>
      <c r="E3266" t="s">
        <v>53</v>
      </c>
    </row>
    <row r="3267" spans="1:5" x14ac:dyDescent="0.25">
      <c r="A3267" t="str">
        <f>"2025-05-17 02:59"</f>
        <v>2025-05-17 02:59</v>
      </c>
      <c r="B3267">
        <v>4.2149999999999999</v>
      </c>
      <c r="C3267" t="s">
        <v>53</v>
      </c>
      <c r="D3267" t="s">
        <v>53</v>
      </c>
      <c r="E3267" t="s">
        <v>53</v>
      </c>
    </row>
    <row r="3268" spans="1:5" x14ac:dyDescent="0.25">
      <c r="A3268" t="str">
        <f>"2025-05-17 03:59"</f>
        <v>2025-05-17 03:59</v>
      </c>
      <c r="B3268">
        <v>4.4059999999999997</v>
      </c>
      <c r="C3268" t="s">
        <v>53</v>
      </c>
      <c r="D3268" t="s">
        <v>53</v>
      </c>
      <c r="E3268" t="s">
        <v>53</v>
      </c>
    </row>
    <row r="3269" spans="1:5" x14ac:dyDescent="0.25">
      <c r="A3269" t="str">
        <f>"2025-05-17 04:59"</f>
        <v>2025-05-17 04:59</v>
      </c>
      <c r="B3269">
        <v>7.66</v>
      </c>
      <c r="C3269" t="s">
        <v>53</v>
      </c>
      <c r="D3269" t="s">
        <v>53</v>
      </c>
      <c r="E3269" t="s">
        <v>53</v>
      </c>
    </row>
    <row r="3270" spans="1:5" x14ac:dyDescent="0.25">
      <c r="A3270" t="str">
        <f>"2025-05-17 05:59"</f>
        <v>2025-05-17 05:59</v>
      </c>
      <c r="B3270">
        <v>7.508</v>
      </c>
      <c r="C3270" t="s">
        <v>53</v>
      </c>
      <c r="D3270" t="s">
        <v>53</v>
      </c>
      <c r="E3270" t="s">
        <v>53</v>
      </c>
    </row>
    <row r="3271" spans="1:5" x14ac:dyDescent="0.25">
      <c r="A3271" t="str">
        <f>"2025-05-17 06:59"</f>
        <v>2025-05-17 06:59</v>
      </c>
      <c r="B3271">
        <v>4.4930000000000003</v>
      </c>
      <c r="C3271" t="s">
        <v>53</v>
      </c>
      <c r="D3271" t="s">
        <v>53</v>
      </c>
      <c r="E3271" t="s">
        <v>53</v>
      </c>
    </row>
    <row r="3272" spans="1:5" x14ac:dyDescent="0.25">
      <c r="A3272" t="str">
        <f>"2025-05-17 07:59"</f>
        <v>2025-05-17 07:59</v>
      </c>
      <c r="B3272">
        <v>3.762</v>
      </c>
      <c r="C3272" t="s">
        <v>53</v>
      </c>
      <c r="D3272" t="s">
        <v>53</v>
      </c>
      <c r="E3272" t="s">
        <v>53</v>
      </c>
    </row>
    <row r="3273" spans="1:5" x14ac:dyDescent="0.25">
      <c r="A3273" t="str">
        <f>"2025-05-17 08:59"</f>
        <v>2025-05-17 08:59</v>
      </c>
      <c r="B3273">
        <v>3.92</v>
      </c>
      <c r="C3273" t="s">
        <v>53</v>
      </c>
      <c r="D3273" t="s">
        <v>53</v>
      </c>
      <c r="E3273" t="s">
        <v>53</v>
      </c>
    </row>
    <row r="3274" spans="1:5" x14ac:dyDescent="0.25">
      <c r="A3274" t="str">
        <f>"2025-05-17 09:59"</f>
        <v>2025-05-17 09:59</v>
      </c>
      <c r="B3274">
        <v>4.0730000000000004</v>
      </c>
      <c r="C3274" t="s">
        <v>53</v>
      </c>
      <c r="D3274" t="s">
        <v>53</v>
      </c>
      <c r="E3274" t="s">
        <v>53</v>
      </c>
    </row>
    <row r="3275" spans="1:5" x14ac:dyDescent="0.25">
      <c r="A3275" t="str">
        <f>"2025-05-17 10:59"</f>
        <v>2025-05-17 10:59</v>
      </c>
      <c r="B3275">
        <v>3.7690000000000001</v>
      </c>
      <c r="C3275" t="s">
        <v>53</v>
      </c>
      <c r="D3275" t="s">
        <v>53</v>
      </c>
      <c r="E3275" t="s">
        <v>53</v>
      </c>
    </row>
    <row r="3276" spans="1:5" x14ac:dyDescent="0.25">
      <c r="A3276" t="str">
        <f>"2025-05-17 11:59"</f>
        <v>2025-05-17 11:59</v>
      </c>
      <c r="B3276">
        <v>3.7429999999999999</v>
      </c>
      <c r="C3276" t="s">
        <v>53</v>
      </c>
      <c r="D3276" t="s">
        <v>53</v>
      </c>
      <c r="E3276" t="s">
        <v>53</v>
      </c>
    </row>
    <row r="3277" spans="1:5" x14ac:dyDescent="0.25">
      <c r="A3277" t="str">
        <f>"2025-05-17 12:59"</f>
        <v>2025-05-17 12:59</v>
      </c>
      <c r="B3277">
        <v>4.0620000000000003</v>
      </c>
      <c r="C3277" t="s">
        <v>53</v>
      </c>
      <c r="D3277" t="s">
        <v>53</v>
      </c>
      <c r="E3277" t="s">
        <v>53</v>
      </c>
    </row>
    <row r="3278" spans="1:5" x14ac:dyDescent="0.25">
      <c r="A3278" t="str">
        <f>"2025-05-17 13:59"</f>
        <v>2025-05-17 13:59</v>
      </c>
      <c r="B3278">
        <v>3.9449999999999998</v>
      </c>
      <c r="C3278" t="s">
        <v>53</v>
      </c>
      <c r="D3278" t="s">
        <v>53</v>
      </c>
      <c r="E3278" t="s">
        <v>53</v>
      </c>
    </row>
    <row r="3279" spans="1:5" x14ac:dyDescent="0.25">
      <c r="A3279" t="str">
        <f>"2025-05-17 14:59"</f>
        <v>2025-05-17 14:59</v>
      </c>
      <c r="B3279">
        <v>3.8050000000000002</v>
      </c>
      <c r="C3279" t="s">
        <v>53</v>
      </c>
      <c r="D3279" t="s">
        <v>53</v>
      </c>
      <c r="E3279" t="s">
        <v>53</v>
      </c>
    </row>
    <row r="3280" spans="1:5" x14ac:dyDescent="0.25">
      <c r="A3280" t="str">
        <f>"2025-05-17 15:59"</f>
        <v>2025-05-17 15:59</v>
      </c>
      <c r="B3280">
        <v>3.9809999999999999</v>
      </c>
      <c r="C3280" t="s">
        <v>53</v>
      </c>
      <c r="D3280" t="s">
        <v>53</v>
      </c>
      <c r="E3280" t="s">
        <v>53</v>
      </c>
    </row>
    <row r="3281" spans="1:5" x14ac:dyDescent="0.25">
      <c r="A3281" t="str">
        <f>"2025-05-17 16:59"</f>
        <v>2025-05-17 16:59</v>
      </c>
      <c r="B3281">
        <v>5.6790000000000003</v>
      </c>
      <c r="C3281" t="s">
        <v>53</v>
      </c>
      <c r="D3281" t="s">
        <v>53</v>
      </c>
      <c r="E3281" t="s">
        <v>53</v>
      </c>
    </row>
    <row r="3282" spans="1:5" x14ac:dyDescent="0.25">
      <c r="A3282" t="str">
        <f>"2025-05-17 17:59"</f>
        <v>2025-05-17 17:59</v>
      </c>
      <c r="B3282">
        <v>6.4470000000000001</v>
      </c>
      <c r="C3282" t="s">
        <v>53</v>
      </c>
      <c r="D3282" t="s">
        <v>53</v>
      </c>
      <c r="E3282" t="s">
        <v>53</v>
      </c>
    </row>
    <row r="3283" spans="1:5" x14ac:dyDescent="0.25">
      <c r="A3283" t="str">
        <f>"2025-05-17 18:59"</f>
        <v>2025-05-17 18:59</v>
      </c>
      <c r="B3283">
        <v>4.0430000000000001</v>
      </c>
      <c r="C3283" t="s">
        <v>53</v>
      </c>
      <c r="D3283" t="s">
        <v>53</v>
      </c>
      <c r="E3283" t="s">
        <v>53</v>
      </c>
    </row>
    <row r="3284" spans="1:5" x14ac:dyDescent="0.25">
      <c r="A3284" t="str">
        <f>"2025-05-17 19:59"</f>
        <v>2025-05-17 19:59</v>
      </c>
      <c r="B3284">
        <v>3.8460000000000001</v>
      </c>
      <c r="C3284" t="s">
        <v>53</v>
      </c>
      <c r="D3284" t="s">
        <v>53</v>
      </c>
      <c r="E3284" t="s">
        <v>53</v>
      </c>
    </row>
    <row r="3285" spans="1:5" x14ac:dyDescent="0.25">
      <c r="A3285" t="str">
        <f>"2025-05-17 20:59"</f>
        <v>2025-05-17 20:59</v>
      </c>
      <c r="B3285">
        <v>4.1070000000000002</v>
      </c>
      <c r="C3285" t="s">
        <v>53</v>
      </c>
      <c r="D3285" t="s">
        <v>53</v>
      </c>
      <c r="E3285" t="s">
        <v>53</v>
      </c>
    </row>
    <row r="3286" spans="1:5" x14ac:dyDescent="0.25">
      <c r="A3286" t="str">
        <f>"2025-05-17 21:59"</f>
        <v>2025-05-17 21:59</v>
      </c>
      <c r="B3286">
        <v>4.5369999999999999</v>
      </c>
      <c r="C3286" t="s">
        <v>53</v>
      </c>
      <c r="D3286" t="s">
        <v>53</v>
      </c>
      <c r="E3286" t="s">
        <v>53</v>
      </c>
    </row>
    <row r="3287" spans="1:5" x14ac:dyDescent="0.25">
      <c r="A3287" t="str">
        <f>"2025-05-17 22:59"</f>
        <v>2025-05-17 22:59</v>
      </c>
      <c r="B3287">
        <v>4.2300000000000004</v>
      </c>
      <c r="C3287" t="s">
        <v>53</v>
      </c>
      <c r="D3287" t="s">
        <v>53</v>
      </c>
      <c r="E3287" t="s">
        <v>53</v>
      </c>
    </row>
    <row r="3288" spans="1:5" x14ac:dyDescent="0.25">
      <c r="A3288" t="str">
        <f>"2025-05-17 23:59"</f>
        <v>2025-05-17 23:59</v>
      </c>
      <c r="B3288">
        <v>4.2830000000000004</v>
      </c>
      <c r="C3288" t="s">
        <v>53</v>
      </c>
      <c r="D3288" t="s">
        <v>53</v>
      </c>
      <c r="E3288" t="s">
        <v>53</v>
      </c>
    </row>
    <row r="3289" spans="1:5" x14ac:dyDescent="0.25">
      <c r="A3289" t="str">
        <f>"2025-05-18 00:59"</f>
        <v>2025-05-18 00:59</v>
      </c>
      <c r="B3289">
        <v>4.5250000000000004</v>
      </c>
      <c r="C3289" t="s">
        <v>53</v>
      </c>
      <c r="D3289" t="s">
        <v>53</v>
      </c>
      <c r="E3289" t="s">
        <v>53</v>
      </c>
    </row>
    <row r="3290" spans="1:5" x14ac:dyDescent="0.25">
      <c r="A3290" t="str">
        <f>"2025-05-18 01:59"</f>
        <v>2025-05-18 01:59</v>
      </c>
      <c r="B3290">
        <v>4.5369999999999999</v>
      </c>
      <c r="C3290" t="s">
        <v>53</v>
      </c>
      <c r="D3290" t="s">
        <v>53</v>
      </c>
      <c r="E3290" t="s">
        <v>53</v>
      </c>
    </row>
    <row r="3291" spans="1:5" x14ac:dyDescent="0.25">
      <c r="A3291" t="str">
        <f>"2025-05-18 02:59"</f>
        <v>2025-05-18 02:59</v>
      </c>
      <c r="B3291">
        <v>4.3099999999999996</v>
      </c>
      <c r="C3291" t="s">
        <v>53</v>
      </c>
      <c r="D3291" t="s">
        <v>53</v>
      </c>
      <c r="E3291" t="s">
        <v>53</v>
      </c>
    </row>
    <row r="3292" spans="1:5" x14ac:dyDescent="0.25">
      <c r="A3292" t="str">
        <f>"2025-05-18 03:59"</f>
        <v>2025-05-18 03:59</v>
      </c>
      <c r="B3292">
        <v>4.4649999999999999</v>
      </c>
      <c r="C3292" t="s">
        <v>53</v>
      </c>
      <c r="D3292" t="s">
        <v>53</v>
      </c>
      <c r="E3292" t="s">
        <v>53</v>
      </c>
    </row>
    <row r="3293" spans="1:5" x14ac:dyDescent="0.25">
      <c r="A3293" t="str">
        <f>"2025-05-18 04:59"</f>
        <v>2025-05-18 04:59</v>
      </c>
      <c r="B3293">
        <v>7.53</v>
      </c>
      <c r="C3293" t="s">
        <v>53</v>
      </c>
      <c r="D3293" t="s">
        <v>53</v>
      </c>
      <c r="E3293" t="s">
        <v>53</v>
      </c>
    </row>
    <row r="3294" spans="1:5" x14ac:dyDescent="0.25">
      <c r="A3294" t="str">
        <f>"2025-05-18 05:59"</f>
        <v>2025-05-18 05:59</v>
      </c>
      <c r="B3294">
        <v>7.673</v>
      </c>
      <c r="C3294" t="s">
        <v>53</v>
      </c>
      <c r="D3294" t="s">
        <v>53</v>
      </c>
      <c r="E3294" t="s">
        <v>53</v>
      </c>
    </row>
    <row r="3295" spans="1:5" x14ac:dyDescent="0.25">
      <c r="A3295" t="str">
        <f>"2025-05-18 06:59"</f>
        <v>2025-05-18 06:59</v>
      </c>
      <c r="B3295">
        <v>4.5940000000000003</v>
      </c>
      <c r="C3295" t="s">
        <v>53</v>
      </c>
      <c r="D3295" t="s">
        <v>53</v>
      </c>
      <c r="E3295" t="s">
        <v>53</v>
      </c>
    </row>
    <row r="3296" spans="1:5" x14ac:dyDescent="0.25">
      <c r="A3296" t="str">
        <f>"2025-05-18 07:59"</f>
        <v>2025-05-18 07:59</v>
      </c>
      <c r="B3296">
        <v>4.1609999999999996</v>
      </c>
      <c r="C3296" t="s">
        <v>53</v>
      </c>
      <c r="D3296" t="s">
        <v>53</v>
      </c>
      <c r="E3296" t="s">
        <v>53</v>
      </c>
    </row>
    <row r="3297" spans="1:5" x14ac:dyDescent="0.25">
      <c r="A3297" t="str">
        <f>"2025-05-18 08:59"</f>
        <v>2025-05-18 08:59</v>
      </c>
      <c r="B3297">
        <v>4.258</v>
      </c>
      <c r="C3297" t="s">
        <v>53</v>
      </c>
      <c r="D3297" t="s">
        <v>53</v>
      </c>
      <c r="E3297" t="s">
        <v>53</v>
      </c>
    </row>
    <row r="3298" spans="1:5" x14ac:dyDescent="0.25">
      <c r="A3298" t="str">
        <f>"2025-05-18 09:59"</f>
        <v>2025-05-18 09:59</v>
      </c>
      <c r="B3298">
        <v>4.516</v>
      </c>
      <c r="C3298" t="s">
        <v>53</v>
      </c>
      <c r="D3298" t="s">
        <v>53</v>
      </c>
      <c r="E3298" t="s">
        <v>53</v>
      </c>
    </row>
    <row r="3299" spans="1:5" x14ac:dyDescent="0.25">
      <c r="A3299" t="str">
        <f>"2025-05-18 10:59"</f>
        <v>2025-05-18 10:59</v>
      </c>
      <c r="B3299">
        <v>4.101</v>
      </c>
      <c r="C3299" t="s">
        <v>53</v>
      </c>
      <c r="D3299" t="s">
        <v>53</v>
      </c>
      <c r="E3299" t="s">
        <v>53</v>
      </c>
    </row>
    <row r="3300" spans="1:5" x14ac:dyDescent="0.25">
      <c r="A3300" t="str">
        <f>"2025-05-18 11:59"</f>
        <v>2025-05-18 11:59</v>
      </c>
      <c r="B3300">
        <v>4.0220000000000002</v>
      </c>
      <c r="C3300" t="s">
        <v>53</v>
      </c>
      <c r="D3300" t="s">
        <v>53</v>
      </c>
      <c r="E3300" t="s">
        <v>53</v>
      </c>
    </row>
    <row r="3301" spans="1:5" x14ac:dyDescent="0.25">
      <c r="A3301" t="str">
        <f>"2025-05-18 12:59"</f>
        <v>2025-05-18 12:59</v>
      </c>
      <c r="B3301">
        <v>4.5069999999999997</v>
      </c>
      <c r="C3301" t="s">
        <v>53</v>
      </c>
      <c r="D3301" t="s">
        <v>53</v>
      </c>
      <c r="E3301" t="s">
        <v>53</v>
      </c>
    </row>
    <row r="3302" spans="1:5" x14ac:dyDescent="0.25">
      <c r="A3302" t="str">
        <f>"2025-05-18 13:59"</f>
        <v>2025-05-18 13:59</v>
      </c>
      <c r="B3302">
        <v>4.7969999999999997</v>
      </c>
      <c r="C3302" t="s">
        <v>53</v>
      </c>
      <c r="D3302" t="s">
        <v>53</v>
      </c>
      <c r="E3302" t="s">
        <v>53</v>
      </c>
    </row>
    <row r="3303" spans="1:5" x14ac:dyDescent="0.25">
      <c r="A3303" t="str">
        <f>"2025-05-18 14:59"</f>
        <v>2025-05-18 14:59</v>
      </c>
      <c r="B3303">
        <v>4.1710000000000003</v>
      </c>
      <c r="C3303" t="s">
        <v>53</v>
      </c>
      <c r="D3303" t="s">
        <v>53</v>
      </c>
      <c r="E3303" t="s">
        <v>53</v>
      </c>
    </row>
    <row r="3304" spans="1:5" x14ac:dyDescent="0.25">
      <c r="A3304" t="str">
        <f>"2025-05-18 15:59"</f>
        <v>2025-05-18 15:59</v>
      </c>
      <c r="B3304">
        <v>4.1929999999999996</v>
      </c>
      <c r="C3304" t="s">
        <v>53</v>
      </c>
      <c r="D3304" t="s">
        <v>53</v>
      </c>
      <c r="E3304" t="s">
        <v>53</v>
      </c>
    </row>
    <row r="3305" spans="1:5" x14ac:dyDescent="0.25">
      <c r="A3305" t="str">
        <f>"2025-05-18 16:59"</f>
        <v>2025-05-18 16:59</v>
      </c>
      <c r="B3305">
        <v>6.4279999999999999</v>
      </c>
      <c r="C3305" t="s">
        <v>53</v>
      </c>
      <c r="D3305" t="s">
        <v>53</v>
      </c>
      <c r="E3305" t="s">
        <v>53</v>
      </c>
    </row>
    <row r="3306" spans="1:5" x14ac:dyDescent="0.25">
      <c r="A3306" t="str">
        <f>"2025-05-18 17:59"</f>
        <v>2025-05-18 17:59</v>
      </c>
      <c r="B3306">
        <v>7.1779999999999999</v>
      </c>
      <c r="C3306" t="s">
        <v>53</v>
      </c>
      <c r="D3306" t="s">
        <v>53</v>
      </c>
      <c r="E3306" t="s">
        <v>53</v>
      </c>
    </row>
    <row r="3307" spans="1:5" x14ac:dyDescent="0.25">
      <c r="A3307" t="str">
        <f>"2025-05-18 18:59"</f>
        <v>2025-05-18 18:59</v>
      </c>
      <c r="B3307">
        <v>4.3049999999999997</v>
      </c>
      <c r="C3307" t="s">
        <v>53</v>
      </c>
      <c r="D3307" t="s">
        <v>53</v>
      </c>
      <c r="E3307" t="s">
        <v>53</v>
      </c>
    </row>
    <row r="3308" spans="1:5" x14ac:dyDescent="0.25">
      <c r="A3308" t="str">
        <f>"2025-05-18 19:59"</f>
        <v>2025-05-18 19:59</v>
      </c>
      <c r="B3308">
        <v>4.1749999999999998</v>
      </c>
      <c r="C3308" t="s">
        <v>53</v>
      </c>
      <c r="D3308" t="s">
        <v>53</v>
      </c>
      <c r="E3308" t="s">
        <v>53</v>
      </c>
    </row>
    <row r="3309" spans="1:5" x14ac:dyDescent="0.25">
      <c r="A3309" t="str">
        <f>"2025-05-18 20:59"</f>
        <v>2025-05-18 20:59</v>
      </c>
      <c r="B3309">
        <v>4.2670000000000003</v>
      </c>
      <c r="C3309" t="s">
        <v>53</v>
      </c>
      <c r="D3309" t="s">
        <v>53</v>
      </c>
      <c r="E3309" t="s">
        <v>53</v>
      </c>
    </row>
    <row r="3310" spans="1:5" x14ac:dyDescent="0.25">
      <c r="A3310" t="str">
        <f>"2025-05-18 21:59"</f>
        <v>2025-05-18 21:59</v>
      </c>
      <c r="B3310">
        <v>4.8209999999999997</v>
      </c>
      <c r="C3310" t="s">
        <v>53</v>
      </c>
      <c r="D3310" t="s">
        <v>53</v>
      </c>
      <c r="E3310" t="s">
        <v>53</v>
      </c>
    </row>
    <row r="3311" spans="1:5" x14ac:dyDescent="0.25">
      <c r="A3311" t="str">
        <f>"2025-05-18 22:59"</f>
        <v>2025-05-18 22:59</v>
      </c>
      <c r="B3311">
        <v>4.7050000000000001</v>
      </c>
      <c r="C3311" t="s">
        <v>53</v>
      </c>
      <c r="D3311" t="s">
        <v>53</v>
      </c>
      <c r="E3311" t="s">
        <v>53</v>
      </c>
    </row>
    <row r="3312" spans="1:5" x14ac:dyDescent="0.25">
      <c r="A3312" t="str">
        <f>"2025-05-18 23:59"</f>
        <v>2025-05-18 23:59</v>
      </c>
      <c r="B3312">
        <v>4.7210000000000001</v>
      </c>
      <c r="C3312" t="s">
        <v>53</v>
      </c>
      <c r="D3312" t="s">
        <v>53</v>
      </c>
      <c r="E3312" t="s">
        <v>53</v>
      </c>
    </row>
    <row r="3313" spans="1:5" x14ac:dyDescent="0.25">
      <c r="A3313" t="str">
        <f>"2025-05-19 00:59"</f>
        <v>2025-05-19 00:59</v>
      </c>
      <c r="B3313">
        <v>4.87</v>
      </c>
      <c r="C3313" t="s">
        <v>53</v>
      </c>
      <c r="D3313" t="s">
        <v>53</v>
      </c>
      <c r="E3313" t="s">
        <v>53</v>
      </c>
    </row>
    <row r="3314" spans="1:5" x14ac:dyDescent="0.25">
      <c r="A3314" t="str">
        <f>"2025-05-19 01:59"</f>
        <v>2025-05-19 01:59</v>
      </c>
      <c r="B3314">
        <v>5.63</v>
      </c>
      <c r="C3314" t="s">
        <v>53</v>
      </c>
      <c r="D3314" t="s">
        <v>53</v>
      </c>
      <c r="E3314" t="s">
        <v>53</v>
      </c>
    </row>
    <row r="3315" spans="1:5" x14ac:dyDescent="0.25">
      <c r="A3315" t="str">
        <f>"2025-05-19 02:59"</f>
        <v>2025-05-19 02:59</v>
      </c>
      <c r="B3315">
        <v>5.1070000000000002</v>
      </c>
      <c r="C3315" t="s">
        <v>53</v>
      </c>
      <c r="D3315" t="s">
        <v>53</v>
      </c>
      <c r="E3315" t="s">
        <v>53</v>
      </c>
    </row>
    <row r="3316" spans="1:5" x14ac:dyDescent="0.25">
      <c r="A3316" t="str">
        <f>"2025-05-19 03:59"</f>
        <v>2025-05-19 03:59</v>
      </c>
      <c r="B3316">
        <v>4.8949999999999996</v>
      </c>
      <c r="C3316" t="s">
        <v>53</v>
      </c>
      <c r="D3316" t="s">
        <v>53</v>
      </c>
      <c r="E3316" t="s">
        <v>53</v>
      </c>
    </row>
    <row r="3317" spans="1:5" x14ac:dyDescent="0.25">
      <c r="A3317" t="str">
        <f>"2025-05-19 04:59"</f>
        <v>2025-05-19 04:59</v>
      </c>
      <c r="B3317">
        <v>8.2799999999999994</v>
      </c>
      <c r="C3317" t="s">
        <v>53</v>
      </c>
      <c r="D3317" t="s">
        <v>53</v>
      </c>
      <c r="E3317" t="s">
        <v>53</v>
      </c>
    </row>
    <row r="3318" spans="1:5" x14ac:dyDescent="0.25">
      <c r="A3318" t="str">
        <f>"2025-05-19 05:59"</f>
        <v>2025-05-19 05:59</v>
      </c>
      <c r="B3318">
        <v>8.3219999999999992</v>
      </c>
      <c r="C3318" t="s">
        <v>53</v>
      </c>
      <c r="D3318" t="s">
        <v>53</v>
      </c>
      <c r="E3318" t="s">
        <v>53</v>
      </c>
    </row>
    <row r="3319" spans="1:5" x14ac:dyDescent="0.25">
      <c r="A3319" t="str">
        <f>"2025-05-19 06:59"</f>
        <v>2025-05-19 06:59</v>
      </c>
      <c r="B3319">
        <v>22.704999999999998</v>
      </c>
      <c r="C3319" t="s">
        <v>53</v>
      </c>
      <c r="D3319" t="s">
        <v>53</v>
      </c>
      <c r="E3319" t="s">
        <v>53</v>
      </c>
    </row>
    <row r="3320" spans="1:5" x14ac:dyDescent="0.25">
      <c r="A3320" t="str">
        <f>"2025-05-19 07:59"</f>
        <v>2025-05-19 07:59</v>
      </c>
      <c r="B3320">
        <v>19.59</v>
      </c>
      <c r="C3320" t="s">
        <v>53</v>
      </c>
      <c r="D3320" t="s">
        <v>53</v>
      </c>
      <c r="E3320" t="s">
        <v>53</v>
      </c>
    </row>
    <row r="3321" spans="1:5" x14ac:dyDescent="0.25">
      <c r="A3321" t="str">
        <f>"2025-05-19 08:59"</f>
        <v>2025-05-19 08:59</v>
      </c>
      <c r="B3321">
        <v>13.285</v>
      </c>
      <c r="C3321" t="s">
        <v>53</v>
      </c>
      <c r="D3321" t="s">
        <v>53</v>
      </c>
      <c r="E3321" t="s">
        <v>53</v>
      </c>
    </row>
    <row r="3322" spans="1:5" x14ac:dyDescent="0.25">
      <c r="A3322" t="str">
        <f>"2025-05-19 09:59"</f>
        <v>2025-05-19 09:59</v>
      </c>
      <c r="B3322">
        <v>24.905000000000001</v>
      </c>
      <c r="C3322" t="s">
        <v>53</v>
      </c>
      <c r="D3322" t="s">
        <v>53</v>
      </c>
      <c r="E3322" t="s">
        <v>53</v>
      </c>
    </row>
    <row r="3323" spans="1:5" x14ac:dyDescent="0.25">
      <c r="A3323" t="str">
        <f>"2025-05-19 10:59"</f>
        <v>2025-05-19 10:59</v>
      </c>
      <c r="B3323">
        <v>17.231999999999999</v>
      </c>
      <c r="C3323" t="s">
        <v>53</v>
      </c>
      <c r="D3323" t="s">
        <v>53</v>
      </c>
      <c r="E3323" t="s">
        <v>53</v>
      </c>
    </row>
    <row r="3324" spans="1:5" x14ac:dyDescent="0.25">
      <c r="A3324" t="str">
        <f>"2025-05-19 11:59"</f>
        <v>2025-05-19 11:59</v>
      </c>
      <c r="B3324">
        <v>15.849</v>
      </c>
      <c r="C3324" t="s">
        <v>53</v>
      </c>
      <c r="D3324" t="s">
        <v>53</v>
      </c>
      <c r="E3324" t="s">
        <v>53</v>
      </c>
    </row>
    <row r="3325" spans="1:5" x14ac:dyDescent="0.25">
      <c r="A3325" t="str">
        <f>"2025-05-19 12:59"</f>
        <v>2025-05-19 12:59</v>
      </c>
      <c r="B3325">
        <v>13.528</v>
      </c>
      <c r="C3325" t="s">
        <v>53</v>
      </c>
      <c r="D3325" t="s">
        <v>53</v>
      </c>
      <c r="E3325" t="s">
        <v>53</v>
      </c>
    </row>
    <row r="3326" spans="1:5" x14ac:dyDescent="0.25">
      <c r="A3326" t="str">
        <f>"2025-05-19 13:59"</f>
        <v>2025-05-19 13:59</v>
      </c>
      <c r="B3326">
        <v>17.334</v>
      </c>
      <c r="C3326" t="s">
        <v>53</v>
      </c>
      <c r="D3326" t="s">
        <v>53</v>
      </c>
      <c r="E3326" t="s">
        <v>53</v>
      </c>
    </row>
    <row r="3327" spans="1:5" x14ac:dyDescent="0.25">
      <c r="A3327" t="str">
        <f>"2025-05-19 14:59"</f>
        <v>2025-05-19 14:59</v>
      </c>
      <c r="B3327">
        <v>10.196999999999999</v>
      </c>
      <c r="C3327" t="s">
        <v>53</v>
      </c>
      <c r="D3327" t="s">
        <v>53</v>
      </c>
      <c r="E3327" t="s">
        <v>53</v>
      </c>
    </row>
    <row r="3328" spans="1:5" x14ac:dyDescent="0.25">
      <c r="A3328" t="str">
        <f>"2025-05-19 15:59"</f>
        <v>2025-05-19 15:59</v>
      </c>
      <c r="B3328">
        <v>6.117</v>
      </c>
      <c r="C3328" t="s">
        <v>53</v>
      </c>
      <c r="D3328" t="s">
        <v>53</v>
      </c>
      <c r="E3328" t="s">
        <v>53</v>
      </c>
    </row>
    <row r="3329" spans="1:5" x14ac:dyDescent="0.25">
      <c r="A3329" t="str">
        <f>"2025-05-19 16:59"</f>
        <v>2025-05-19 16:59</v>
      </c>
      <c r="B3329">
        <v>8.8949999999999996</v>
      </c>
      <c r="C3329" t="s">
        <v>53</v>
      </c>
      <c r="D3329" t="s">
        <v>53</v>
      </c>
      <c r="E3329" t="s">
        <v>53</v>
      </c>
    </row>
    <row r="3330" spans="1:5" x14ac:dyDescent="0.25">
      <c r="A3330" t="str">
        <f>"2025-05-19 17:59"</f>
        <v>2025-05-19 17:59</v>
      </c>
      <c r="B3330">
        <v>8.3239999999999998</v>
      </c>
      <c r="C3330" t="s">
        <v>53</v>
      </c>
      <c r="D3330" t="s">
        <v>53</v>
      </c>
      <c r="E3330" t="s">
        <v>53</v>
      </c>
    </row>
    <row r="3331" spans="1:5" x14ac:dyDescent="0.25">
      <c r="A3331" t="str">
        <f>"2025-05-19 18:59"</f>
        <v>2025-05-19 18:59</v>
      </c>
      <c r="B3331">
        <v>6.2640000000000002</v>
      </c>
      <c r="C3331" t="s">
        <v>53</v>
      </c>
      <c r="D3331" t="s">
        <v>53</v>
      </c>
      <c r="E3331" t="s">
        <v>53</v>
      </c>
    </row>
    <row r="3332" spans="1:5" x14ac:dyDescent="0.25">
      <c r="A3332" t="str">
        <f>"2025-05-19 19:59"</f>
        <v>2025-05-19 19:59</v>
      </c>
      <c r="B3332">
        <v>4.383</v>
      </c>
      <c r="C3332" t="s">
        <v>53</v>
      </c>
      <c r="D3332" t="s">
        <v>53</v>
      </c>
      <c r="E3332" t="s">
        <v>53</v>
      </c>
    </row>
    <row r="3333" spans="1:5" x14ac:dyDescent="0.25">
      <c r="A3333" t="str">
        <f>"2025-05-19 20:59"</f>
        <v>2025-05-19 20:59</v>
      </c>
      <c r="B3333">
        <v>4.1390000000000002</v>
      </c>
      <c r="C3333" t="s">
        <v>53</v>
      </c>
      <c r="D3333" t="s">
        <v>53</v>
      </c>
      <c r="E3333" t="s">
        <v>53</v>
      </c>
    </row>
    <row r="3334" spans="1:5" x14ac:dyDescent="0.25">
      <c r="A3334" t="str">
        <f>"2025-05-19 21:59"</f>
        <v>2025-05-19 21:59</v>
      </c>
      <c r="B3334">
        <v>4.5490000000000004</v>
      </c>
      <c r="C3334" t="s">
        <v>53</v>
      </c>
      <c r="D3334" t="s">
        <v>53</v>
      </c>
      <c r="E3334" t="s">
        <v>53</v>
      </c>
    </row>
    <row r="3335" spans="1:5" x14ac:dyDescent="0.25">
      <c r="A3335" t="str">
        <f>"2025-05-19 22:59"</f>
        <v>2025-05-19 22:59</v>
      </c>
      <c r="B3335">
        <v>4.4160000000000004</v>
      </c>
      <c r="C3335" t="s">
        <v>53</v>
      </c>
      <c r="D3335" t="s">
        <v>53</v>
      </c>
      <c r="E3335" t="s">
        <v>53</v>
      </c>
    </row>
    <row r="3336" spans="1:5" x14ac:dyDescent="0.25">
      <c r="A3336" t="str">
        <f>"2025-05-19 23:59"</f>
        <v>2025-05-19 23:59</v>
      </c>
      <c r="B3336">
        <v>4.569</v>
      </c>
      <c r="C3336" t="s">
        <v>53</v>
      </c>
      <c r="D3336" t="s">
        <v>53</v>
      </c>
      <c r="E3336" t="s">
        <v>53</v>
      </c>
    </row>
    <row r="3337" spans="1:5" x14ac:dyDescent="0.25">
      <c r="A3337" t="str">
        <f>"2025-05-20 00:59"</f>
        <v>2025-05-20 00:59</v>
      </c>
      <c r="B3337">
        <v>4.5970000000000004</v>
      </c>
      <c r="C3337" t="s">
        <v>53</v>
      </c>
      <c r="D3337" t="s">
        <v>53</v>
      </c>
      <c r="E3337" t="s">
        <v>53</v>
      </c>
    </row>
    <row r="3338" spans="1:5" x14ac:dyDescent="0.25">
      <c r="A3338" t="str">
        <f>"2025-05-20 01:59"</f>
        <v>2025-05-20 01:59</v>
      </c>
      <c r="B3338">
        <v>4.3310000000000004</v>
      </c>
      <c r="C3338" t="s">
        <v>53</v>
      </c>
      <c r="D3338" t="s">
        <v>53</v>
      </c>
      <c r="E3338" t="s">
        <v>53</v>
      </c>
    </row>
    <row r="3339" spans="1:5" x14ac:dyDescent="0.25">
      <c r="A3339" t="str">
        <f>"2025-05-20 02:59"</f>
        <v>2025-05-20 02:59</v>
      </c>
      <c r="B3339">
        <v>4.42</v>
      </c>
      <c r="C3339" t="s">
        <v>53</v>
      </c>
      <c r="D3339" t="s">
        <v>53</v>
      </c>
      <c r="E3339" t="s">
        <v>53</v>
      </c>
    </row>
    <row r="3340" spans="1:5" x14ac:dyDescent="0.25">
      <c r="A3340" t="str">
        <f>"2025-05-20 03:59"</f>
        <v>2025-05-20 03:59</v>
      </c>
      <c r="B3340">
        <v>4.4649999999999999</v>
      </c>
      <c r="C3340" t="s">
        <v>53</v>
      </c>
      <c r="D3340" t="s">
        <v>53</v>
      </c>
      <c r="E3340" t="s">
        <v>53</v>
      </c>
    </row>
    <row r="3341" spans="1:5" x14ac:dyDescent="0.25">
      <c r="A3341" t="str">
        <f>"2025-05-20 04:59"</f>
        <v>2025-05-20 04:59</v>
      </c>
      <c r="B3341">
        <v>8.1809999999999992</v>
      </c>
      <c r="C3341" t="s">
        <v>53</v>
      </c>
      <c r="D3341" t="s">
        <v>53</v>
      </c>
      <c r="E3341" t="s">
        <v>53</v>
      </c>
    </row>
    <row r="3342" spans="1:5" x14ac:dyDescent="0.25">
      <c r="A3342" t="str">
        <f>"2025-05-20 05:59"</f>
        <v>2025-05-20 05:59</v>
      </c>
      <c r="B3342">
        <v>8.1750000000000007</v>
      </c>
      <c r="C3342" t="s">
        <v>53</v>
      </c>
      <c r="D3342" t="s">
        <v>53</v>
      </c>
      <c r="E3342" t="s">
        <v>53</v>
      </c>
    </row>
    <row r="3343" spans="1:5" x14ac:dyDescent="0.25">
      <c r="A3343" t="str">
        <f>"2025-05-20 06:59"</f>
        <v>2025-05-20 06:59</v>
      </c>
      <c r="B3343">
        <v>16.431000000000001</v>
      </c>
      <c r="C3343" t="s">
        <v>53</v>
      </c>
      <c r="D3343" t="s">
        <v>53</v>
      </c>
      <c r="E3343" t="s">
        <v>53</v>
      </c>
    </row>
    <row r="3344" spans="1:5" x14ac:dyDescent="0.25">
      <c r="A3344" t="str">
        <f>"2025-05-20 07:59"</f>
        <v>2025-05-20 07:59</v>
      </c>
      <c r="B3344">
        <v>16.148</v>
      </c>
      <c r="C3344" t="s">
        <v>53</v>
      </c>
      <c r="D3344" t="s">
        <v>53</v>
      </c>
      <c r="E3344" t="s">
        <v>53</v>
      </c>
    </row>
    <row r="3345" spans="1:5" x14ac:dyDescent="0.25">
      <c r="A3345" t="str">
        <f>"2025-05-20 08:59"</f>
        <v>2025-05-20 08:59</v>
      </c>
      <c r="B3345">
        <v>17.288</v>
      </c>
      <c r="C3345" t="s">
        <v>53</v>
      </c>
      <c r="D3345" t="s">
        <v>53</v>
      </c>
      <c r="E3345" t="s">
        <v>53</v>
      </c>
    </row>
    <row r="3346" spans="1:5" x14ac:dyDescent="0.25">
      <c r="A3346" t="str">
        <f>"2025-05-20 09:59"</f>
        <v>2025-05-20 09:59</v>
      </c>
      <c r="B3346">
        <v>22.402999999999999</v>
      </c>
      <c r="C3346" t="s">
        <v>53</v>
      </c>
      <c r="D3346" t="s">
        <v>53</v>
      </c>
      <c r="E3346" t="s">
        <v>53</v>
      </c>
    </row>
    <row r="3347" spans="1:5" x14ac:dyDescent="0.25">
      <c r="A3347" t="str">
        <f>"2025-05-20 10:59"</f>
        <v>2025-05-20 10:59</v>
      </c>
      <c r="B3347">
        <v>17.741</v>
      </c>
      <c r="C3347" t="s">
        <v>53</v>
      </c>
      <c r="D3347" t="s">
        <v>53</v>
      </c>
      <c r="E3347" t="s">
        <v>53</v>
      </c>
    </row>
    <row r="3348" spans="1:5" x14ac:dyDescent="0.25">
      <c r="A3348" t="str">
        <f>"2025-05-20 11:59"</f>
        <v>2025-05-20 11:59</v>
      </c>
      <c r="B3348">
        <v>12.368</v>
      </c>
      <c r="C3348" t="s">
        <v>53</v>
      </c>
      <c r="D3348" t="s">
        <v>53</v>
      </c>
      <c r="E3348" t="s">
        <v>53</v>
      </c>
    </row>
    <row r="3349" spans="1:5" x14ac:dyDescent="0.25">
      <c r="A3349" t="str">
        <f>"2025-05-20 12:59"</f>
        <v>2025-05-20 12:59</v>
      </c>
      <c r="B3349">
        <v>17.082999999999998</v>
      </c>
      <c r="C3349" t="s">
        <v>53</v>
      </c>
      <c r="D3349" t="s">
        <v>53</v>
      </c>
      <c r="E3349" t="s">
        <v>53</v>
      </c>
    </row>
    <row r="3350" spans="1:5" x14ac:dyDescent="0.25">
      <c r="A3350" t="str">
        <f>"2025-05-20 13:59"</f>
        <v>2025-05-20 13:59</v>
      </c>
      <c r="B3350">
        <v>21.692</v>
      </c>
      <c r="C3350" t="s">
        <v>53</v>
      </c>
      <c r="D3350" t="s">
        <v>53</v>
      </c>
      <c r="E3350" t="s">
        <v>53</v>
      </c>
    </row>
    <row r="3351" spans="1:5" x14ac:dyDescent="0.25">
      <c r="A3351" t="str">
        <f>"2025-05-20 14:59"</f>
        <v>2025-05-20 14:59</v>
      </c>
      <c r="B3351">
        <v>10.308999999999999</v>
      </c>
      <c r="C3351" t="s">
        <v>53</v>
      </c>
      <c r="D3351" t="s">
        <v>53</v>
      </c>
      <c r="E3351" t="s">
        <v>53</v>
      </c>
    </row>
    <row r="3352" spans="1:5" x14ac:dyDescent="0.25">
      <c r="A3352" t="str">
        <f>"2025-05-20 15:59"</f>
        <v>2025-05-20 15:59</v>
      </c>
      <c r="B3352">
        <v>6.6970000000000001</v>
      </c>
      <c r="C3352" t="s">
        <v>53</v>
      </c>
      <c r="D3352" t="s">
        <v>53</v>
      </c>
      <c r="E3352" t="s">
        <v>53</v>
      </c>
    </row>
    <row r="3353" spans="1:5" x14ac:dyDescent="0.25">
      <c r="A3353" t="str">
        <f>"2025-05-20 16:59"</f>
        <v>2025-05-20 16:59</v>
      </c>
      <c r="B3353">
        <v>8.6219999999999999</v>
      </c>
      <c r="C3353" t="s">
        <v>53</v>
      </c>
      <c r="D3353" t="s">
        <v>53</v>
      </c>
      <c r="E3353" t="s">
        <v>53</v>
      </c>
    </row>
    <row r="3354" spans="1:5" x14ac:dyDescent="0.25">
      <c r="A3354" t="str">
        <f>"2025-05-20 17:59"</f>
        <v>2025-05-20 17:59</v>
      </c>
      <c r="B3354">
        <v>5.516</v>
      </c>
      <c r="C3354" t="s">
        <v>53</v>
      </c>
      <c r="D3354" t="s">
        <v>53</v>
      </c>
      <c r="E3354" t="s">
        <v>53</v>
      </c>
    </row>
    <row r="3355" spans="1:5" x14ac:dyDescent="0.25">
      <c r="A3355" t="str">
        <f>"2025-05-20 18:59"</f>
        <v>2025-05-20 18:59</v>
      </c>
      <c r="B3355">
        <v>5.625</v>
      </c>
      <c r="C3355" t="s">
        <v>53</v>
      </c>
      <c r="D3355" t="s">
        <v>53</v>
      </c>
      <c r="E3355" t="s">
        <v>53</v>
      </c>
    </row>
    <row r="3356" spans="1:5" x14ac:dyDescent="0.25">
      <c r="A3356" t="str">
        <f>"2025-05-20 19:59"</f>
        <v>2025-05-20 19:59</v>
      </c>
      <c r="B3356">
        <v>4.3280000000000003</v>
      </c>
      <c r="C3356" t="s">
        <v>53</v>
      </c>
      <c r="D3356" t="s">
        <v>53</v>
      </c>
      <c r="E3356" t="s">
        <v>53</v>
      </c>
    </row>
    <row r="3357" spans="1:5" x14ac:dyDescent="0.25">
      <c r="A3357" t="str">
        <f>"2025-05-20 20:59"</f>
        <v>2025-05-20 20:59</v>
      </c>
      <c r="B3357">
        <v>4.1050000000000004</v>
      </c>
      <c r="C3357" t="s">
        <v>53</v>
      </c>
      <c r="D3357" t="s">
        <v>53</v>
      </c>
      <c r="E3357" t="s">
        <v>53</v>
      </c>
    </row>
    <row r="3358" spans="1:5" x14ac:dyDescent="0.25">
      <c r="A3358" t="str">
        <f>"2025-05-20 21:59"</f>
        <v>2025-05-20 21:59</v>
      </c>
      <c r="B3358">
        <v>4.4939999999999998</v>
      </c>
      <c r="C3358" t="s">
        <v>53</v>
      </c>
      <c r="D3358" t="s">
        <v>53</v>
      </c>
      <c r="E3358" t="s">
        <v>53</v>
      </c>
    </row>
    <row r="3359" spans="1:5" x14ac:dyDescent="0.25">
      <c r="A3359" t="str">
        <f>"2025-05-20 22:59"</f>
        <v>2025-05-20 22:59</v>
      </c>
      <c r="B3359">
        <v>4.4249999999999998</v>
      </c>
      <c r="C3359" t="s">
        <v>53</v>
      </c>
      <c r="D3359" t="s">
        <v>53</v>
      </c>
      <c r="E3359" t="s">
        <v>53</v>
      </c>
    </row>
    <row r="3360" spans="1:5" x14ac:dyDescent="0.25">
      <c r="A3360" t="str">
        <f>"2025-05-20 23:59"</f>
        <v>2025-05-20 23:59</v>
      </c>
      <c r="B3360">
        <v>4.6059999999999999</v>
      </c>
      <c r="C3360" t="s">
        <v>53</v>
      </c>
      <c r="D3360" t="s">
        <v>53</v>
      </c>
      <c r="E3360" t="s">
        <v>53</v>
      </c>
    </row>
    <row r="3361" spans="1:5" x14ac:dyDescent="0.25">
      <c r="A3361" t="str">
        <f>"2025-05-21 00:59"</f>
        <v>2025-05-21 00:59</v>
      </c>
      <c r="B3361">
        <v>4.5339999999999998</v>
      </c>
      <c r="C3361" t="s">
        <v>53</v>
      </c>
      <c r="D3361" t="s">
        <v>53</v>
      </c>
      <c r="E3361" t="s">
        <v>53</v>
      </c>
    </row>
    <row r="3362" spans="1:5" x14ac:dyDescent="0.25">
      <c r="A3362" t="str">
        <f>"2025-05-21 01:59"</f>
        <v>2025-05-21 01:59</v>
      </c>
      <c r="B3362">
        <v>4.4000000000000004</v>
      </c>
      <c r="C3362" t="s">
        <v>53</v>
      </c>
      <c r="D3362" t="s">
        <v>53</v>
      </c>
      <c r="E3362" t="s">
        <v>53</v>
      </c>
    </row>
    <row r="3363" spans="1:5" x14ac:dyDescent="0.25">
      <c r="A3363" t="str">
        <f>"2025-05-21 02:59"</f>
        <v>2025-05-21 02:59</v>
      </c>
      <c r="B3363">
        <v>4.4429999999999996</v>
      </c>
      <c r="C3363" t="s">
        <v>53</v>
      </c>
      <c r="D3363" t="s">
        <v>53</v>
      </c>
      <c r="E3363" t="s">
        <v>53</v>
      </c>
    </row>
    <row r="3364" spans="1:5" x14ac:dyDescent="0.25">
      <c r="A3364" t="str">
        <f>"2025-05-21 03:59"</f>
        <v>2025-05-21 03:59</v>
      </c>
      <c r="B3364">
        <v>4.6050000000000004</v>
      </c>
      <c r="C3364" t="s">
        <v>53</v>
      </c>
      <c r="D3364" t="s">
        <v>53</v>
      </c>
      <c r="E3364" t="s">
        <v>53</v>
      </c>
    </row>
    <row r="3365" spans="1:5" x14ac:dyDescent="0.25">
      <c r="A3365" t="str">
        <f>"2025-05-21 04:59"</f>
        <v>2025-05-21 04:59</v>
      </c>
      <c r="B3365">
        <v>8.1050000000000004</v>
      </c>
      <c r="C3365" t="s">
        <v>53</v>
      </c>
      <c r="D3365" t="s">
        <v>53</v>
      </c>
      <c r="E3365" t="s">
        <v>53</v>
      </c>
    </row>
    <row r="3366" spans="1:5" x14ac:dyDescent="0.25">
      <c r="A3366" t="str">
        <f>"2025-05-21 05:59"</f>
        <v>2025-05-21 05:59</v>
      </c>
      <c r="B3366">
        <v>8.3049999999999997</v>
      </c>
      <c r="C3366" t="s">
        <v>53</v>
      </c>
      <c r="D3366" t="s">
        <v>53</v>
      </c>
      <c r="E3366" t="s">
        <v>53</v>
      </c>
    </row>
    <row r="3367" spans="1:5" x14ac:dyDescent="0.25">
      <c r="A3367" t="str">
        <f>"2025-05-21 06:59"</f>
        <v>2025-05-21 06:59</v>
      </c>
      <c r="B3367">
        <v>18.988</v>
      </c>
      <c r="C3367" t="s">
        <v>53</v>
      </c>
      <c r="D3367" t="s">
        <v>53</v>
      </c>
      <c r="E3367" t="s">
        <v>53</v>
      </c>
    </row>
    <row r="3368" spans="1:5" x14ac:dyDescent="0.25">
      <c r="A3368" t="str">
        <f>"2025-05-21 07:59"</f>
        <v>2025-05-21 07:59</v>
      </c>
      <c r="B3368">
        <v>15.794</v>
      </c>
      <c r="C3368" t="s">
        <v>53</v>
      </c>
      <c r="D3368" t="s">
        <v>53</v>
      </c>
      <c r="E3368" t="s">
        <v>53</v>
      </c>
    </row>
    <row r="3369" spans="1:5" x14ac:dyDescent="0.25">
      <c r="A3369" t="str">
        <f>"2025-05-21 08:59"</f>
        <v>2025-05-21 08:59</v>
      </c>
      <c r="B3369">
        <v>14.907</v>
      </c>
      <c r="C3369" t="s">
        <v>53</v>
      </c>
      <c r="D3369" t="s">
        <v>53</v>
      </c>
      <c r="E3369" t="s">
        <v>53</v>
      </c>
    </row>
    <row r="3370" spans="1:5" x14ac:dyDescent="0.25">
      <c r="A3370" t="str">
        <f>"2025-05-21 09:59"</f>
        <v>2025-05-21 09:59</v>
      </c>
      <c r="B3370">
        <v>20.966999999999999</v>
      </c>
      <c r="C3370" t="s">
        <v>53</v>
      </c>
      <c r="D3370" t="s">
        <v>53</v>
      </c>
      <c r="E3370" t="s">
        <v>53</v>
      </c>
    </row>
    <row r="3371" spans="1:5" x14ac:dyDescent="0.25">
      <c r="A3371" t="str">
        <f>"2025-05-21 10:59"</f>
        <v>2025-05-21 10:59</v>
      </c>
      <c r="B3371">
        <v>13.162000000000001</v>
      </c>
      <c r="C3371" t="s">
        <v>53</v>
      </c>
      <c r="D3371" t="s">
        <v>53</v>
      </c>
      <c r="E3371" t="s">
        <v>53</v>
      </c>
    </row>
    <row r="3372" spans="1:5" x14ac:dyDescent="0.25">
      <c r="A3372" t="str">
        <f>"2025-05-21 11:59"</f>
        <v>2025-05-21 11:59</v>
      </c>
      <c r="B3372">
        <v>10.617000000000001</v>
      </c>
      <c r="C3372" t="s">
        <v>53</v>
      </c>
      <c r="D3372" t="s">
        <v>53</v>
      </c>
      <c r="E3372" t="s">
        <v>53</v>
      </c>
    </row>
    <row r="3373" spans="1:5" x14ac:dyDescent="0.25">
      <c r="A3373" t="str">
        <f>"2025-05-21 12:59"</f>
        <v>2025-05-21 12:59</v>
      </c>
      <c r="B3373">
        <v>15.013999999999999</v>
      </c>
      <c r="C3373" t="s">
        <v>53</v>
      </c>
      <c r="D3373" t="s">
        <v>53</v>
      </c>
      <c r="E3373" t="s">
        <v>53</v>
      </c>
    </row>
    <row r="3374" spans="1:5" x14ac:dyDescent="0.25">
      <c r="A3374" t="str">
        <f>"2025-05-21 13:59"</f>
        <v>2025-05-21 13:59</v>
      </c>
      <c r="B3374">
        <v>17.123000000000001</v>
      </c>
      <c r="C3374" t="s">
        <v>53</v>
      </c>
      <c r="D3374" t="s">
        <v>53</v>
      </c>
      <c r="E3374" t="s">
        <v>53</v>
      </c>
    </row>
    <row r="3375" spans="1:5" x14ac:dyDescent="0.25">
      <c r="A3375" t="str">
        <f>"2025-05-21 14:59"</f>
        <v>2025-05-21 14:59</v>
      </c>
      <c r="B3375">
        <v>10.798999999999999</v>
      </c>
      <c r="C3375" t="s">
        <v>53</v>
      </c>
      <c r="D3375" t="s">
        <v>53</v>
      </c>
      <c r="E3375" t="s">
        <v>53</v>
      </c>
    </row>
    <row r="3376" spans="1:5" x14ac:dyDescent="0.25">
      <c r="A3376" t="str">
        <f>"2025-05-21 15:59"</f>
        <v>2025-05-21 15:59</v>
      </c>
      <c r="B3376">
        <v>6.9710000000000001</v>
      </c>
      <c r="C3376" t="s">
        <v>53</v>
      </c>
      <c r="D3376" t="s">
        <v>53</v>
      </c>
      <c r="E3376" t="s">
        <v>53</v>
      </c>
    </row>
    <row r="3377" spans="1:5" x14ac:dyDescent="0.25">
      <c r="A3377" t="str">
        <f>"2025-05-21 16:59"</f>
        <v>2025-05-21 16:59</v>
      </c>
      <c r="B3377">
        <v>8.4979999999999993</v>
      </c>
      <c r="C3377" t="s">
        <v>53</v>
      </c>
      <c r="D3377" t="s">
        <v>53</v>
      </c>
      <c r="E3377" t="s">
        <v>53</v>
      </c>
    </row>
    <row r="3378" spans="1:5" x14ac:dyDescent="0.25">
      <c r="A3378" t="str">
        <f>"2025-05-21 17:59"</f>
        <v>2025-05-21 17:59</v>
      </c>
      <c r="B3378">
        <v>6.3949999999999996</v>
      </c>
      <c r="C3378" t="s">
        <v>53</v>
      </c>
      <c r="D3378" t="s">
        <v>53</v>
      </c>
      <c r="E3378" t="s">
        <v>53</v>
      </c>
    </row>
    <row r="3379" spans="1:5" x14ac:dyDescent="0.25">
      <c r="A3379" t="str">
        <f>"2025-05-21 18:59"</f>
        <v>2025-05-21 18:59</v>
      </c>
      <c r="B3379">
        <v>5.2539999999999996</v>
      </c>
      <c r="C3379" t="s">
        <v>53</v>
      </c>
      <c r="D3379" t="s">
        <v>53</v>
      </c>
      <c r="E3379" t="s">
        <v>53</v>
      </c>
    </row>
    <row r="3380" spans="1:5" x14ac:dyDescent="0.25">
      <c r="A3380" t="str">
        <f>"2025-05-21 19:59"</f>
        <v>2025-05-21 19:59</v>
      </c>
      <c r="B3380">
        <v>4.28</v>
      </c>
      <c r="C3380" t="s">
        <v>53</v>
      </c>
      <c r="D3380" t="s">
        <v>53</v>
      </c>
      <c r="E3380" t="s">
        <v>53</v>
      </c>
    </row>
    <row r="3381" spans="1:5" x14ac:dyDescent="0.25">
      <c r="A3381" t="str">
        <f>"2025-05-21 20:59"</f>
        <v>2025-05-21 20:59</v>
      </c>
      <c r="B3381">
        <v>4.1189999999999998</v>
      </c>
      <c r="C3381" t="s">
        <v>53</v>
      </c>
      <c r="D3381" t="s">
        <v>53</v>
      </c>
      <c r="E3381" t="s">
        <v>53</v>
      </c>
    </row>
    <row r="3382" spans="1:5" x14ac:dyDescent="0.25">
      <c r="A3382" t="str">
        <f>"2025-05-21 21:59"</f>
        <v>2025-05-21 21:59</v>
      </c>
      <c r="B3382">
        <v>4.5490000000000004</v>
      </c>
      <c r="C3382" t="s">
        <v>53</v>
      </c>
      <c r="D3382" t="s">
        <v>53</v>
      </c>
      <c r="E3382" t="s">
        <v>53</v>
      </c>
    </row>
    <row r="3383" spans="1:5" x14ac:dyDescent="0.25">
      <c r="A3383" t="str">
        <f>"2025-05-21 22:59"</f>
        <v>2025-05-21 22:59</v>
      </c>
      <c r="B3383">
        <v>4.3159999999999998</v>
      </c>
      <c r="C3383" t="s">
        <v>53</v>
      </c>
      <c r="D3383" t="s">
        <v>53</v>
      </c>
      <c r="E3383" t="s">
        <v>53</v>
      </c>
    </row>
    <row r="3384" spans="1:5" x14ac:dyDescent="0.25">
      <c r="A3384" t="str">
        <f>"2025-05-21 23:59"</f>
        <v>2025-05-21 23:59</v>
      </c>
      <c r="B3384">
        <v>4.6260000000000003</v>
      </c>
      <c r="C3384" t="s">
        <v>53</v>
      </c>
      <c r="D3384" t="s">
        <v>53</v>
      </c>
      <c r="E3384" t="s">
        <v>53</v>
      </c>
    </row>
    <row r="3385" spans="1:5" x14ac:dyDescent="0.25">
      <c r="A3385" t="str">
        <f>"2025-05-22 00:59"</f>
        <v>2025-05-22 00:59</v>
      </c>
      <c r="B3385">
        <v>4.5149999999999997</v>
      </c>
      <c r="C3385" t="s">
        <v>53</v>
      </c>
      <c r="D3385" t="s">
        <v>53</v>
      </c>
      <c r="E3385" t="s">
        <v>53</v>
      </c>
    </row>
    <row r="3386" spans="1:5" x14ac:dyDescent="0.25">
      <c r="A3386" t="str">
        <f>"2025-05-22 01:59"</f>
        <v>2025-05-22 01:59</v>
      </c>
      <c r="B3386">
        <v>4.407</v>
      </c>
      <c r="C3386" t="s">
        <v>53</v>
      </c>
      <c r="D3386" t="s">
        <v>53</v>
      </c>
      <c r="E3386" t="s">
        <v>53</v>
      </c>
    </row>
    <row r="3387" spans="1:5" x14ac:dyDescent="0.25">
      <c r="A3387" t="str">
        <f>"2025-05-22 02:59"</f>
        <v>2025-05-22 02:59</v>
      </c>
      <c r="B3387">
        <v>4.4050000000000002</v>
      </c>
      <c r="C3387" t="s">
        <v>53</v>
      </c>
      <c r="D3387" t="s">
        <v>53</v>
      </c>
      <c r="E3387" t="s">
        <v>53</v>
      </c>
    </row>
    <row r="3388" spans="1:5" x14ac:dyDescent="0.25">
      <c r="A3388" t="str">
        <f>"2025-05-22 03:59"</f>
        <v>2025-05-22 03:59</v>
      </c>
      <c r="B3388">
        <v>4.6239999999999997</v>
      </c>
      <c r="C3388" t="s">
        <v>53</v>
      </c>
      <c r="D3388" t="s">
        <v>53</v>
      </c>
      <c r="E3388" t="s">
        <v>53</v>
      </c>
    </row>
    <row r="3389" spans="1:5" x14ac:dyDescent="0.25">
      <c r="A3389" t="str">
        <f>"2025-05-22 04:59"</f>
        <v>2025-05-22 04:59</v>
      </c>
      <c r="B3389">
        <v>8.1140000000000008</v>
      </c>
      <c r="C3389" t="s">
        <v>53</v>
      </c>
      <c r="D3389" t="s">
        <v>53</v>
      </c>
      <c r="E3389" t="s">
        <v>53</v>
      </c>
    </row>
    <row r="3390" spans="1:5" x14ac:dyDescent="0.25">
      <c r="A3390" t="str">
        <f>"2025-05-22 05:59"</f>
        <v>2025-05-22 05:59</v>
      </c>
      <c r="B3390">
        <v>8.3559999999999999</v>
      </c>
      <c r="C3390" t="s">
        <v>53</v>
      </c>
      <c r="D3390" t="s">
        <v>53</v>
      </c>
      <c r="E3390" t="s">
        <v>53</v>
      </c>
    </row>
    <row r="3391" spans="1:5" x14ac:dyDescent="0.25">
      <c r="A3391" t="str">
        <f>"2025-05-22 06:59"</f>
        <v>2025-05-22 06:59</v>
      </c>
      <c r="B3391">
        <v>18.035</v>
      </c>
      <c r="C3391" t="s">
        <v>53</v>
      </c>
      <c r="D3391" t="s">
        <v>53</v>
      </c>
      <c r="E3391" t="s">
        <v>53</v>
      </c>
    </row>
    <row r="3392" spans="1:5" x14ac:dyDescent="0.25">
      <c r="A3392" t="str">
        <f>"2025-05-22 07:59"</f>
        <v>2025-05-22 07:59</v>
      </c>
      <c r="B3392">
        <v>11.742000000000001</v>
      </c>
      <c r="C3392" t="s">
        <v>53</v>
      </c>
      <c r="D3392" t="s">
        <v>53</v>
      </c>
      <c r="E3392" t="s">
        <v>53</v>
      </c>
    </row>
    <row r="3393" spans="1:5" x14ac:dyDescent="0.25">
      <c r="A3393" t="str">
        <f>"2025-05-22 08:59"</f>
        <v>2025-05-22 08:59</v>
      </c>
      <c r="B3393">
        <v>18.041</v>
      </c>
      <c r="C3393" t="s">
        <v>53</v>
      </c>
      <c r="D3393" t="s">
        <v>53</v>
      </c>
      <c r="E3393" t="s">
        <v>53</v>
      </c>
    </row>
    <row r="3394" spans="1:5" x14ac:dyDescent="0.25">
      <c r="A3394" t="str">
        <f>"2025-05-22 09:59"</f>
        <v>2025-05-22 09:59</v>
      </c>
      <c r="B3394">
        <v>17.611000000000001</v>
      </c>
      <c r="C3394" t="s">
        <v>53</v>
      </c>
      <c r="D3394" t="s">
        <v>53</v>
      </c>
      <c r="E3394" t="s">
        <v>53</v>
      </c>
    </row>
    <row r="3395" spans="1:5" x14ac:dyDescent="0.25">
      <c r="A3395" t="str">
        <f>"2025-05-22 10:59"</f>
        <v>2025-05-22 10:59</v>
      </c>
      <c r="B3395">
        <v>19.187999999999999</v>
      </c>
      <c r="C3395" t="s">
        <v>53</v>
      </c>
      <c r="D3395" t="s">
        <v>53</v>
      </c>
      <c r="E3395" t="s">
        <v>53</v>
      </c>
    </row>
    <row r="3396" spans="1:5" x14ac:dyDescent="0.25">
      <c r="A3396" t="str">
        <f>"2025-05-22 11:59"</f>
        <v>2025-05-22 11:59</v>
      </c>
      <c r="B3396">
        <v>13.225</v>
      </c>
      <c r="C3396" t="s">
        <v>53</v>
      </c>
      <c r="D3396" t="s">
        <v>53</v>
      </c>
      <c r="E3396" t="s">
        <v>53</v>
      </c>
    </row>
    <row r="3397" spans="1:5" x14ac:dyDescent="0.25">
      <c r="A3397" t="str">
        <f>"2025-05-22 12:59"</f>
        <v>2025-05-22 12:59</v>
      </c>
      <c r="B3397">
        <v>15.35</v>
      </c>
      <c r="C3397" t="s">
        <v>53</v>
      </c>
      <c r="D3397" t="s">
        <v>53</v>
      </c>
      <c r="E3397" t="s">
        <v>53</v>
      </c>
    </row>
    <row r="3398" spans="1:5" x14ac:dyDescent="0.25">
      <c r="A3398" t="str">
        <f>"2025-05-22 13:59"</f>
        <v>2025-05-22 13:59</v>
      </c>
      <c r="B3398">
        <v>22.847000000000001</v>
      </c>
      <c r="C3398" t="s">
        <v>53</v>
      </c>
      <c r="D3398" t="s">
        <v>53</v>
      </c>
      <c r="E3398" t="s">
        <v>53</v>
      </c>
    </row>
    <row r="3399" spans="1:5" x14ac:dyDescent="0.25">
      <c r="A3399" t="str">
        <f>"2025-05-22 14:59"</f>
        <v>2025-05-22 14:59</v>
      </c>
      <c r="B3399">
        <v>9.4930000000000003</v>
      </c>
      <c r="C3399" t="s">
        <v>53</v>
      </c>
      <c r="D3399" t="s">
        <v>53</v>
      </c>
      <c r="E3399" t="s">
        <v>53</v>
      </c>
    </row>
    <row r="3400" spans="1:5" x14ac:dyDescent="0.25">
      <c r="A3400" t="str">
        <f>"2025-05-22 15:59"</f>
        <v>2025-05-22 15:59</v>
      </c>
      <c r="B3400">
        <v>6.7759999999999998</v>
      </c>
      <c r="C3400" t="s">
        <v>53</v>
      </c>
      <c r="D3400" t="s">
        <v>53</v>
      </c>
      <c r="E3400" t="s">
        <v>53</v>
      </c>
    </row>
    <row r="3401" spans="1:5" x14ac:dyDescent="0.25">
      <c r="A3401" t="str">
        <f>"2025-05-22 16:59"</f>
        <v>2025-05-22 16:59</v>
      </c>
      <c r="B3401">
        <v>8.4770000000000003</v>
      </c>
      <c r="C3401" t="s">
        <v>53</v>
      </c>
      <c r="D3401" t="s">
        <v>53</v>
      </c>
      <c r="E3401" t="s">
        <v>53</v>
      </c>
    </row>
    <row r="3402" spans="1:5" x14ac:dyDescent="0.25">
      <c r="A3402" t="str">
        <f>"2025-05-22 17:59"</f>
        <v>2025-05-22 17:59</v>
      </c>
      <c r="B3402">
        <v>7.1050000000000004</v>
      </c>
      <c r="C3402" t="s">
        <v>53</v>
      </c>
      <c r="D3402" t="s">
        <v>53</v>
      </c>
      <c r="E3402" t="s">
        <v>53</v>
      </c>
    </row>
    <row r="3403" spans="1:5" x14ac:dyDescent="0.25">
      <c r="A3403" t="str">
        <f>"2025-05-22 18:59"</f>
        <v>2025-05-22 18:59</v>
      </c>
      <c r="B3403">
        <v>5.0640000000000001</v>
      </c>
      <c r="C3403" t="s">
        <v>53</v>
      </c>
      <c r="D3403" t="s">
        <v>53</v>
      </c>
      <c r="E3403" t="s">
        <v>53</v>
      </c>
    </row>
    <row r="3404" spans="1:5" x14ac:dyDescent="0.25">
      <c r="A3404" t="str">
        <f>"2025-05-22 19:59"</f>
        <v>2025-05-22 19:59</v>
      </c>
      <c r="B3404">
        <v>4.3520000000000003</v>
      </c>
      <c r="C3404" t="s">
        <v>53</v>
      </c>
      <c r="D3404" t="s">
        <v>53</v>
      </c>
      <c r="E3404" t="s">
        <v>53</v>
      </c>
    </row>
    <row r="3405" spans="1:5" x14ac:dyDescent="0.25">
      <c r="A3405" t="str">
        <f>"2025-05-22 20:59"</f>
        <v>2025-05-22 20:59</v>
      </c>
      <c r="B3405">
        <v>4.1100000000000003</v>
      </c>
      <c r="C3405" t="s">
        <v>53</v>
      </c>
      <c r="D3405" t="s">
        <v>53</v>
      </c>
      <c r="E3405" t="s">
        <v>53</v>
      </c>
    </row>
    <row r="3406" spans="1:5" x14ac:dyDescent="0.25">
      <c r="A3406" t="str">
        <f>"2025-05-22 21:59"</f>
        <v>2025-05-22 21:59</v>
      </c>
      <c r="B3406">
        <v>4.4560000000000004</v>
      </c>
      <c r="C3406" t="s">
        <v>53</v>
      </c>
      <c r="D3406" t="s">
        <v>53</v>
      </c>
      <c r="E3406" t="s">
        <v>53</v>
      </c>
    </row>
    <row r="3407" spans="1:5" x14ac:dyDescent="0.25">
      <c r="A3407" t="str">
        <f>"2025-05-22 22:59"</f>
        <v>2025-05-22 22:59</v>
      </c>
      <c r="B3407">
        <v>4.3460000000000001</v>
      </c>
      <c r="C3407" t="s">
        <v>53</v>
      </c>
      <c r="D3407" t="s">
        <v>53</v>
      </c>
      <c r="E3407" t="s">
        <v>53</v>
      </c>
    </row>
    <row r="3408" spans="1:5" x14ac:dyDescent="0.25">
      <c r="A3408" t="str">
        <f>"2025-05-22 23:59"</f>
        <v>2025-05-22 23:59</v>
      </c>
      <c r="B3408">
        <v>4.7329999999999997</v>
      </c>
      <c r="C3408" t="s">
        <v>53</v>
      </c>
      <c r="D3408" t="s">
        <v>53</v>
      </c>
      <c r="E3408" t="s">
        <v>53</v>
      </c>
    </row>
    <row r="3409" spans="1:5" x14ac:dyDescent="0.25">
      <c r="A3409" t="str">
        <f>"2025-05-23 00:59"</f>
        <v>2025-05-23 00:59</v>
      </c>
      <c r="B3409">
        <v>4.6040000000000001</v>
      </c>
      <c r="C3409" t="s">
        <v>53</v>
      </c>
      <c r="D3409" t="s">
        <v>53</v>
      </c>
      <c r="E3409" t="s">
        <v>53</v>
      </c>
    </row>
    <row r="3410" spans="1:5" x14ac:dyDescent="0.25">
      <c r="A3410" t="str">
        <f>"2025-05-23 01:59"</f>
        <v>2025-05-23 01:59</v>
      </c>
      <c r="B3410">
        <v>4.3890000000000002</v>
      </c>
      <c r="C3410" t="s">
        <v>53</v>
      </c>
      <c r="D3410" t="s">
        <v>53</v>
      </c>
      <c r="E3410" t="s">
        <v>53</v>
      </c>
    </row>
    <row r="3411" spans="1:5" x14ac:dyDescent="0.25">
      <c r="A3411" t="str">
        <f>"2025-05-23 02:59"</f>
        <v>2025-05-23 02:59</v>
      </c>
      <c r="B3411">
        <v>4.5129999999999999</v>
      </c>
      <c r="C3411" t="s">
        <v>53</v>
      </c>
      <c r="D3411" t="s">
        <v>53</v>
      </c>
      <c r="E3411" t="s">
        <v>53</v>
      </c>
    </row>
    <row r="3412" spans="1:5" x14ac:dyDescent="0.25">
      <c r="A3412" t="str">
        <f>"2025-05-23 03:59"</f>
        <v>2025-05-23 03:59</v>
      </c>
      <c r="B3412">
        <v>4.5720000000000001</v>
      </c>
      <c r="C3412" t="s">
        <v>53</v>
      </c>
      <c r="D3412" t="s">
        <v>53</v>
      </c>
      <c r="E3412" t="s">
        <v>53</v>
      </c>
    </row>
    <row r="3413" spans="1:5" x14ac:dyDescent="0.25">
      <c r="A3413" t="str">
        <f>"2025-05-23 04:59"</f>
        <v>2025-05-23 04:59</v>
      </c>
      <c r="B3413">
        <v>8.3979999999999997</v>
      </c>
      <c r="C3413" t="s">
        <v>53</v>
      </c>
      <c r="D3413" t="s">
        <v>53</v>
      </c>
      <c r="E3413" t="s">
        <v>53</v>
      </c>
    </row>
    <row r="3414" spans="1:5" x14ac:dyDescent="0.25">
      <c r="A3414" t="str">
        <f>"2025-05-23 05:59"</f>
        <v>2025-05-23 05:59</v>
      </c>
      <c r="B3414">
        <v>8.8979999999999997</v>
      </c>
      <c r="C3414" t="s">
        <v>53</v>
      </c>
      <c r="D3414" t="s">
        <v>53</v>
      </c>
      <c r="E3414" t="s">
        <v>53</v>
      </c>
    </row>
    <row r="3415" spans="1:5" x14ac:dyDescent="0.25">
      <c r="A3415" t="str">
        <f>"2025-05-23 06:59"</f>
        <v>2025-05-23 06:59</v>
      </c>
      <c r="B3415">
        <v>23.527000000000001</v>
      </c>
      <c r="C3415" t="s">
        <v>53</v>
      </c>
      <c r="D3415" t="s">
        <v>53</v>
      </c>
      <c r="E3415" t="s">
        <v>53</v>
      </c>
    </row>
    <row r="3416" spans="1:5" x14ac:dyDescent="0.25">
      <c r="A3416" t="str">
        <f>"2025-05-23 07:59"</f>
        <v>2025-05-23 07:59</v>
      </c>
      <c r="B3416">
        <v>12.492000000000001</v>
      </c>
      <c r="C3416" t="s">
        <v>53</v>
      </c>
      <c r="D3416" t="s">
        <v>53</v>
      </c>
      <c r="E3416" t="s">
        <v>53</v>
      </c>
    </row>
    <row r="3417" spans="1:5" x14ac:dyDescent="0.25">
      <c r="A3417" t="str">
        <f>"2025-05-23 08:59"</f>
        <v>2025-05-23 08:59</v>
      </c>
      <c r="B3417">
        <v>18.727</v>
      </c>
      <c r="C3417" t="s">
        <v>53</v>
      </c>
      <c r="D3417" t="s">
        <v>53</v>
      </c>
      <c r="E3417" t="s">
        <v>53</v>
      </c>
    </row>
    <row r="3418" spans="1:5" x14ac:dyDescent="0.25">
      <c r="A3418" t="str">
        <f>"2025-05-23 09:59"</f>
        <v>2025-05-23 09:59</v>
      </c>
      <c r="B3418">
        <v>14.335000000000001</v>
      </c>
      <c r="C3418" t="s">
        <v>53</v>
      </c>
      <c r="D3418" t="s">
        <v>53</v>
      </c>
      <c r="E3418" t="s">
        <v>53</v>
      </c>
    </row>
    <row r="3419" spans="1:5" x14ac:dyDescent="0.25">
      <c r="A3419" t="str">
        <f>"2025-05-23 10:59"</f>
        <v>2025-05-23 10:59</v>
      </c>
      <c r="B3419">
        <v>17.454000000000001</v>
      </c>
      <c r="C3419" t="s">
        <v>53</v>
      </c>
      <c r="D3419" t="s">
        <v>53</v>
      </c>
      <c r="E3419" t="s">
        <v>53</v>
      </c>
    </row>
    <row r="3420" spans="1:5" x14ac:dyDescent="0.25">
      <c r="A3420" t="str">
        <f>"2025-05-23 11:59"</f>
        <v>2025-05-23 11:59</v>
      </c>
      <c r="B3420">
        <v>15.94</v>
      </c>
      <c r="C3420" t="s">
        <v>53</v>
      </c>
      <c r="D3420" t="s">
        <v>53</v>
      </c>
      <c r="E3420" t="s">
        <v>53</v>
      </c>
    </row>
    <row r="3421" spans="1:5" x14ac:dyDescent="0.25">
      <c r="A3421" t="str">
        <f>"2025-05-23 12:59"</f>
        <v>2025-05-23 12:59</v>
      </c>
      <c r="B3421">
        <v>12.273</v>
      </c>
      <c r="C3421" t="s">
        <v>53</v>
      </c>
      <c r="D3421" t="s">
        <v>53</v>
      </c>
      <c r="E3421" t="s">
        <v>53</v>
      </c>
    </row>
    <row r="3422" spans="1:5" x14ac:dyDescent="0.25">
      <c r="A3422" t="str">
        <f>"2025-05-23 13:59"</f>
        <v>2025-05-23 13:59</v>
      </c>
      <c r="B3422">
        <v>18.974</v>
      </c>
      <c r="C3422" t="s">
        <v>53</v>
      </c>
      <c r="D3422" t="s">
        <v>53</v>
      </c>
      <c r="E3422" t="s">
        <v>53</v>
      </c>
    </row>
    <row r="3423" spans="1:5" x14ac:dyDescent="0.25">
      <c r="A3423" t="str">
        <f>"2025-05-23 14:59"</f>
        <v>2025-05-23 14:59</v>
      </c>
      <c r="B3423">
        <v>7.9139999999999997</v>
      </c>
      <c r="C3423" t="s">
        <v>53</v>
      </c>
      <c r="D3423" t="s">
        <v>53</v>
      </c>
      <c r="E3423" t="s">
        <v>53</v>
      </c>
    </row>
    <row r="3424" spans="1:5" x14ac:dyDescent="0.25">
      <c r="A3424" t="str">
        <f>"2025-05-23 15:59"</f>
        <v>2025-05-23 15:59</v>
      </c>
      <c r="B3424">
        <v>6.3010000000000002</v>
      </c>
      <c r="C3424" t="s">
        <v>53</v>
      </c>
      <c r="D3424" t="s">
        <v>53</v>
      </c>
      <c r="E3424" t="s">
        <v>53</v>
      </c>
    </row>
    <row r="3425" spans="1:5" x14ac:dyDescent="0.25">
      <c r="A3425" t="str">
        <f>"2025-05-23 16:59"</f>
        <v>2025-05-23 16:59</v>
      </c>
      <c r="B3425">
        <v>8.5429999999999993</v>
      </c>
      <c r="C3425" t="s">
        <v>53</v>
      </c>
      <c r="D3425" t="s">
        <v>53</v>
      </c>
      <c r="E3425" t="s">
        <v>53</v>
      </c>
    </row>
    <row r="3426" spans="1:5" x14ac:dyDescent="0.25">
      <c r="A3426" t="str">
        <f>"2025-05-23 17:59"</f>
        <v>2025-05-23 17:59</v>
      </c>
      <c r="B3426">
        <v>6.3550000000000004</v>
      </c>
      <c r="C3426" t="s">
        <v>53</v>
      </c>
      <c r="D3426" t="s">
        <v>53</v>
      </c>
      <c r="E3426" t="s">
        <v>53</v>
      </c>
    </row>
    <row r="3427" spans="1:5" x14ac:dyDescent="0.25">
      <c r="A3427" t="str">
        <f>"2025-05-23 18:59"</f>
        <v>2025-05-23 18:59</v>
      </c>
      <c r="B3427">
        <v>5.0659999999999998</v>
      </c>
      <c r="C3427" t="s">
        <v>53</v>
      </c>
      <c r="D3427" t="s">
        <v>53</v>
      </c>
      <c r="E3427" t="s">
        <v>53</v>
      </c>
    </row>
    <row r="3428" spans="1:5" x14ac:dyDescent="0.25">
      <c r="A3428" t="str">
        <f>"2025-05-23 19:59"</f>
        <v>2025-05-23 19:59</v>
      </c>
      <c r="B3428">
        <v>4.2089999999999996</v>
      </c>
      <c r="C3428" t="s">
        <v>53</v>
      </c>
      <c r="D3428" t="s">
        <v>53</v>
      </c>
      <c r="E3428" t="s">
        <v>53</v>
      </c>
    </row>
    <row r="3429" spans="1:5" x14ac:dyDescent="0.25">
      <c r="A3429" t="str">
        <f>"2025-05-23 20:59"</f>
        <v>2025-05-23 20:59</v>
      </c>
      <c r="B3429">
        <v>4.1260000000000003</v>
      </c>
      <c r="C3429" t="s">
        <v>53</v>
      </c>
      <c r="D3429" t="s">
        <v>53</v>
      </c>
      <c r="E3429" t="s">
        <v>53</v>
      </c>
    </row>
    <row r="3430" spans="1:5" x14ac:dyDescent="0.25">
      <c r="A3430" t="str">
        <f>"2025-05-23 21:59"</f>
        <v>2025-05-23 21:59</v>
      </c>
      <c r="B3430">
        <v>4.4400000000000004</v>
      </c>
      <c r="C3430" t="s">
        <v>53</v>
      </c>
      <c r="D3430" t="s">
        <v>53</v>
      </c>
      <c r="E3430" t="s">
        <v>53</v>
      </c>
    </row>
    <row r="3431" spans="1:5" x14ac:dyDescent="0.25">
      <c r="A3431" t="str">
        <f>"2025-05-23 22:59"</f>
        <v>2025-05-23 22:59</v>
      </c>
      <c r="B3431">
        <v>4.3920000000000003</v>
      </c>
      <c r="C3431" t="s">
        <v>53</v>
      </c>
      <c r="D3431" t="s">
        <v>53</v>
      </c>
      <c r="E3431" t="s">
        <v>53</v>
      </c>
    </row>
    <row r="3432" spans="1:5" x14ac:dyDescent="0.25">
      <c r="A3432" t="str">
        <f>"2025-05-23 23:59"</f>
        <v>2025-05-23 23:59</v>
      </c>
      <c r="B3432">
        <v>4.7069999999999999</v>
      </c>
      <c r="C3432" t="s">
        <v>53</v>
      </c>
      <c r="D3432" t="s">
        <v>53</v>
      </c>
      <c r="E3432" t="s">
        <v>53</v>
      </c>
    </row>
    <row r="3433" spans="1:5" x14ac:dyDescent="0.25">
      <c r="A3433" t="str">
        <f>"2025-05-24 00:59"</f>
        <v>2025-05-24 00:59</v>
      </c>
      <c r="B3433">
        <v>4.577</v>
      </c>
      <c r="C3433" t="s">
        <v>53</v>
      </c>
      <c r="D3433" t="s">
        <v>53</v>
      </c>
      <c r="E3433" t="s">
        <v>53</v>
      </c>
    </row>
    <row r="3434" spans="1:5" x14ac:dyDescent="0.25">
      <c r="A3434" t="str">
        <f>"2025-05-24 01:59"</f>
        <v>2025-05-24 01:59</v>
      </c>
      <c r="B3434">
        <v>4.3490000000000002</v>
      </c>
      <c r="C3434" t="s">
        <v>53</v>
      </c>
      <c r="D3434" t="s">
        <v>53</v>
      </c>
      <c r="E3434" t="s">
        <v>53</v>
      </c>
    </row>
    <row r="3435" spans="1:5" x14ac:dyDescent="0.25">
      <c r="A3435" t="str">
        <f>"2025-05-24 02:59"</f>
        <v>2025-05-24 02:59</v>
      </c>
      <c r="B3435">
        <v>4.4109999999999996</v>
      </c>
      <c r="C3435" t="s">
        <v>53</v>
      </c>
      <c r="D3435" t="s">
        <v>53</v>
      </c>
      <c r="E3435" t="s">
        <v>53</v>
      </c>
    </row>
    <row r="3436" spans="1:5" x14ac:dyDescent="0.25">
      <c r="A3436" t="str">
        <f>"2025-05-24 03:59"</f>
        <v>2025-05-24 03:59</v>
      </c>
      <c r="B3436">
        <v>4.45</v>
      </c>
      <c r="C3436" t="s">
        <v>53</v>
      </c>
      <c r="D3436" t="s">
        <v>53</v>
      </c>
      <c r="E3436" t="s">
        <v>53</v>
      </c>
    </row>
    <row r="3437" spans="1:5" x14ac:dyDescent="0.25">
      <c r="A3437" t="str">
        <f>"2025-05-24 04:59"</f>
        <v>2025-05-24 04:59</v>
      </c>
      <c r="B3437">
        <v>7.8949999999999996</v>
      </c>
      <c r="C3437" t="s">
        <v>53</v>
      </c>
      <c r="D3437" t="s">
        <v>53</v>
      </c>
      <c r="E3437" t="s">
        <v>53</v>
      </c>
    </row>
    <row r="3438" spans="1:5" x14ac:dyDescent="0.25">
      <c r="A3438" t="str">
        <f>"2025-05-24 05:59"</f>
        <v>2025-05-24 05:59</v>
      </c>
      <c r="B3438">
        <v>4.1289999999999996</v>
      </c>
      <c r="C3438" t="s">
        <v>53</v>
      </c>
      <c r="D3438" t="s">
        <v>53</v>
      </c>
      <c r="E3438" t="s">
        <v>53</v>
      </c>
    </row>
    <row r="3439" spans="1:5" x14ac:dyDescent="0.25">
      <c r="A3439" t="str">
        <f>"2025-05-24 06:59"</f>
        <v>2025-05-24 06:59</v>
      </c>
      <c r="B3439">
        <v>4.0170000000000003</v>
      </c>
      <c r="C3439" t="s">
        <v>53</v>
      </c>
      <c r="D3439" t="s">
        <v>53</v>
      </c>
      <c r="E3439" t="s">
        <v>53</v>
      </c>
    </row>
    <row r="3440" spans="1:5" x14ac:dyDescent="0.25">
      <c r="A3440" t="str">
        <f>"2025-05-24 07:59"</f>
        <v>2025-05-24 07:59</v>
      </c>
      <c r="B3440">
        <v>3.8919999999999999</v>
      </c>
      <c r="C3440" t="s">
        <v>53</v>
      </c>
      <c r="D3440" t="s">
        <v>53</v>
      </c>
      <c r="E3440" t="s">
        <v>53</v>
      </c>
    </row>
    <row r="3441" spans="1:5" x14ac:dyDescent="0.25">
      <c r="A3441" t="str">
        <f>"2025-05-24 08:59"</f>
        <v>2025-05-24 08:59</v>
      </c>
      <c r="B3441">
        <v>4.2169999999999996</v>
      </c>
      <c r="C3441" t="s">
        <v>53</v>
      </c>
      <c r="D3441" t="s">
        <v>53</v>
      </c>
      <c r="E3441" t="s">
        <v>53</v>
      </c>
    </row>
    <row r="3442" spans="1:5" x14ac:dyDescent="0.25">
      <c r="A3442" t="str">
        <f>"2025-05-24 09:59"</f>
        <v>2025-05-24 09:59</v>
      </c>
      <c r="B3442">
        <v>4.1180000000000003</v>
      </c>
      <c r="C3442" t="s">
        <v>53</v>
      </c>
      <c r="D3442" t="s">
        <v>53</v>
      </c>
      <c r="E3442" t="s">
        <v>53</v>
      </c>
    </row>
    <row r="3443" spans="1:5" x14ac:dyDescent="0.25">
      <c r="A3443" t="str">
        <f>"2025-05-24 10:59"</f>
        <v>2025-05-24 10:59</v>
      </c>
      <c r="B3443">
        <v>4.3230000000000004</v>
      </c>
      <c r="C3443" t="s">
        <v>53</v>
      </c>
      <c r="D3443" t="s">
        <v>53</v>
      </c>
      <c r="E3443" t="s">
        <v>53</v>
      </c>
    </row>
    <row r="3444" spans="1:5" x14ac:dyDescent="0.25">
      <c r="A3444" t="str">
        <f>"2025-05-24 11:59"</f>
        <v>2025-05-24 11:59</v>
      </c>
      <c r="B3444">
        <v>3.9820000000000002</v>
      </c>
      <c r="C3444" t="s">
        <v>53</v>
      </c>
      <c r="D3444" t="s">
        <v>53</v>
      </c>
      <c r="E3444" t="s">
        <v>53</v>
      </c>
    </row>
    <row r="3445" spans="1:5" x14ac:dyDescent="0.25">
      <c r="A3445" t="str">
        <f>"2025-05-24 12:59"</f>
        <v>2025-05-24 12:59</v>
      </c>
      <c r="B3445">
        <v>6.4649999999999999</v>
      </c>
      <c r="C3445" t="s">
        <v>53</v>
      </c>
      <c r="D3445" t="s">
        <v>53</v>
      </c>
      <c r="E3445" t="s">
        <v>53</v>
      </c>
    </row>
    <row r="3446" spans="1:5" x14ac:dyDescent="0.25">
      <c r="A3446" t="str">
        <f>"2025-05-24 13:59"</f>
        <v>2025-05-24 13:59</v>
      </c>
      <c r="B3446">
        <v>5.0279999999999996</v>
      </c>
      <c r="C3446" t="s">
        <v>53</v>
      </c>
      <c r="D3446" t="s">
        <v>53</v>
      </c>
      <c r="E3446" t="s">
        <v>53</v>
      </c>
    </row>
    <row r="3447" spans="1:5" x14ac:dyDescent="0.25">
      <c r="A3447" t="str">
        <f>"2025-05-24 14:59"</f>
        <v>2025-05-24 14:59</v>
      </c>
      <c r="B3447">
        <v>4.12</v>
      </c>
      <c r="C3447" t="s">
        <v>53</v>
      </c>
      <c r="D3447" t="s">
        <v>53</v>
      </c>
      <c r="E3447" t="s">
        <v>53</v>
      </c>
    </row>
    <row r="3448" spans="1:5" x14ac:dyDescent="0.25">
      <c r="A3448" t="str">
        <f>"2025-05-24 15:59"</f>
        <v>2025-05-24 15:59</v>
      </c>
      <c r="B3448">
        <v>4.0839999999999996</v>
      </c>
      <c r="C3448" t="s">
        <v>53</v>
      </c>
      <c r="D3448" t="s">
        <v>53</v>
      </c>
      <c r="E3448" t="s">
        <v>53</v>
      </c>
    </row>
    <row r="3449" spans="1:5" x14ac:dyDescent="0.25">
      <c r="A3449" t="str">
        <f>"2025-05-24 16:59"</f>
        <v>2025-05-24 16:59</v>
      </c>
      <c r="B3449">
        <v>6.3479999999999999</v>
      </c>
      <c r="C3449" t="s">
        <v>53</v>
      </c>
      <c r="D3449" t="s">
        <v>53</v>
      </c>
      <c r="E3449" t="s">
        <v>53</v>
      </c>
    </row>
    <row r="3450" spans="1:5" x14ac:dyDescent="0.25">
      <c r="A3450" t="str">
        <f>"2025-05-24 17:59"</f>
        <v>2025-05-24 17:59</v>
      </c>
      <c r="B3450">
        <v>5.202</v>
      </c>
      <c r="C3450" t="s">
        <v>53</v>
      </c>
      <c r="D3450" t="s">
        <v>53</v>
      </c>
      <c r="E3450" t="s">
        <v>53</v>
      </c>
    </row>
    <row r="3451" spans="1:5" x14ac:dyDescent="0.25">
      <c r="A3451" t="str">
        <f>"2025-05-24 18:59"</f>
        <v>2025-05-24 18:59</v>
      </c>
      <c r="B3451">
        <v>3.931</v>
      </c>
      <c r="C3451" t="s">
        <v>53</v>
      </c>
      <c r="D3451" t="s">
        <v>53</v>
      </c>
      <c r="E3451" t="s">
        <v>53</v>
      </c>
    </row>
    <row r="3452" spans="1:5" x14ac:dyDescent="0.25">
      <c r="A3452" t="str">
        <f>"2025-05-24 19:59"</f>
        <v>2025-05-24 19:59</v>
      </c>
      <c r="B3452">
        <v>3.8140000000000001</v>
      </c>
      <c r="C3452" t="s">
        <v>53</v>
      </c>
      <c r="D3452" t="s">
        <v>53</v>
      </c>
      <c r="E3452" t="s">
        <v>53</v>
      </c>
    </row>
    <row r="3453" spans="1:5" x14ac:dyDescent="0.25">
      <c r="A3453" t="str">
        <f>"2025-05-24 20:59"</f>
        <v>2025-05-24 20:59</v>
      </c>
      <c r="B3453">
        <v>4.1609999999999996</v>
      </c>
      <c r="C3453" t="s">
        <v>53</v>
      </c>
      <c r="D3453" t="s">
        <v>53</v>
      </c>
      <c r="E3453" t="s">
        <v>53</v>
      </c>
    </row>
    <row r="3454" spans="1:5" x14ac:dyDescent="0.25">
      <c r="A3454" t="str">
        <f>"2025-05-24 21:59"</f>
        <v>2025-05-24 21:59</v>
      </c>
      <c r="B3454">
        <v>4.4459999999999997</v>
      </c>
      <c r="C3454" t="s">
        <v>53</v>
      </c>
      <c r="D3454" t="s">
        <v>53</v>
      </c>
      <c r="E3454" t="s">
        <v>53</v>
      </c>
    </row>
    <row r="3455" spans="1:5" x14ac:dyDescent="0.25">
      <c r="A3455" t="str">
        <f>"2025-05-24 22:59"</f>
        <v>2025-05-24 22:59</v>
      </c>
      <c r="B3455">
        <v>4.4269999999999996</v>
      </c>
      <c r="C3455" t="s">
        <v>53</v>
      </c>
      <c r="D3455" t="s">
        <v>53</v>
      </c>
      <c r="E3455" t="s">
        <v>53</v>
      </c>
    </row>
    <row r="3456" spans="1:5" x14ac:dyDescent="0.25">
      <c r="A3456" t="str">
        <f>"2025-05-24 23:59"</f>
        <v>2025-05-24 23:59</v>
      </c>
      <c r="B3456">
        <v>4.7939999999999996</v>
      </c>
      <c r="C3456" t="s">
        <v>53</v>
      </c>
      <c r="D3456" t="s">
        <v>53</v>
      </c>
      <c r="E3456" t="s">
        <v>53</v>
      </c>
    </row>
    <row r="3457" spans="1:5" x14ac:dyDescent="0.25">
      <c r="A3457" t="str">
        <f>"2025-05-25 00:59"</f>
        <v>2025-05-25 00:59</v>
      </c>
      <c r="B3457">
        <v>4.585</v>
      </c>
      <c r="C3457" t="s">
        <v>53</v>
      </c>
      <c r="D3457" t="s">
        <v>53</v>
      </c>
      <c r="E3457" t="s">
        <v>53</v>
      </c>
    </row>
    <row r="3458" spans="1:5" x14ac:dyDescent="0.25">
      <c r="A3458" t="str">
        <f>"2025-05-25 01:59"</f>
        <v>2025-05-25 01:59</v>
      </c>
      <c r="B3458">
        <v>4.3849999999999998</v>
      </c>
      <c r="C3458" t="s">
        <v>53</v>
      </c>
      <c r="D3458" t="s">
        <v>53</v>
      </c>
      <c r="E3458" t="s">
        <v>53</v>
      </c>
    </row>
    <row r="3459" spans="1:5" x14ac:dyDescent="0.25">
      <c r="A3459" t="str">
        <f>"2025-05-25 02:59"</f>
        <v>2025-05-25 02:59</v>
      </c>
      <c r="B3459">
        <v>4.5010000000000003</v>
      </c>
      <c r="C3459" t="s">
        <v>53</v>
      </c>
      <c r="D3459" t="s">
        <v>53</v>
      </c>
      <c r="E3459" t="s">
        <v>53</v>
      </c>
    </row>
    <row r="3460" spans="1:5" x14ac:dyDescent="0.25">
      <c r="A3460" t="str">
        <f>"2025-05-25 03:59"</f>
        <v>2025-05-25 03:59</v>
      </c>
      <c r="B3460">
        <v>4.5010000000000003</v>
      </c>
      <c r="C3460" t="s">
        <v>53</v>
      </c>
      <c r="D3460" t="s">
        <v>53</v>
      </c>
      <c r="E3460" t="s">
        <v>53</v>
      </c>
    </row>
    <row r="3461" spans="1:5" x14ac:dyDescent="0.25">
      <c r="A3461" t="str">
        <f>"2025-05-25 04:59"</f>
        <v>2025-05-25 04:59</v>
      </c>
      <c r="B3461">
        <v>8.0679999999999996</v>
      </c>
      <c r="C3461" t="s">
        <v>53</v>
      </c>
      <c r="D3461" t="s">
        <v>53</v>
      </c>
      <c r="E3461" t="s">
        <v>53</v>
      </c>
    </row>
    <row r="3462" spans="1:5" x14ac:dyDescent="0.25">
      <c r="A3462" t="str">
        <f>"2025-05-25 05:59"</f>
        <v>2025-05-25 05:59</v>
      </c>
      <c r="B3462">
        <v>4.3079999999999998</v>
      </c>
      <c r="C3462" t="s">
        <v>53</v>
      </c>
      <c r="D3462" t="s">
        <v>53</v>
      </c>
      <c r="E3462" t="s">
        <v>53</v>
      </c>
    </row>
    <row r="3463" spans="1:5" x14ac:dyDescent="0.25">
      <c r="A3463" t="str">
        <f>"2025-05-25 06:59"</f>
        <v>2025-05-25 06:59</v>
      </c>
      <c r="B3463">
        <v>3.9780000000000002</v>
      </c>
      <c r="C3463" t="s">
        <v>53</v>
      </c>
      <c r="D3463" t="s">
        <v>53</v>
      </c>
      <c r="E3463" t="s">
        <v>53</v>
      </c>
    </row>
    <row r="3464" spans="1:5" x14ac:dyDescent="0.25">
      <c r="A3464" t="str">
        <f>"2025-05-25 07:59"</f>
        <v>2025-05-25 07:59</v>
      </c>
      <c r="B3464">
        <v>3.99</v>
      </c>
      <c r="C3464" t="s">
        <v>53</v>
      </c>
      <c r="D3464" t="s">
        <v>53</v>
      </c>
      <c r="E3464" t="s">
        <v>53</v>
      </c>
    </row>
    <row r="3465" spans="1:5" x14ac:dyDescent="0.25">
      <c r="A3465" t="str">
        <f>"2025-05-25 08:59"</f>
        <v>2025-05-25 08:59</v>
      </c>
      <c r="B3465">
        <v>4.3159999999999998</v>
      </c>
      <c r="C3465" t="s">
        <v>53</v>
      </c>
      <c r="D3465" t="s">
        <v>53</v>
      </c>
      <c r="E3465" t="s">
        <v>53</v>
      </c>
    </row>
    <row r="3466" spans="1:5" x14ac:dyDescent="0.25">
      <c r="A3466" t="str">
        <f>"2025-05-25 09:59"</f>
        <v>2025-05-25 09:59</v>
      </c>
      <c r="B3466">
        <v>6.944</v>
      </c>
      <c r="C3466" t="s">
        <v>53</v>
      </c>
      <c r="D3466" t="s">
        <v>53</v>
      </c>
      <c r="E3466" t="s">
        <v>53</v>
      </c>
    </row>
    <row r="3467" spans="1:5" x14ac:dyDescent="0.25">
      <c r="A3467" t="str">
        <f>"2025-05-25 10:59"</f>
        <v>2025-05-25 10:59</v>
      </c>
      <c r="B3467">
        <v>4.5309999999999997</v>
      </c>
      <c r="C3467" t="s">
        <v>53</v>
      </c>
      <c r="D3467" t="s">
        <v>53</v>
      </c>
      <c r="E3467" t="s">
        <v>53</v>
      </c>
    </row>
    <row r="3468" spans="1:5" x14ac:dyDescent="0.25">
      <c r="A3468" t="str">
        <f>"2025-05-25 11:59"</f>
        <v>2025-05-25 11:59</v>
      </c>
      <c r="B3468">
        <v>4.125</v>
      </c>
      <c r="C3468" t="s">
        <v>53</v>
      </c>
      <c r="D3468" t="s">
        <v>53</v>
      </c>
      <c r="E3468" t="s">
        <v>53</v>
      </c>
    </row>
    <row r="3469" spans="1:5" x14ac:dyDescent="0.25">
      <c r="A3469" t="str">
        <f>"2025-05-25 12:59"</f>
        <v>2025-05-25 12:59</v>
      </c>
      <c r="B3469">
        <v>5.9640000000000004</v>
      </c>
      <c r="C3469" t="s">
        <v>53</v>
      </c>
      <c r="D3469" t="s">
        <v>53</v>
      </c>
      <c r="E3469" t="s">
        <v>53</v>
      </c>
    </row>
    <row r="3470" spans="1:5" x14ac:dyDescent="0.25">
      <c r="A3470" t="str">
        <f>"2025-05-25 13:59"</f>
        <v>2025-05-25 13:59</v>
      </c>
      <c r="B3470">
        <v>4.0759999999999996</v>
      </c>
      <c r="C3470" t="s">
        <v>53</v>
      </c>
      <c r="D3470" t="s">
        <v>53</v>
      </c>
      <c r="E3470" t="s">
        <v>53</v>
      </c>
    </row>
    <row r="3471" spans="1:5" x14ac:dyDescent="0.25">
      <c r="A3471" t="str">
        <f>"2025-05-25 14:59"</f>
        <v>2025-05-25 14:59</v>
      </c>
      <c r="B3471">
        <v>4.2030000000000003</v>
      </c>
      <c r="C3471" t="s">
        <v>53</v>
      </c>
      <c r="D3471" t="s">
        <v>53</v>
      </c>
      <c r="E3471" t="s">
        <v>53</v>
      </c>
    </row>
    <row r="3472" spans="1:5" x14ac:dyDescent="0.25">
      <c r="A3472" t="str">
        <f>"2025-05-25 15:59"</f>
        <v>2025-05-25 15:59</v>
      </c>
      <c r="B3472">
        <v>4.1429999999999998</v>
      </c>
      <c r="C3472" t="s">
        <v>53</v>
      </c>
      <c r="D3472" t="s">
        <v>53</v>
      </c>
      <c r="E3472" t="s">
        <v>53</v>
      </c>
    </row>
    <row r="3473" spans="1:5" x14ac:dyDescent="0.25">
      <c r="A3473" t="str">
        <f>"2025-05-25 16:59"</f>
        <v>2025-05-25 16:59</v>
      </c>
      <c r="B3473">
        <v>4.12</v>
      </c>
      <c r="C3473" t="s">
        <v>53</v>
      </c>
      <c r="D3473" t="s">
        <v>53</v>
      </c>
      <c r="E3473" t="s">
        <v>53</v>
      </c>
    </row>
    <row r="3474" spans="1:5" x14ac:dyDescent="0.25">
      <c r="A3474" t="str">
        <f>"2025-05-25 17:59"</f>
        <v>2025-05-25 17:59</v>
      </c>
      <c r="B3474">
        <v>4.1529999999999996</v>
      </c>
      <c r="C3474" t="s">
        <v>53</v>
      </c>
      <c r="D3474" t="s">
        <v>53</v>
      </c>
      <c r="E3474" t="s">
        <v>53</v>
      </c>
    </row>
    <row r="3475" spans="1:5" x14ac:dyDescent="0.25">
      <c r="A3475" t="str">
        <f>"2025-05-25 18:59"</f>
        <v>2025-05-25 18:59</v>
      </c>
      <c r="B3475">
        <v>4.0129999999999999</v>
      </c>
      <c r="C3475" t="s">
        <v>53</v>
      </c>
      <c r="D3475" t="s">
        <v>53</v>
      </c>
      <c r="E3475" t="s">
        <v>53</v>
      </c>
    </row>
    <row r="3476" spans="1:5" x14ac:dyDescent="0.25">
      <c r="A3476" t="str">
        <f>"2025-05-25 19:59"</f>
        <v>2025-05-25 19:59</v>
      </c>
      <c r="B3476">
        <v>3.859</v>
      </c>
      <c r="C3476" t="s">
        <v>53</v>
      </c>
      <c r="D3476" t="s">
        <v>53</v>
      </c>
      <c r="E3476" t="s">
        <v>53</v>
      </c>
    </row>
    <row r="3477" spans="1:5" x14ac:dyDescent="0.25">
      <c r="A3477" t="str">
        <f>"2025-05-25 20:59"</f>
        <v>2025-05-25 20:59</v>
      </c>
      <c r="B3477">
        <v>4.1230000000000002</v>
      </c>
      <c r="C3477" t="s">
        <v>53</v>
      </c>
      <c r="D3477" t="s">
        <v>53</v>
      </c>
      <c r="E3477" t="s">
        <v>53</v>
      </c>
    </row>
    <row r="3478" spans="1:5" x14ac:dyDescent="0.25">
      <c r="A3478" t="str">
        <f>"2025-05-25 21:59"</f>
        <v>2025-05-25 21:59</v>
      </c>
      <c r="B3478">
        <v>4.5250000000000004</v>
      </c>
      <c r="C3478" t="s">
        <v>53</v>
      </c>
      <c r="D3478" t="s">
        <v>53</v>
      </c>
      <c r="E3478" t="s">
        <v>53</v>
      </c>
    </row>
    <row r="3479" spans="1:5" x14ac:dyDescent="0.25">
      <c r="A3479" t="str">
        <f>"2025-05-25 22:59"</f>
        <v>2025-05-25 22:59</v>
      </c>
      <c r="B3479">
        <v>4.4009999999999998</v>
      </c>
      <c r="C3479" t="s">
        <v>53</v>
      </c>
      <c r="D3479" t="s">
        <v>53</v>
      </c>
      <c r="E3479" t="s">
        <v>53</v>
      </c>
    </row>
    <row r="3480" spans="1:5" x14ac:dyDescent="0.25">
      <c r="A3480" t="str">
        <f>"2025-05-25 23:59"</f>
        <v>2025-05-25 23:59</v>
      </c>
      <c r="B3480">
        <v>4.8360000000000003</v>
      </c>
      <c r="C3480" t="s">
        <v>53</v>
      </c>
      <c r="D3480" t="s">
        <v>53</v>
      </c>
      <c r="E3480" t="s">
        <v>53</v>
      </c>
    </row>
    <row r="3481" spans="1:5" x14ac:dyDescent="0.25">
      <c r="A3481" t="str">
        <f>"2025-05-26 00:59"</f>
        <v>2025-05-26 00:59</v>
      </c>
      <c r="B3481">
        <v>4.4960000000000004</v>
      </c>
      <c r="C3481" t="s">
        <v>53</v>
      </c>
      <c r="D3481" t="s">
        <v>53</v>
      </c>
      <c r="E3481" t="s">
        <v>53</v>
      </c>
    </row>
    <row r="3482" spans="1:5" x14ac:dyDescent="0.25">
      <c r="A3482" t="str">
        <f>"2025-05-26 01:59"</f>
        <v>2025-05-26 01:59</v>
      </c>
      <c r="B3482">
        <v>4.4930000000000003</v>
      </c>
      <c r="C3482" t="s">
        <v>53</v>
      </c>
      <c r="D3482" t="s">
        <v>53</v>
      </c>
      <c r="E3482" t="s">
        <v>53</v>
      </c>
    </row>
    <row r="3483" spans="1:5" x14ac:dyDescent="0.25">
      <c r="A3483" t="str">
        <f>"2025-05-26 02:59"</f>
        <v>2025-05-26 02:59</v>
      </c>
      <c r="B3483">
        <v>4.617</v>
      </c>
      <c r="C3483" t="s">
        <v>53</v>
      </c>
      <c r="D3483" t="s">
        <v>53</v>
      </c>
      <c r="E3483" t="s">
        <v>53</v>
      </c>
    </row>
    <row r="3484" spans="1:5" x14ac:dyDescent="0.25">
      <c r="A3484" t="str">
        <f>"2025-05-26 03:59"</f>
        <v>2025-05-26 03:59</v>
      </c>
      <c r="B3484">
        <v>4.9690000000000003</v>
      </c>
      <c r="C3484" t="s">
        <v>53</v>
      </c>
      <c r="D3484" t="s">
        <v>53</v>
      </c>
      <c r="E3484" t="s">
        <v>53</v>
      </c>
    </row>
    <row r="3485" spans="1:5" x14ac:dyDescent="0.25">
      <c r="A3485" t="str">
        <f>"2025-05-26 04:59"</f>
        <v>2025-05-26 04:59</v>
      </c>
      <c r="B3485">
        <v>8.1989999999999998</v>
      </c>
      <c r="C3485" t="s">
        <v>53</v>
      </c>
      <c r="D3485" t="s">
        <v>53</v>
      </c>
      <c r="E3485" t="s">
        <v>53</v>
      </c>
    </row>
    <row r="3486" spans="1:5" x14ac:dyDescent="0.25">
      <c r="A3486" t="str">
        <f>"2025-05-26 05:59"</f>
        <v>2025-05-26 05:59</v>
      </c>
      <c r="B3486">
        <v>7.2210000000000001</v>
      </c>
      <c r="C3486" t="s">
        <v>53</v>
      </c>
      <c r="D3486" t="s">
        <v>53</v>
      </c>
      <c r="E3486" t="s">
        <v>53</v>
      </c>
    </row>
    <row r="3487" spans="1:5" x14ac:dyDescent="0.25">
      <c r="A3487" t="str">
        <f>"2025-05-26 06:59"</f>
        <v>2025-05-26 06:59</v>
      </c>
      <c r="B3487">
        <v>13.108000000000001</v>
      </c>
      <c r="C3487" t="s">
        <v>53</v>
      </c>
      <c r="D3487" t="s">
        <v>53</v>
      </c>
      <c r="E3487" t="s">
        <v>53</v>
      </c>
    </row>
    <row r="3488" spans="1:5" x14ac:dyDescent="0.25">
      <c r="A3488" t="str">
        <f>"2025-05-26 07:59"</f>
        <v>2025-05-26 07:59</v>
      </c>
      <c r="B3488">
        <v>16.427</v>
      </c>
      <c r="C3488" t="s">
        <v>53</v>
      </c>
      <c r="D3488" t="s">
        <v>53</v>
      </c>
      <c r="E3488" t="s">
        <v>53</v>
      </c>
    </row>
    <row r="3489" spans="1:5" x14ac:dyDescent="0.25">
      <c r="A3489" t="str">
        <f>"2025-05-26 08:59"</f>
        <v>2025-05-26 08:59</v>
      </c>
      <c r="B3489">
        <v>18.491</v>
      </c>
      <c r="C3489" t="s">
        <v>53</v>
      </c>
      <c r="D3489" t="s">
        <v>53</v>
      </c>
      <c r="E3489" t="s">
        <v>53</v>
      </c>
    </row>
    <row r="3490" spans="1:5" x14ac:dyDescent="0.25">
      <c r="A3490" t="str">
        <f>"2025-05-26 09:59"</f>
        <v>2025-05-26 09:59</v>
      </c>
      <c r="B3490">
        <v>23.128</v>
      </c>
      <c r="C3490" t="s">
        <v>53</v>
      </c>
      <c r="D3490" t="s">
        <v>53</v>
      </c>
      <c r="E3490" t="s">
        <v>53</v>
      </c>
    </row>
    <row r="3491" spans="1:5" x14ac:dyDescent="0.25">
      <c r="A3491" t="str">
        <f>"2025-05-26 10:59"</f>
        <v>2025-05-26 10:59</v>
      </c>
      <c r="B3491">
        <v>18.977</v>
      </c>
      <c r="C3491" t="s">
        <v>53</v>
      </c>
      <c r="D3491" t="s">
        <v>53</v>
      </c>
      <c r="E3491" t="s">
        <v>53</v>
      </c>
    </row>
    <row r="3492" spans="1:5" x14ac:dyDescent="0.25">
      <c r="A3492" t="str">
        <f>"2025-05-26 11:59"</f>
        <v>2025-05-26 11:59</v>
      </c>
      <c r="B3492">
        <v>15.786</v>
      </c>
      <c r="C3492" t="s">
        <v>53</v>
      </c>
      <c r="D3492" t="s">
        <v>53</v>
      </c>
      <c r="E3492" t="s">
        <v>53</v>
      </c>
    </row>
    <row r="3493" spans="1:5" x14ac:dyDescent="0.25">
      <c r="A3493" t="str">
        <f>"2025-05-26 12:59"</f>
        <v>2025-05-26 12:59</v>
      </c>
      <c r="B3493">
        <v>15.624000000000001</v>
      </c>
      <c r="C3493" t="s">
        <v>53</v>
      </c>
      <c r="D3493" t="s">
        <v>53</v>
      </c>
      <c r="E3493" t="s">
        <v>53</v>
      </c>
    </row>
    <row r="3494" spans="1:5" x14ac:dyDescent="0.25">
      <c r="A3494" t="str">
        <f>"2025-05-26 13:59"</f>
        <v>2025-05-26 13:59</v>
      </c>
      <c r="B3494">
        <v>16.071999999999999</v>
      </c>
      <c r="C3494" t="s">
        <v>53</v>
      </c>
      <c r="D3494" t="s">
        <v>53</v>
      </c>
      <c r="E3494" t="s">
        <v>53</v>
      </c>
    </row>
    <row r="3495" spans="1:5" x14ac:dyDescent="0.25">
      <c r="A3495" t="str">
        <f>"2025-05-26 14:59"</f>
        <v>2025-05-26 14:59</v>
      </c>
      <c r="B3495">
        <v>11.423</v>
      </c>
      <c r="C3495" t="s">
        <v>53</v>
      </c>
      <c r="D3495" t="s">
        <v>53</v>
      </c>
      <c r="E3495" t="s">
        <v>53</v>
      </c>
    </row>
    <row r="3496" spans="1:5" x14ac:dyDescent="0.25">
      <c r="A3496" t="str">
        <f>"2025-05-26 15:59"</f>
        <v>2025-05-26 15:59</v>
      </c>
      <c r="B3496">
        <v>7.3659999999999997</v>
      </c>
      <c r="C3496" t="s">
        <v>53</v>
      </c>
      <c r="D3496" t="s">
        <v>53</v>
      </c>
      <c r="E3496" t="s">
        <v>53</v>
      </c>
    </row>
    <row r="3497" spans="1:5" x14ac:dyDescent="0.25">
      <c r="A3497" t="str">
        <f>"2025-05-26 16:59"</f>
        <v>2025-05-26 16:59</v>
      </c>
      <c r="B3497">
        <v>8.8480000000000008</v>
      </c>
      <c r="C3497" t="s">
        <v>53</v>
      </c>
      <c r="D3497" t="s">
        <v>53</v>
      </c>
      <c r="E3497" t="s">
        <v>53</v>
      </c>
    </row>
    <row r="3498" spans="1:5" x14ac:dyDescent="0.25">
      <c r="A3498" t="str">
        <f>"2025-05-26 17:59"</f>
        <v>2025-05-26 17:59</v>
      </c>
      <c r="B3498">
        <v>6.827</v>
      </c>
      <c r="C3498" t="s">
        <v>53</v>
      </c>
      <c r="D3498" t="s">
        <v>53</v>
      </c>
      <c r="E3498" t="s">
        <v>53</v>
      </c>
    </row>
    <row r="3499" spans="1:5" x14ac:dyDescent="0.25">
      <c r="A3499" t="str">
        <f>"2025-05-26 18:59"</f>
        <v>2025-05-26 18:59</v>
      </c>
      <c r="B3499">
        <v>5.1139999999999999</v>
      </c>
      <c r="C3499" t="s">
        <v>53</v>
      </c>
      <c r="D3499" t="s">
        <v>53</v>
      </c>
      <c r="E3499" t="s">
        <v>53</v>
      </c>
    </row>
    <row r="3500" spans="1:5" x14ac:dyDescent="0.25">
      <c r="A3500" t="str">
        <f>"2025-05-26 19:59"</f>
        <v>2025-05-26 19:59</v>
      </c>
      <c r="B3500">
        <v>4.3280000000000003</v>
      </c>
      <c r="C3500" t="s">
        <v>53</v>
      </c>
      <c r="D3500" t="s">
        <v>53</v>
      </c>
      <c r="E3500" t="s">
        <v>53</v>
      </c>
    </row>
    <row r="3501" spans="1:5" x14ac:dyDescent="0.25">
      <c r="A3501" t="str">
        <f>"2025-05-26 20:59"</f>
        <v>2025-05-26 20:59</v>
      </c>
      <c r="B3501">
        <v>4.1689999999999996</v>
      </c>
      <c r="C3501" t="s">
        <v>53</v>
      </c>
      <c r="D3501" t="s">
        <v>53</v>
      </c>
      <c r="E3501" t="s">
        <v>53</v>
      </c>
    </row>
    <row r="3502" spans="1:5" x14ac:dyDescent="0.25">
      <c r="A3502" t="str">
        <f>"2025-05-26 21:59"</f>
        <v>2025-05-26 21:59</v>
      </c>
      <c r="B3502">
        <v>4.569</v>
      </c>
      <c r="C3502" t="s">
        <v>53</v>
      </c>
      <c r="D3502" t="s">
        <v>53</v>
      </c>
      <c r="E3502" t="s">
        <v>53</v>
      </c>
    </row>
    <row r="3503" spans="1:5" x14ac:dyDescent="0.25">
      <c r="A3503" t="str">
        <f>"2025-05-26 22:59"</f>
        <v>2025-05-26 22:59</v>
      </c>
      <c r="B3503">
        <v>4.5529999999999999</v>
      </c>
      <c r="C3503" t="s">
        <v>53</v>
      </c>
      <c r="D3503" t="s">
        <v>53</v>
      </c>
      <c r="E3503" t="s">
        <v>53</v>
      </c>
    </row>
    <row r="3504" spans="1:5" x14ac:dyDescent="0.25">
      <c r="A3504" t="str">
        <f>"2025-05-26 23:59"</f>
        <v>2025-05-26 23:59</v>
      </c>
      <c r="B3504">
        <v>4.4790000000000001</v>
      </c>
      <c r="C3504" t="s">
        <v>53</v>
      </c>
      <c r="D3504" t="s">
        <v>53</v>
      </c>
      <c r="E3504" t="s">
        <v>53</v>
      </c>
    </row>
    <row r="3505" spans="1:5" x14ac:dyDescent="0.25">
      <c r="A3505" t="str">
        <f>"2025-05-27 00:59"</f>
        <v>2025-05-27 00:59</v>
      </c>
      <c r="B3505">
        <v>4.5119999999999996</v>
      </c>
      <c r="C3505" t="s">
        <v>53</v>
      </c>
      <c r="D3505" t="s">
        <v>53</v>
      </c>
      <c r="E3505" t="s">
        <v>53</v>
      </c>
    </row>
    <row r="3506" spans="1:5" x14ac:dyDescent="0.25">
      <c r="A3506" t="str">
        <f>"2025-05-27 01:59"</f>
        <v>2025-05-27 01:59</v>
      </c>
      <c r="B3506">
        <v>4.55</v>
      </c>
      <c r="C3506" t="s">
        <v>53</v>
      </c>
      <c r="D3506" t="s">
        <v>53</v>
      </c>
      <c r="E3506" t="s">
        <v>53</v>
      </c>
    </row>
    <row r="3507" spans="1:5" x14ac:dyDescent="0.25">
      <c r="A3507" t="str">
        <f>"2025-05-27 02:59"</f>
        <v>2025-05-27 02:59</v>
      </c>
      <c r="B3507">
        <v>4.5339999999999998</v>
      </c>
      <c r="C3507" t="s">
        <v>53</v>
      </c>
      <c r="D3507" t="s">
        <v>53</v>
      </c>
      <c r="E3507" t="s">
        <v>53</v>
      </c>
    </row>
    <row r="3508" spans="1:5" x14ac:dyDescent="0.25">
      <c r="A3508" t="str">
        <f>"2025-05-27 03:59"</f>
        <v>2025-05-27 03:59</v>
      </c>
      <c r="B3508">
        <v>4.5750000000000002</v>
      </c>
      <c r="C3508" t="s">
        <v>53</v>
      </c>
      <c r="D3508" t="s">
        <v>53</v>
      </c>
      <c r="E3508" t="s">
        <v>53</v>
      </c>
    </row>
    <row r="3509" spans="1:5" x14ac:dyDescent="0.25">
      <c r="A3509" t="str">
        <f>"2025-05-27 04:59"</f>
        <v>2025-05-27 04:59</v>
      </c>
      <c r="B3509">
        <v>8.157</v>
      </c>
      <c r="C3509" t="s">
        <v>53</v>
      </c>
      <c r="D3509" t="s">
        <v>53</v>
      </c>
      <c r="E3509" t="s">
        <v>53</v>
      </c>
    </row>
    <row r="3510" spans="1:5" x14ac:dyDescent="0.25">
      <c r="A3510" t="str">
        <f>"2025-05-27 05:59"</f>
        <v>2025-05-27 05:59</v>
      </c>
      <c r="B3510">
        <v>9.3659999999999997</v>
      </c>
      <c r="C3510" t="s">
        <v>53</v>
      </c>
      <c r="D3510" t="s">
        <v>53</v>
      </c>
      <c r="E3510" t="s">
        <v>53</v>
      </c>
    </row>
    <row r="3511" spans="1:5" x14ac:dyDescent="0.25">
      <c r="A3511" t="str">
        <f>"2025-05-27 06:59"</f>
        <v>2025-05-27 06:59</v>
      </c>
      <c r="B3511">
        <v>16.547999999999998</v>
      </c>
      <c r="C3511" t="s">
        <v>53</v>
      </c>
      <c r="D3511" t="s">
        <v>53</v>
      </c>
      <c r="E3511" t="s">
        <v>53</v>
      </c>
    </row>
    <row r="3512" spans="1:5" x14ac:dyDescent="0.25">
      <c r="A3512" t="str">
        <f>"2025-05-27 07:59"</f>
        <v>2025-05-27 07:59</v>
      </c>
      <c r="B3512">
        <v>11.215999999999999</v>
      </c>
      <c r="C3512" t="s">
        <v>53</v>
      </c>
      <c r="D3512" t="s">
        <v>53</v>
      </c>
      <c r="E3512" t="s">
        <v>53</v>
      </c>
    </row>
    <row r="3513" spans="1:5" x14ac:dyDescent="0.25">
      <c r="A3513" t="str">
        <f>"2025-05-27 08:59"</f>
        <v>2025-05-27 08:59</v>
      </c>
      <c r="B3513">
        <v>12.132</v>
      </c>
      <c r="C3513" t="s">
        <v>53</v>
      </c>
      <c r="D3513" t="s">
        <v>53</v>
      </c>
      <c r="E3513" t="s">
        <v>53</v>
      </c>
    </row>
    <row r="3514" spans="1:5" x14ac:dyDescent="0.25">
      <c r="A3514" t="str">
        <f>"2025-05-27 09:59"</f>
        <v>2025-05-27 09:59</v>
      </c>
      <c r="B3514">
        <v>15.260999999999999</v>
      </c>
      <c r="C3514" t="s">
        <v>53</v>
      </c>
      <c r="D3514" t="s">
        <v>53</v>
      </c>
      <c r="E3514" t="s">
        <v>53</v>
      </c>
    </row>
    <row r="3515" spans="1:5" x14ac:dyDescent="0.25">
      <c r="A3515" t="str">
        <f>"2025-05-27 10:59"</f>
        <v>2025-05-27 10:59</v>
      </c>
      <c r="B3515">
        <v>14.964</v>
      </c>
      <c r="C3515" t="s">
        <v>53</v>
      </c>
      <c r="D3515" t="s">
        <v>53</v>
      </c>
      <c r="E3515" t="s">
        <v>53</v>
      </c>
    </row>
    <row r="3516" spans="1:5" x14ac:dyDescent="0.25">
      <c r="A3516" t="str">
        <f>"2025-05-27 11:59"</f>
        <v>2025-05-27 11:59</v>
      </c>
      <c r="B3516">
        <v>15.092000000000001</v>
      </c>
      <c r="C3516" t="s">
        <v>53</v>
      </c>
      <c r="D3516" t="s">
        <v>53</v>
      </c>
      <c r="E3516" t="s">
        <v>53</v>
      </c>
    </row>
    <row r="3517" spans="1:5" x14ac:dyDescent="0.25">
      <c r="A3517" t="str">
        <f>"2025-05-27 12:59"</f>
        <v>2025-05-27 12:59</v>
      </c>
      <c r="B3517">
        <v>14.423</v>
      </c>
      <c r="C3517" t="s">
        <v>53</v>
      </c>
      <c r="D3517" t="s">
        <v>53</v>
      </c>
      <c r="E3517" t="s">
        <v>53</v>
      </c>
    </row>
    <row r="3518" spans="1:5" x14ac:dyDescent="0.25">
      <c r="A3518" t="str">
        <f>"2025-05-27 13:59"</f>
        <v>2025-05-27 13:59</v>
      </c>
      <c r="B3518">
        <v>18.297000000000001</v>
      </c>
      <c r="C3518" t="s">
        <v>53</v>
      </c>
      <c r="D3518" t="s">
        <v>53</v>
      </c>
      <c r="E3518" t="s">
        <v>53</v>
      </c>
    </row>
    <row r="3519" spans="1:5" x14ac:dyDescent="0.25">
      <c r="A3519" t="str">
        <f>"2025-05-27 14:59"</f>
        <v>2025-05-27 14:59</v>
      </c>
      <c r="B3519">
        <v>11.103</v>
      </c>
      <c r="C3519" t="s">
        <v>53</v>
      </c>
      <c r="D3519" t="s">
        <v>53</v>
      </c>
      <c r="E3519" t="s">
        <v>53</v>
      </c>
    </row>
    <row r="3520" spans="1:5" x14ac:dyDescent="0.25">
      <c r="A3520" t="str">
        <f>"2025-05-27 15:59"</f>
        <v>2025-05-27 15:59</v>
      </c>
      <c r="B3520">
        <v>7.218</v>
      </c>
      <c r="C3520" t="s">
        <v>53</v>
      </c>
      <c r="D3520" t="s">
        <v>53</v>
      </c>
      <c r="E3520" t="s">
        <v>53</v>
      </c>
    </row>
    <row r="3521" spans="1:5" x14ac:dyDescent="0.25">
      <c r="A3521" t="str">
        <f>"2025-05-27 16:59"</f>
        <v>2025-05-27 16:59</v>
      </c>
      <c r="B3521">
        <v>8.6780000000000008</v>
      </c>
      <c r="C3521" t="s">
        <v>53</v>
      </c>
      <c r="D3521" t="s">
        <v>53</v>
      </c>
      <c r="E3521" t="s">
        <v>53</v>
      </c>
    </row>
    <row r="3522" spans="1:5" x14ac:dyDescent="0.25">
      <c r="A3522" t="str">
        <f>"2025-05-27 17:59"</f>
        <v>2025-05-27 17:59</v>
      </c>
      <c r="B3522">
        <v>6.5419999999999998</v>
      </c>
      <c r="C3522" t="s">
        <v>53</v>
      </c>
      <c r="D3522" t="s">
        <v>53</v>
      </c>
      <c r="E3522" t="s">
        <v>53</v>
      </c>
    </row>
    <row r="3523" spans="1:5" x14ac:dyDescent="0.25">
      <c r="A3523" t="str">
        <f>"2025-05-27 18:59"</f>
        <v>2025-05-27 18:59</v>
      </c>
      <c r="B3523">
        <v>5.1379999999999999</v>
      </c>
      <c r="C3523" t="s">
        <v>53</v>
      </c>
      <c r="D3523" t="s">
        <v>53</v>
      </c>
      <c r="E3523" t="s">
        <v>53</v>
      </c>
    </row>
    <row r="3524" spans="1:5" x14ac:dyDescent="0.25">
      <c r="A3524" t="str">
        <f>"2025-05-27 19:59"</f>
        <v>2025-05-27 19:59</v>
      </c>
      <c r="B3524">
        <v>4.2080000000000002</v>
      </c>
      <c r="C3524" t="s">
        <v>53</v>
      </c>
      <c r="D3524" t="s">
        <v>53</v>
      </c>
      <c r="E3524" t="s">
        <v>53</v>
      </c>
    </row>
    <row r="3525" spans="1:5" x14ac:dyDescent="0.25">
      <c r="A3525" t="str">
        <f>"2025-05-27 20:59"</f>
        <v>2025-05-27 20:59</v>
      </c>
      <c r="B3525">
        <v>4.266</v>
      </c>
      <c r="C3525" t="s">
        <v>53</v>
      </c>
      <c r="D3525" t="s">
        <v>53</v>
      </c>
      <c r="E3525" t="s">
        <v>53</v>
      </c>
    </row>
    <row r="3526" spans="1:5" x14ac:dyDescent="0.25">
      <c r="A3526" t="str">
        <f>"2025-05-27 21:59"</f>
        <v>2025-05-27 21:59</v>
      </c>
      <c r="B3526">
        <v>4.3780000000000001</v>
      </c>
      <c r="C3526" t="s">
        <v>53</v>
      </c>
      <c r="D3526" t="s">
        <v>53</v>
      </c>
      <c r="E3526" t="s">
        <v>53</v>
      </c>
    </row>
    <row r="3527" spans="1:5" x14ac:dyDescent="0.25">
      <c r="A3527" t="str">
        <f>"2025-05-27 22:59"</f>
        <v>2025-05-27 22:59</v>
      </c>
      <c r="B3527">
        <v>4.3609999999999998</v>
      </c>
      <c r="C3527" t="s">
        <v>53</v>
      </c>
      <c r="D3527" t="s">
        <v>53</v>
      </c>
      <c r="E3527" t="s">
        <v>53</v>
      </c>
    </row>
    <row r="3528" spans="1:5" x14ac:dyDescent="0.25">
      <c r="A3528" t="str">
        <f>"2025-05-27 23:59"</f>
        <v>2025-05-27 23:59</v>
      </c>
      <c r="B3528">
        <v>4.8019999999999996</v>
      </c>
      <c r="C3528" t="s">
        <v>53</v>
      </c>
      <c r="D3528" t="s">
        <v>53</v>
      </c>
      <c r="E3528" t="s">
        <v>53</v>
      </c>
    </row>
    <row r="3529" spans="1:5" x14ac:dyDescent="0.25">
      <c r="A3529" t="str">
        <f>"2025-05-28 00:59"</f>
        <v>2025-05-28 00:59</v>
      </c>
      <c r="B3529">
        <v>4.4370000000000003</v>
      </c>
      <c r="C3529" t="s">
        <v>53</v>
      </c>
      <c r="D3529" t="s">
        <v>53</v>
      </c>
      <c r="E3529" t="s">
        <v>53</v>
      </c>
    </row>
    <row r="3530" spans="1:5" x14ac:dyDescent="0.25">
      <c r="A3530" t="str">
        <f>"2025-05-28 01:59"</f>
        <v>2025-05-28 01:59</v>
      </c>
      <c r="B3530">
        <v>4.43</v>
      </c>
      <c r="C3530" t="s">
        <v>53</v>
      </c>
      <c r="D3530" t="s">
        <v>53</v>
      </c>
      <c r="E3530" t="s">
        <v>53</v>
      </c>
    </row>
    <row r="3531" spans="1:5" x14ac:dyDescent="0.25">
      <c r="A3531" t="str">
        <f>"2025-05-28 02:59"</f>
        <v>2025-05-28 02:59</v>
      </c>
      <c r="B3531">
        <v>4.6429999999999998</v>
      </c>
      <c r="C3531" t="s">
        <v>53</v>
      </c>
      <c r="D3531" t="s">
        <v>53</v>
      </c>
      <c r="E3531" t="s">
        <v>53</v>
      </c>
    </row>
    <row r="3532" spans="1:5" x14ac:dyDescent="0.25">
      <c r="A3532" t="str">
        <f>"2025-05-28 03:59"</f>
        <v>2025-05-28 03:59</v>
      </c>
      <c r="B3532">
        <v>4.4710000000000001</v>
      </c>
      <c r="C3532" t="s">
        <v>53</v>
      </c>
      <c r="D3532" t="s">
        <v>53</v>
      </c>
      <c r="E3532" t="s">
        <v>53</v>
      </c>
    </row>
    <row r="3533" spans="1:5" x14ac:dyDescent="0.25">
      <c r="A3533" t="str">
        <f>"2025-05-28 04:59"</f>
        <v>2025-05-28 04:59</v>
      </c>
      <c r="B3533">
        <v>7.8840000000000003</v>
      </c>
      <c r="C3533" t="s">
        <v>53</v>
      </c>
      <c r="D3533" t="s">
        <v>53</v>
      </c>
      <c r="E3533" t="s">
        <v>53</v>
      </c>
    </row>
    <row r="3534" spans="1:5" x14ac:dyDescent="0.25">
      <c r="A3534" t="str">
        <f>"2025-05-28 05:59"</f>
        <v>2025-05-28 05:59</v>
      </c>
      <c r="B3534">
        <v>6.6689999999999996</v>
      </c>
      <c r="C3534" t="s">
        <v>53</v>
      </c>
      <c r="D3534" t="s">
        <v>53</v>
      </c>
      <c r="E3534" t="s">
        <v>53</v>
      </c>
    </row>
    <row r="3535" spans="1:5" x14ac:dyDescent="0.25">
      <c r="A3535" t="str">
        <f>"2025-05-28 06:59"</f>
        <v>2025-05-28 06:59</v>
      </c>
      <c r="B3535">
        <v>16.818000000000001</v>
      </c>
      <c r="C3535" t="s">
        <v>53</v>
      </c>
      <c r="D3535" t="s">
        <v>53</v>
      </c>
      <c r="E3535" t="s">
        <v>53</v>
      </c>
    </row>
    <row r="3536" spans="1:5" x14ac:dyDescent="0.25">
      <c r="A3536" t="str">
        <f>"2025-05-28 07:59"</f>
        <v>2025-05-28 07:59</v>
      </c>
      <c r="B3536">
        <v>18.033000000000001</v>
      </c>
      <c r="C3536" t="s">
        <v>53</v>
      </c>
      <c r="D3536" t="s">
        <v>53</v>
      </c>
      <c r="E3536" t="s">
        <v>53</v>
      </c>
    </row>
    <row r="3537" spans="1:5" x14ac:dyDescent="0.25">
      <c r="A3537" t="str">
        <f>"2025-05-28 08:59"</f>
        <v>2025-05-28 08:59</v>
      </c>
      <c r="B3537">
        <v>20.164000000000001</v>
      </c>
      <c r="C3537" t="s">
        <v>53</v>
      </c>
      <c r="D3537" t="s">
        <v>53</v>
      </c>
      <c r="E3537" t="s">
        <v>53</v>
      </c>
    </row>
    <row r="3538" spans="1:5" x14ac:dyDescent="0.25">
      <c r="A3538" t="str">
        <f>"2025-05-28 09:59"</f>
        <v>2025-05-28 09:59</v>
      </c>
      <c r="B3538">
        <v>20.94</v>
      </c>
      <c r="C3538" t="s">
        <v>53</v>
      </c>
      <c r="D3538" t="s">
        <v>53</v>
      </c>
      <c r="E3538" t="s">
        <v>53</v>
      </c>
    </row>
    <row r="3539" spans="1:5" x14ac:dyDescent="0.25">
      <c r="A3539" t="str">
        <f>"2025-05-28 10:59"</f>
        <v>2025-05-28 10:59</v>
      </c>
      <c r="B3539">
        <v>15.853</v>
      </c>
      <c r="C3539" t="s">
        <v>53</v>
      </c>
      <c r="D3539" t="s">
        <v>53</v>
      </c>
      <c r="E3539" t="s">
        <v>53</v>
      </c>
    </row>
    <row r="3540" spans="1:5" x14ac:dyDescent="0.25">
      <c r="A3540" t="str">
        <f>"2025-05-28 11:59"</f>
        <v>2025-05-28 11:59</v>
      </c>
      <c r="B3540">
        <v>8.9730000000000008</v>
      </c>
      <c r="C3540" t="s">
        <v>53</v>
      </c>
      <c r="D3540" t="s">
        <v>53</v>
      </c>
      <c r="E3540" t="s">
        <v>53</v>
      </c>
    </row>
    <row r="3541" spans="1:5" x14ac:dyDescent="0.25">
      <c r="A3541" t="str">
        <f>"2025-05-28 12:59"</f>
        <v>2025-05-28 12:59</v>
      </c>
      <c r="B3541">
        <v>16.553000000000001</v>
      </c>
      <c r="C3541" t="s">
        <v>53</v>
      </c>
      <c r="D3541" t="s">
        <v>53</v>
      </c>
      <c r="E3541" t="s">
        <v>53</v>
      </c>
    </row>
    <row r="3542" spans="1:5" x14ac:dyDescent="0.25">
      <c r="A3542" t="str">
        <f>"2025-05-28 13:59"</f>
        <v>2025-05-28 13:59</v>
      </c>
      <c r="B3542">
        <v>15.965</v>
      </c>
      <c r="C3542" t="s">
        <v>53</v>
      </c>
      <c r="D3542" t="s">
        <v>53</v>
      </c>
      <c r="E3542" t="s">
        <v>53</v>
      </c>
    </row>
    <row r="3543" spans="1:5" x14ac:dyDescent="0.25">
      <c r="A3543" t="str">
        <f>"2025-05-28 14:59"</f>
        <v>2025-05-28 14:59</v>
      </c>
      <c r="B3543">
        <v>10.452999999999999</v>
      </c>
      <c r="C3543" t="s">
        <v>53</v>
      </c>
      <c r="D3543" t="s">
        <v>53</v>
      </c>
      <c r="E3543" t="s">
        <v>53</v>
      </c>
    </row>
    <row r="3544" spans="1:5" x14ac:dyDescent="0.25">
      <c r="A3544" t="str">
        <f>"2025-05-28 15:59"</f>
        <v>2025-05-28 15:59</v>
      </c>
      <c r="B3544">
        <v>6.9329999999999998</v>
      </c>
      <c r="C3544" t="s">
        <v>53</v>
      </c>
      <c r="D3544" t="s">
        <v>53</v>
      </c>
      <c r="E3544" t="s">
        <v>53</v>
      </c>
    </row>
    <row r="3545" spans="1:5" x14ac:dyDescent="0.25">
      <c r="A3545" t="str">
        <f>"2025-05-28 16:59"</f>
        <v>2025-05-28 16:59</v>
      </c>
      <c r="B3545">
        <v>8.8650000000000002</v>
      </c>
      <c r="C3545" t="s">
        <v>53</v>
      </c>
      <c r="D3545" t="s">
        <v>53</v>
      </c>
      <c r="E3545" t="s">
        <v>53</v>
      </c>
    </row>
    <row r="3546" spans="1:5" x14ac:dyDescent="0.25">
      <c r="A3546" t="str">
        <f>"2025-05-28 17:59"</f>
        <v>2025-05-28 17:59</v>
      </c>
      <c r="B3546">
        <v>6.9390000000000001</v>
      </c>
      <c r="C3546" t="s">
        <v>53</v>
      </c>
      <c r="D3546" t="s">
        <v>53</v>
      </c>
      <c r="E3546" t="s">
        <v>53</v>
      </c>
    </row>
    <row r="3547" spans="1:5" x14ac:dyDescent="0.25">
      <c r="A3547" t="str">
        <f>"2025-05-28 18:59"</f>
        <v>2025-05-28 18:59</v>
      </c>
      <c r="B3547">
        <v>5.2069999999999999</v>
      </c>
      <c r="C3547" t="s">
        <v>53</v>
      </c>
      <c r="D3547" t="s">
        <v>53</v>
      </c>
      <c r="E3547" t="s">
        <v>53</v>
      </c>
    </row>
    <row r="3548" spans="1:5" x14ac:dyDescent="0.25">
      <c r="A3548" t="str">
        <f>"2025-05-28 19:59"</f>
        <v>2025-05-28 19:59</v>
      </c>
      <c r="B3548">
        <v>4.3789999999999996</v>
      </c>
      <c r="C3548" t="s">
        <v>53</v>
      </c>
      <c r="D3548" t="s">
        <v>53</v>
      </c>
      <c r="E3548" t="s">
        <v>53</v>
      </c>
    </row>
    <row r="3549" spans="1:5" x14ac:dyDescent="0.25">
      <c r="A3549" t="str">
        <f>"2025-05-28 20:59"</f>
        <v>2025-05-28 20:59</v>
      </c>
      <c r="B3549">
        <v>4.2030000000000003</v>
      </c>
      <c r="C3549" t="s">
        <v>53</v>
      </c>
      <c r="D3549" t="s">
        <v>53</v>
      </c>
      <c r="E3549" t="s">
        <v>53</v>
      </c>
    </row>
    <row r="3550" spans="1:5" x14ac:dyDescent="0.25">
      <c r="A3550" t="str">
        <f>"2025-05-28 21:59"</f>
        <v>2025-05-28 21:59</v>
      </c>
      <c r="B3550">
        <v>4.556</v>
      </c>
      <c r="C3550" t="s">
        <v>53</v>
      </c>
      <c r="D3550" t="s">
        <v>53</v>
      </c>
      <c r="E3550" t="s">
        <v>53</v>
      </c>
    </row>
    <row r="3551" spans="1:5" x14ac:dyDescent="0.25">
      <c r="A3551" t="str">
        <f>"2025-05-28 22:59"</f>
        <v>2025-05-28 22:59</v>
      </c>
      <c r="B3551">
        <v>4.5330000000000004</v>
      </c>
      <c r="C3551" t="s">
        <v>53</v>
      </c>
      <c r="D3551" t="s">
        <v>53</v>
      </c>
      <c r="E3551" t="s">
        <v>53</v>
      </c>
    </row>
    <row r="3552" spans="1:5" x14ac:dyDescent="0.25">
      <c r="A3552" t="str">
        <f>"2025-05-28 23:59"</f>
        <v>2025-05-28 23:59</v>
      </c>
      <c r="B3552">
        <v>4.8819999999999997</v>
      </c>
      <c r="C3552" t="s">
        <v>53</v>
      </c>
      <c r="D3552" t="s">
        <v>53</v>
      </c>
      <c r="E3552" t="s">
        <v>53</v>
      </c>
    </row>
    <row r="3553" spans="1:5" x14ac:dyDescent="0.25">
      <c r="A3553" t="str">
        <f>"2025-05-29 00:59"</f>
        <v>2025-05-29 00:59</v>
      </c>
      <c r="B3553">
        <v>4.5279999999999996</v>
      </c>
      <c r="C3553" t="s">
        <v>53</v>
      </c>
      <c r="D3553" t="s">
        <v>53</v>
      </c>
      <c r="E3553" t="s">
        <v>53</v>
      </c>
    </row>
    <row r="3554" spans="1:5" x14ac:dyDescent="0.25">
      <c r="A3554" t="str">
        <f>"2025-05-29 01:59"</f>
        <v>2025-05-29 01:59</v>
      </c>
      <c r="B3554">
        <v>4.5250000000000004</v>
      </c>
      <c r="C3554" t="s">
        <v>53</v>
      </c>
      <c r="D3554" t="s">
        <v>53</v>
      </c>
      <c r="E3554" t="s">
        <v>53</v>
      </c>
    </row>
    <row r="3555" spans="1:5" x14ac:dyDescent="0.25">
      <c r="A3555" t="str">
        <f>"2025-05-29 02:59"</f>
        <v>2025-05-29 02:59</v>
      </c>
      <c r="B3555">
        <v>4.6849999999999996</v>
      </c>
      <c r="C3555" t="s">
        <v>53</v>
      </c>
      <c r="D3555" t="s">
        <v>53</v>
      </c>
      <c r="E3555" t="s">
        <v>53</v>
      </c>
    </row>
    <row r="3556" spans="1:5" x14ac:dyDescent="0.25">
      <c r="A3556" t="str">
        <f>"2025-05-29 03:59"</f>
        <v>2025-05-29 03:59</v>
      </c>
      <c r="B3556">
        <v>4.5170000000000003</v>
      </c>
      <c r="C3556" t="s">
        <v>53</v>
      </c>
      <c r="D3556" t="s">
        <v>53</v>
      </c>
      <c r="E3556" t="s">
        <v>53</v>
      </c>
    </row>
    <row r="3557" spans="1:5" x14ac:dyDescent="0.25">
      <c r="A3557" t="str">
        <f>"2025-05-29 04:59"</f>
        <v>2025-05-29 04:59</v>
      </c>
      <c r="B3557">
        <v>8.0760000000000005</v>
      </c>
      <c r="C3557" t="s">
        <v>53</v>
      </c>
      <c r="D3557" t="s">
        <v>53</v>
      </c>
      <c r="E3557" t="s">
        <v>53</v>
      </c>
    </row>
    <row r="3558" spans="1:5" x14ac:dyDescent="0.25">
      <c r="A3558" t="str">
        <f>"2025-05-29 05:59"</f>
        <v>2025-05-29 05:59</v>
      </c>
      <c r="B3558">
        <v>8.2040000000000006</v>
      </c>
      <c r="C3558" t="s">
        <v>53</v>
      </c>
      <c r="D3558" t="s">
        <v>53</v>
      </c>
      <c r="E3558" t="s">
        <v>53</v>
      </c>
    </row>
    <row r="3559" spans="1:5" x14ac:dyDescent="0.25">
      <c r="A3559" t="str">
        <f>"2025-05-29 06:59"</f>
        <v>2025-05-29 06:59</v>
      </c>
      <c r="B3559">
        <v>17.91</v>
      </c>
      <c r="C3559" t="s">
        <v>53</v>
      </c>
      <c r="D3559" t="s">
        <v>53</v>
      </c>
      <c r="E3559" t="s">
        <v>53</v>
      </c>
    </row>
    <row r="3560" spans="1:5" x14ac:dyDescent="0.25">
      <c r="A3560" t="str">
        <f>"2025-05-29 07:59"</f>
        <v>2025-05-29 07:59</v>
      </c>
      <c r="B3560">
        <v>13.675000000000001</v>
      </c>
      <c r="C3560" t="s">
        <v>53</v>
      </c>
      <c r="D3560" t="s">
        <v>53</v>
      </c>
      <c r="E3560" t="s">
        <v>53</v>
      </c>
    </row>
    <row r="3561" spans="1:5" x14ac:dyDescent="0.25">
      <c r="A3561" t="str">
        <f>"2025-05-29 08:59"</f>
        <v>2025-05-29 08:59</v>
      </c>
      <c r="B3561">
        <v>20.998000000000001</v>
      </c>
      <c r="C3561" t="s">
        <v>53</v>
      </c>
      <c r="D3561" t="s">
        <v>53</v>
      </c>
      <c r="E3561" t="s">
        <v>53</v>
      </c>
    </row>
    <row r="3562" spans="1:5" x14ac:dyDescent="0.25">
      <c r="A3562" t="str">
        <f>"2025-05-29 09:59"</f>
        <v>2025-05-29 09:59</v>
      </c>
      <c r="B3562">
        <v>19.873999999999999</v>
      </c>
      <c r="C3562" t="s">
        <v>53</v>
      </c>
      <c r="D3562" t="s">
        <v>53</v>
      </c>
      <c r="E3562" t="s">
        <v>53</v>
      </c>
    </row>
    <row r="3563" spans="1:5" x14ac:dyDescent="0.25">
      <c r="A3563" t="str">
        <f>"2025-05-29 10:59"</f>
        <v>2025-05-29 10:59</v>
      </c>
      <c r="B3563">
        <v>16.681000000000001</v>
      </c>
      <c r="C3563" t="s">
        <v>53</v>
      </c>
      <c r="D3563" t="s">
        <v>53</v>
      </c>
      <c r="E3563" t="s">
        <v>53</v>
      </c>
    </row>
    <row r="3564" spans="1:5" x14ac:dyDescent="0.25">
      <c r="A3564" t="str">
        <f>"2025-05-29 11:59"</f>
        <v>2025-05-29 11:59</v>
      </c>
      <c r="B3564">
        <v>14.362</v>
      </c>
      <c r="C3564" t="s">
        <v>53</v>
      </c>
      <c r="D3564" t="s">
        <v>53</v>
      </c>
      <c r="E3564" t="s">
        <v>53</v>
      </c>
    </row>
    <row r="3565" spans="1:5" x14ac:dyDescent="0.25">
      <c r="A3565" t="str">
        <f>"2025-05-29 12:59"</f>
        <v>2025-05-29 12:59</v>
      </c>
      <c r="B3565">
        <v>12.875999999999999</v>
      </c>
      <c r="C3565" t="s">
        <v>53</v>
      </c>
      <c r="D3565" t="s">
        <v>53</v>
      </c>
      <c r="E3565" t="s">
        <v>53</v>
      </c>
    </row>
    <row r="3566" spans="1:5" x14ac:dyDescent="0.25">
      <c r="A3566" t="str">
        <f>"2025-05-29 13:59"</f>
        <v>2025-05-29 13:59</v>
      </c>
      <c r="B3566">
        <v>15.916</v>
      </c>
      <c r="C3566" t="s">
        <v>53</v>
      </c>
      <c r="D3566" t="s">
        <v>53</v>
      </c>
      <c r="E3566" t="s">
        <v>53</v>
      </c>
    </row>
    <row r="3567" spans="1:5" x14ac:dyDescent="0.25">
      <c r="A3567" t="str">
        <f>"2025-05-29 14:59"</f>
        <v>2025-05-29 14:59</v>
      </c>
      <c r="B3567">
        <v>10.25</v>
      </c>
      <c r="C3567" t="s">
        <v>53</v>
      </c>
      <c r="D3567" t="s">
        <v>53</v>
      </c>
      <c r="E3567" t="s">
        <v>53</v>
      </c>
    </row>
    <row r="3568" spans="1:5" x14ac:dyDescent="0.25">
      <c r="A3568" t="str">
        <f>"2025-05-29 15:59"</f>
        <v>2025-05-29 15:59</v>
      </c>
      <c r="B3568">
        <v>6.9429999999999996</v>
      </c>
      <c r="C3568" t="s">
        <v>53</v>
      </c>
      <c r="D3568" t="s">
        <v>53</v>
      </c>
      <c r="E3568" t="s">
        <v>53</v>
      </c>
    </row>
    <row r="3569" spans="1:5" x14ac:dyDescent="0.25">
      <c r="A3569" t="str">
        <f>"2025-05-29 16:59"</f>
        <v>2025-05-29 16:59</v>
      </c>
      <c r="B3569">
        <v>8.8170000000000002</v>
      </c>
      <c r="C3569" t="s">
        <v>53</v>
      </c>
      <c r="D3569" t="s">
        <v>53</v>
      </c>
      <c r="E3569" t="s">
        <v>53</v>
      </c>
    </row>
    <row r="3570" spans="1:5" x14ac:dyDescent="0.25">
      <c r="A3570" t="str">
        <f>"2025-05-29 17:59"</f>
        <v>2025-05-29 17:59</v>
      </c>
      <c r="B3570">
        <v>7.9909999999999997</v>
      </c>
      <c r="C3570" t="s">
        <v>53</v>
      </c>
      <c r="D3570" t="s">
        <v>53</v>
      </c>
      <c r="E3570" t="s">
        <v>53</v>
      </c>
    </row>
    <row r="3571" spans="1:5" x14ac:dyDescent="0.25">
      <c r="A3571" t="str">
        <f>"2025-05-29 18:59"</f>
        <v>2025-05-29 18:59</v>
      </c>
      <c r="B3571">
        <v>4.9619999999999997</v>
      </c>
      <c r="C3571" t="s">
        <v>53</v>
      </c>
      <c r="D3571" t="s">
        <v>53</v>
      </c>
      <c r="E3571" t="s">
        <v>53</v>
      </c>
    </row>
    <row r="3572" spans="1:5" x14ac:dyDescent="0.25">
      <c r="A3572" t="str">
        <f>"2025-05-29 19:59"</f>
        <v>2025-05-29 19:59</v>
      </c>
      <c r="B3572">
        <v>4.2039999999999997</v>
      </c>
      <c r="C3572" t="s">
        <v>53</v>
      </c>
      <c r="D3572" t="s">
        <v>53</v>
      </c>
      <c r="E3572" t="s">
        <v>53</v>
      </c>
    </row>
    <row r="3573" spans="1:5" x14ac:dyDescent="0.25">
      <c r="A3573" t="str">
        <f>"2025-05-29 20:59"</f>
        <v>2025-05-29 20:59</v>
      </c>
      <c r="B3573">
        <v>4.0739999999999998</v>
      </c>
      <c r="C3573" t="s">
        <v>53</v>
      </c>
      <c r="D3573" t="s">
        <v>53</v>
      </c>
      <c r="E3573" t="s">
        <v>53</v>
      </c>
    </row>
    <row r="3574" spans="1:5" x14ac:dyDescent="0.25">
      <c r="A3574" t="str">
        <f>"2025-05-29 21:59"</f>
        <v>2025-05-29 21:59</v>
      </c>
      <c r="B3574">
        <v>4.3940000000000001</v>
      </c>
      <c r="C3574" t="s">
        <v>53</v>
      </c>
      <c r="D3574" t="s">
        <v>53</v>
      </c>
      <c r="E3574" t="s">
        <v>53</v>
      </c>
    </row>
    <row r="3575" spans="1:5" x14ac:dyDescent="0.25">
      <c r="A3575" t="str">
        <f>"2025-05-29 22:59"</f>
        <v>2025-05-29 22:59</v>
      </c>
      <c r="B3575">
        <v>4.4539999999999997</v>
      </c>
      <c r="C3575" t="s">
        <v>53</v>
      </c>
      <c r="D3575" t="s">
        <v>53</v>
      </c>
      <c r="E3575" t="s">
        <v>53</v>
      </c>
    </row>
    <row r="3576" spans="1:5" x14ac:dyDescent="0.25">
      <c r="A3576" t="str">
        <f>"2025-05-29 23:59"</f>
        <v>2025-05-29 23:59</v>
      </c>
      <c r="B3576">
        <v>4.7510000000000003</v>
      </c>
      <c r="C3576" t="s">
        <v>53</v>
      </c>
      <c r="D3576" t="s">
        <v>53</v>
      </c>
      <c r="E3576" t="s">
        <v>53</v>
      </c>
    </row>
    <row r="3577" spans="1:5" x14ac:dyDescent="0.25">
      <c r="A3577" t="str">
        <f>"2025-05-30 00:59"</f>
        <v>2025-05-30 00:59</v>
      </c>
      <c r="B3577">
        <v>4.4329999999999998</v>
      </c>
      <c r="C3577" t="s">
        <v>53</v>
      </c>
      <c r="D3577" t="s">
        <v>53</v>
      </c>
      <c r="E3577" t="s">
        <v>53</v>
      </c>
    </row>
    <row r="3578" spans="1:5" x14ac:dyDescent="0.25">
      <c r="A3578" t="str">
        <f>"2025-05-30 01:59"</f>
        <v>2025-05-30 01:59</v>
      </c>
      <c r="B3578">
        <v>4.4509999999999996</v>
      </c>
      <c r="C3578" t="s">
        <v>53</v>
      </c>
      <c r="D3578" t="s">
        <v>53</v>
      </c>
      <c r="E3578" t="s">
        <v>53</v>
      </c>
    </row>
    <row r="3579" spans="1:5" x14ac:dyDescent="0.25">
      <c r="A3579" t="str">
        <f>"2025-05-30 02:59"</f>
        <v>2025-05-30 02:59</v>
      </c>
      <c r="B3579">
        <v>4.4989999999999997</v>
      </c>
      <c r="C3579" t="s">
        <v>53</v>
      </c>
      <c r="D3579" t="s">
        <v>53</v>
      </c>
      <c r="E3579" t="s">
        <v>53</v>
      </c>
    </row>
    <row r="3580" spans="1:5" x14ac:dyDescent="0.25">
      <c r="A3580" t="str">
        <f>"2025-05-30 03:59"</f>
        <v>2025-05-30 03:59</v>
      </c>
      <c r="B3580">
        <v>4.4580000000000002</v>
      </c>
      <c r="C3580" t="s">
        <v>53</v>
      </c>
      <c r="D3580" t="s">
        <v>53</v>
      </c>
      <c r="E3580" t="s">
        <v>53</v>
      </c>
    </row>
    <row r="3581" spans="1:5" x14ac:dyDescent="0.25">
      <c r="A3581" t="str">
        <f>"2025-05-30 04:59"</f>
        <v>2025-05-30 04:59</v>
      </c>
      <c r="B3581">
        <v>8.016</v>
      </c>
      <c r="C3581" t="s">
        <v>53</v>
      </c>
      <c r="D3581" t="s">
        <v>53</v>
      </c>
      <c r="E3581" t="s">
        <v>53</v>
      </c>
    </row>
    <row r="3582" spans="1:5" x14ac:dyDescent="0.25">
      <c r="A3582" t="str">
        <f>"2025-05-30 05:59"</f>
        <v>2025-05-30 05:59</v>
      </c>
      <c r="B3582">
        <v>7.4160000000000004</v>
      </c>
      <c r="C3582" t="s">
        <v>53</v>
      </c>
      <c r="D3582" t="s">
        <v>53</v>
      </c>
      <c r="E3582" t="s">
        <v>53</v>
      </c>
    </row>
    <row r="3583" spans="1:5" x14ac:dyDescent="0.25">
      <c r="A3583" t="str">
        <f>"2025-05-30 06:59"</f>
        <v>2025-05-30 06:59</v>
      </c>
      <c r="B3583">
        <v>15.992000000000001</v>
      </c>
      <c r="C3583" t="s">
        <v>53</v>
      </c>
      <c r="D3583" t="s">
        <v>53</v>
      </c>
      <c r="E3583" t="s">
        <v>53</v>
      </c>
    </row>
    <row r="3584" spans="1:5" x14ac:dyDescent="0.25">
      <c r="A3584" t="str">
        <f>"2025-05-30 07:59"</f>
        <v>2025-05-30 07:59</v>
      </c>
      <c r="B3584">
        <v>11.269</v>
      </c>
      <c r="C3584" t="s">
        <v>53</v>
      </c>
      <c r="D3584" t="s">
        <v>53</v>
      </c>
      <c r="E3584" t="s">
        <v>53</v>
      </c>
    </row>
    <row r="3585" spans="1:5" x14ac:dyDescent="0.25">
      <c r="A3585" t="str">
        <f>"2025-05-30 08:59"</f>
        <v>2025-05-30 08:59</v>
      </c>
      <c r="B3585">
        <v>17.513999999999999</v>
      </c>
      <c r="C3585" t="s">
        <v>53</v>
      </c>
      <c r="D3585" t="s">
        <v>53</v>
      </c>
      <c r="E3585" t="s">
        <v>53</v>
      </c>
    </row>
    <row r="3586" spans="1:5" x14ac:dyDescent="0.25">
      <c r="A3586" t="str">
        <f>"2025-05-30 09:59"</f>
        <v>2025-05-30 09:59</v>
      </c>
      <c r="B3586">
        <v>15.112</v>
      </c>
      <c r="C3586" t="s">
        <v>53</v>
      </c>
      <c r="D3586" t="s">
        <v>53</v>
      </c>
      <c r="E3586" t="s">
        <v>53</v>
      </c>
    </row>
    <row r="3587" spans="1:5" x14ac:dyDescent="0.25">
      <c r="A3587" t="str">
        <f>"2025-05-30 10:59"</f>
        <v>2025-05-30 10:59</v>
      </c>
      <c r="B3587">
        <v>18.824000000000002</v>
      </c>
      <c r="C3587" t="s">
        <v>53</v>
      </c>
      <c r="D3587" t="s">
        <v>53</v>
      </c>
      <c r="E3587" t="s">
        <v>53</v>
      </c>
    </row>
    <row r="3588" spans="1:5" x14ac:dyDescent="0.25">
      <c r="A3588" t="str">
        <f>"2025-05-30 11:59"</f>
        <v>2025-05-30 11:59</v>
      </c>
      <c r="B3588">
        <v>10.862</v>
      </c>
      <c r="C3588" t="s">
        <v>53</v>
      </c>
      <c r="D3588" t="s">
        <v>53</v>
      </c>
      <c r="E3588" t="s">
        <v>53</v>
      </c>
    </row>
    <row r="3589" spans="1:5" x14ac:dyDescent="0.25">
      <c r="A3589" t="str">
        <f>"2025-05-30 12:59"</f>
        <v>2025-05-30 12:59</v>
      </c>
      <c r="B3589">
        <v>15.3</v>
      </c>
      <c r="C3589" t="s">
        <v>53</v>
      </c>
      <c r="D3589" t="s">
        <v>53</v>
      </c>
      <c r="E3589" t="s">
        <v>53</v>
      </c>
    </row>
    <row r="3590" spans="1:5" x14ac:dyDescent="0.25">
      <c r="A3590" t="str">
        <f>"2025-05-30 13:59"</f>
        <v>2025-05-30 13:59</v>
      </c>
      <c r="B3590">
        <v>16.818000000000001</v>
      </c>
      <c r="C3590" t="s">
        <v>53</v>
      </c>
      <c r="D3590" t="s">
        <v>53</v>
      </c>
      <c r="E3590" t="s">
        <v>53</v>
      </c>
    </row>
    <row r="3591" spans="1:5" x14ac:dyDescent="0.25">
      <c r="A3591" t="str">
        <f>"2025-05-30 14:59"</f>
        <v>2025-05-30 14:59</v>
      </c>
      <c r="B3591">
        <v>10.766</v>
      </c>
      <c r="C3591" t="s">
        <v>53</v>
      </c>
      <c r="D3591" t="s">
        <v>53</v>
      </c>
      <c r="E3591" t="s">
        <v>53</v>
      </c>
    </row>
    <row r="3592" spans="1:5" x14ac:dyDescent="0.25">
      <c r="A3592" t="str">
        <f>"2025-05-30 15:59"</f>
        <v>2025-05-30 15:59</v>
      </c>
      <c r="B3592">
        <v>7.1660000000000004</v>
      </c>
      <c r="C3592" t="s">
        <v>53</v>
      </c>
      <c r="D3592" t="s">
        <v>53</v>
      </c>
      <c r="E3592" t="s">
        <v>53</v>
      </c>
    </row>
    <row r="3593" spans="1:5" x14ac:dyDescent="0.25">
      <c r="A3593" t="str">
        <f>"2025-05-30 16:59"</f>
        <v>2025-05-30 16:59</v>
      </c>
      <c r="B3593">
        <v>8.7629999999999999</v>
      </c>
      <c r="C3593" t="s">
        <v>53</v>
      </c>
      <c r="D3593" t="s">
        <v>53</v>
      </c>
      <c r="E3593" t="s">
        <v>53</v>
      </c>
    </row>
    <row r="3594" spans="1:5" x14ac:dyDescent="0.25">
      <c r="A3594" t="str">
        <f>"2025-05-30 17:59"</f>
        <v>2025-05-30 17:59</v>
      </c>
      <c r="B3594">
        <v>8.0760000000000005</v>
      </c>
      <c r="C3594" t="s">
        <v>53</v>
      </c>
      <c r="D3594" t="s">
        <v>53</v>
      </c>
      <c r="E3594" t="s">
        <v>53</v>
      </c>
    </row>
    <row r="3595" spans="1:5" x14ac:dyDescent="0.25">
      <c r="A3595" t="str">
        <f>"2025-05-30 18:59"</f>
        <v>2025-05-30 18:59</v>
      </c>
      <c r="B3595">
        <v>5.4909999999999997</v>
      </c>
      <c r="C3595" t="s">
        <v>53</v>
      </c>
      <c r="D3595" t="s">
        <v>53</v>
      </c>
      <c r="E3595" t="s">
        <v>53</v>
      </c>
    </row>
    <row r="3596" spans="1:5" x14ac:dyDescent="0.25">
      <c r="A3596" t="str">
        <f>"2025-05-30 19:59"</f>
        <v>2025-05-30 19:59</v>
      </c>
      <c r="B3596">
        <v>4.6589999999999998</v>
      </c>
      <c r="C3596" t="s">
        <v>53</v>
      </c>
      <c r="D3596" t="s">
        <v>53</v>
      </c>
      <c r="E3596" t="s">
        <v>53</v>
      </c>
    </row>
    <row r="3597" spans="1:5" x14ac:dyDescent="0.25">
      <c r="A3597" t="str">
        <f>"2025-05-30 20:59"</f>
        <v>2025-05-30 20:59</v>
      </c>
      <c r="B3597">
        <v>4.63</v>
      </c>
      <c r="C3597" t="s">
        <v>53</v>
      </c>
      <c r="D3597" t="s">
        <v>53</v>
      </c>
      <c r="E3597" t="s">
        <v>53</v>
      </c>
    </row>
    <row r="3598" spans="1:5" x14ac:dyDescent="0.25">
      <c r="A3598" t="str">
        <f>"2025-05-30 21:59"</f>
        <v>2025-05-30 21:59</v>
      </c>
      <c r="B3598">
        <v>4.7160000000000002</v>
      </c>
      <c r="C3598" t="s">
        <v>53</v>
      </c>
      <c r="D3598" t="s">
        <v>53</v>
      </c>
      <c r="E3598" t="s">
        <v>53</v>
      </c>
    </row>
    <row r="3599" spans="1:5" x14ac:dyDescent="0.25">
      <c r="A3599" t="str">
        <f>"2025-05-30 22:59"</f>
        <v>2025-05-30 22:59</v>
      </c>
      <c r="B3599">
        <v>4.7389999999999999</v>
      </c>
      <c r="C3599" t="s">
        <v>53</v>
      </c>
      <c r="D3599" t="s">
        <v>53</v>
      </c>
      <c r="E3599" t="s">
        <v>53</v>
      </c>
    </row>
    <row r="3600" spans="1:5" x14ac:dyDescent="0.25">
      <c r="A3600" t="str">
        <f>"2025-05-30 23:59"</f>
        <v>2025-05-30 23:59</v>
      </c>
      <c r="B3600">
        <v>5.3529999999999998</v>
      </c>
      <c r="C3600" t="s">
        <v>53</v>
      </c>
      <c r="D3600" t="s">
        <v>53</v>
      </c>
      <c r="E3600" t="s">
        <v>53</v>
      </c>
    </row>
    <row r="3601" spans="1:5" x14ac:dyDescent="0.25">
      <c r="A3601" t="str">
        <f>"2025-05-31 00:59"</f>
        <v>2025-05-31 00:59</v>
      </c>
      <c r="B3601">
        <v>4.7969999999999997</v>
      </c>
      <c r="C3601" t="s">
        <v>53</v>
      </c>
      <c r="D3601" t="s">
        <v>53</v>
      </c>
      <c r="E3601" t="s">
        <v>53</v>
      </c>
    </row>
    <row r="3602" spans="1:5" x14ac:dyDescent="0.25">
      <c r="A3602" t="str">
        <f>"2025-05-31 01:59"</f>
        <v>2025-05-31 01:59</v>
      </c>
      <c r="B3602">
        <v>4.8970000000000002</v>
      </c>
      <c r="C3602" t="s">
        <v>53</v>
      </c>
      <c r="D3602" t="s">
        <v>53</v>
      </c>
      <c r="E3602" t="s">
        <v>53</v>
      </c>
    </row>
    <row r="3603" spans="1:5" x14ac:dyDescent="0.25">
      <c r="A3603" t="str">
        <f>"2025-05-31 02:59"</f>
        <v>2025-05-31 02:59</v>
      </c>
      <c r="B3603">
        <v>5.07</v>
      </c>
      <c r="C3603" t="s">
        <v>53</v>
      </c>
      <c r="D3603" t="s">
        <v>53</v>
      </c>
      <c r="E3603" t="s">
        <v>53</v>
      </c>
    </row>
    <row r="3604" spans="1:5" x14ac:dyDescent="0.25">
      <c r="A3604" t="str">
        <f>"2025-05-31 03:59"</f>
        <v>2025-05-31 03:59</v>
      </c>
      <c r="B3604">
        <v>4.8609999999999998</v>
      </c>
      <c r="C3604" t="s">
        <v>53</v>
      </c>
      <c r="D3604" t="s">
        <v>53</v>
      </c>
      <c r="E3604" t="s">
        <v>53</v>
      </c>
    </row>
    <row r="3605" spans="1:5" x14ac:dyDescent="0.25">
      <c r="A3605" t="str">
        <f>"2025-05-31 04:59"</f>
        <v>2025-05-31 04:59</v>
      </c>
      <c r="B3605">
        <v>7.74</v>
      </c>
      <c r="C3605" t="s">
        <v>53</v>
      </c>
      <c r="D3605" t="s">
        <v>53</v>
      </c>
      <c r="E3605" t="s">
        <v>53</v>
      </c>
    </row>
    <row r="3606" spans="1:5" x14ac:dyDescent="0.25">
      <c r="A3606" t="str">
        <f>"2025-05-31 05:59"</f>
        <v>2025-05-31 05:59</v>
      </c>
      <c r="B3606">
        <v>5.7640000000000002</v>
      </c>
      <c r="C3606" t="s">
        <v>53</v>
      </c>
      <c r="D3606" t="s">
        <v>53</v>
      </c>
      <c r="E3606" t="s">
        <v>53</v>
      </c>
    </row>
    <row r="3607" spans="1:5" x14ac:dyDescent="0.25">
      <c r="A3607" t="str">
        <f>"2025-05-31 06:59"</f>
        <v>2025-05-31 06:59</v>
      </c>
      <c r="B3607">
        <v>4.4340000000000002</v>
      </c>
      <c r="C3607" t="s">
        <v>53</v>
      </c>
      <c r="D3607" t="s">
        <v>53</v>
      </c>
      <c r="E3607" t="s">
        <v>53</v>
      </c>
    </row>
    <row r="3608" spans="1:5" x14ac:dyDescent="0.25">
      <c r="A3608" t="str">
        <f>"2025-05-31 07:59"</f>
        <v>2025-05-31 07:59</v>
      </c>
      <c r="B3608">
        <v>4.5449999999999999</v>
      </c>
      <c r="C3608" t="s">
        <v>53</v>
      </c>
      <c r="D3608" t="s">
        <v>53</v>
      </c>
      <c r="E3608" t="s">
        <v>53</v>
      </c>
    </row>
    <row r="3609" spans="1:5" x14ac:dyDescent="0.25">
      <c r="A3609" t="str">
        <f>"2025-05-31 08:59"</f>
        <v>2025-05-31 08:59</v>
      </c>
      <c r="B3609">
        <v>5.931</v>
      </c>
      <c r="C3609" t="s">
        <v>53</v>
      </c>
      <c r="D3609" t="s">
        <v>53</v>
      </c>
      <c r="E3609" t="s">
        <v>53</v>
      </c>
    </row>
    <row r="3610" spans="1:5" x14ac:dyDescent="0.25">
      <c r="A3610" t="str">
        <f>"2025-05-31 09:59"</f>
        <v>2025-05-31 09:59</v>
      </c>
      <c r="B3610">
        <v>5.5380000000000003</v>
      </c>
      <c r="C3610" t="s">
        <v>53</v>
      </c>
      <c r="D3610" t="s">
        <v>53</v>
      </c>
      <c r="E3610" t="s">
        <v>53</v>
      </c>
    </row>
    <row r="3611" spans="1:5" x14ac:dyDescent="0.25">
      <c r="A3611" t="str">
        <f>"2025-05-31 10:59"</f>
        <v>2025-05-31 10:59</v>
      </c>
      <c r="B3611">
        <v>4.423</v>
      </c>
      <c r="C3611" t="s">
        <v>53</v>
      </c>
      <c r="D3611" t="s">
        <v>53</v>
      </c>
      <c r="E3611" t="s">
        <v>53</v>
      </c>
    </row>
    <row r="3612" spans="1:5" x14ac:dyDescent="0.25">
      <c r="A3612" t="str">
        <f>"2025-05-31 11:59"</f>
        <v>2025-05-31 11:59</v>
      </c>
      <c r="B3612">
        <v>4.8140000000000001</v>
      </c>
      <c r="C3612" t="s">
        <v>53</v>
      </c>
      <c r="D3612" t="s">
        <v>53</v>
      </c>
      <c r="E3612" t="s">
        <v>53</v>
      </c>
    </row>
    <row r="3613" spans="1:5" x14ac:dyDescent="0.25">
      <c r="A3613" t="str">
        <f>"2025-05-31 12:59"</f>
        <v>2025-05-31 12:59</v>
      </c>
      <c r="B3613">
        <v>4.5410000000000004</v>
      </c>
      <c r="C3613" t="s">
        <v>53</v>
      </c>
      <c r="D3613" t="s">
        <v>53</v>
      </c>
      <c r="E3613" t="s">
        <v>53</v>
      </c>
    </row>
    <row r="3614" spans="1:5" x14ac:dyDescent="0.25">
      <c r="A3614" t="str">
        <f>"2025-05-31 13:59"</f>
        <v>2025-05-31 13:59</v>
      </c>
      <c r="B3614">
        <v>4.6319999999999997</v>
      </c>
      <c r="C3614" t="s">
        <v>53</v>
      </c>
      <c r="D3614" t="s">
        <v>53</v>
      </c>
      <c r="E3614" t="s">
        <v>53</v>
      </c>
    </row>
    <row r="3615" spans="1:5" x14ac:dyDescent="0.25">
      <c r="A3615" t="str">
        <f>"2025-05-31 14:59"</f>
        <v>2025-05-31 14:59</v>
      </c>
      <c r="B3615">
        <v>4.8339999999999996</v>
      </c>
      <c r="C3615" t="s">
        <v>53</v>
      </c>
      <c r="D3615" t="s">
        <v>53</v>
      </c>
      <c r="E3615" t="s">
        <v>53</v>
      </c>
    </row>
    <row r="3616" spans="1:5" x14ac:dyDescent="0.25">
      <c r="A3616" t="str">
        <f>"2025-05-31 15:59"</f>
        <v>2025-05-31 15:59</v>
      </c>
      <c r="B3616">
        <v>4.6150000000000002</v>
      </c>
      <c r="C3616" t="s">
        <v>53</v>
      </c>
      <c r="D3616" t="s">
        <v>53</v>
      </c>
      <c r="E3616" t="s">
        <v>53</v>
      </c>
    </row>
    <row r="3617" spans="1:5" x14ac:dyDescent="0.25">
      <c r="A3617" t="str">
        <f>"2025-05-31 16:59"</f>
        <v>2025-05-31 16:59</v>
      </c>
      <c r="B3617">
        <v>6.0670000000000002</v>
      </c>
      <c r="C3617" t="s">
        <v>53</v>
      </c>
      <c r="D3617" t="s">
        <v>53</v>
      </c>
      <c r="E3617" t="s">
        <v>53</v>
      </c>
    </row>
    <row r="3618" spans="1:5" x14ac:dyDescent="0.25">
      <c r="A3618" t="str">
        <f>"2025-05-31 17:59"</f>
        <v>2025-05-31 17:59</v>
      </c>
      <c r="B3618">
        <v>4.8849999999999998</v>
      </c>
      <c r="C3618" t="s">
        <v>53</v>
      </c>
      <c r="D3618" t="s">
        <v>53</v>
      </c>
      <c r="E3618" t="s">
        <v>53</v>
      </c>
    </row>
    <row r="3619" spans="1:5" x14ac:dyDescent="0.25">
      <c r="A3619" t="str">
        <f>"2025-05-31 18:59"</f>
        <v>2025-05-31 18:59</v>
      </c>
      <c r="B3619">
        <v>4.4619999999999997</v>
      </c>
      <c r="C3619" t="s">
        <v>53</v>
      </c>
      <c r="D3619" t="s">
        <v>53</v>
      </c>
      <c r="E3619" t="s">
        <v>53</v>
      </c>
    </row>
    <row r="3620" spans="1:5" x14ac:dyDescent="0.25">
      <c r="A3620" t="str">
        <f>"2025-05-31 19:59"</f>
        <v>2025-05-31 19:59</v>
      </c>
      <c r="B3620">
        <v>4.444</v>
      </c>
      <c r="C3620" t="s">
        <v>53</v>
      </c>
      <c r="D3620" t="s">
        <v>53</v>
      </c>
      <c r="E3620" t="s">
        <v>53</v>
      </c>
    </row>
    <row r="3621" spans="1:5" x14ac:dyDescent="0.25">
      <c r="A3621" t="str">
        <f>"2025-05-31 20:59"</f>
        <v>2025-05-31 20:59</v>
      </c>
      <c r="B3621">
        <v>4.7830000000000004</v>
      </c>
      <c r="C3621" t="s">
        <v>53</v>
      </c>
      <c r="D3621" t="s">
        <v>53</v>
      </c>
      <c r="E3621" t="s">
        <v>53</v>
      </c>
    </row>
    <row r="3622" spans="1:5" x14ac:dyDescent="0.25">
      <c r="A3622" t="str">
        <f>"2025-05-31 21:59"</f>
        <v>2025-05-31 21:59</v>
      </c>
      <c r="B3622">
        <v>4.7679999999999998</v>
      </c>
      <c r="C3622" t="s">
        <v>53</v>
      </c>
      <c r="D3622" t="s">
        <v>53</v>
      </c>
      <c r="E3622" t="s">
        <v>53</v>
      </c>
    </row>
    <row r="3623" spans="1:5" x14ac:dyDescent="0.25">
      <c r="A3623" t="str">
        <f>"2025-05-31 22:59"</f>
        <v>2025-05-31 22:59</v>
      </c>
      <c r="B3623">
        <v>4.8129999999999997</v>
      </c>
      <c r="C3623" t="s">
        <v>53</v>
      </c>
      <c r="D3623" t="s">
        <v>53</v>
      </c>
      <c r="E3623" t="s">
        <v>53</v>
      </c>
    </row>
    <row r="3624" spans="1:5" x14ac:dyDescent="0.25">
      <c r="A3624" t="str">
        <f>"2025-05-31 23:59"</f>
        <v>2025-05-31 23:59</v>
      </c>
      <c r="B3624">
        <v>5.1100000000000003</v>
      </c>
      <c r="C3624" t="s">
        <v>53</v>
      </c>
      <c r="D3624" t="s">
        <v>53</v>
      </c>
      <c r="E3624" t="s">
        <v>53</v>
      </c>
    </row>
    <row r="3625" spans="1:5" x14ac:dyDescent="0.25">
      <c r="A3625" t="str">
        <f>"2025-06-01 00:59"</f>
        <v>2025-06-01 00:59</v>
      </c>
      <c r="B3625">
        <v>4.7690000000000001</v>
      </c>
      <c r="C3625" t="s">
        <v>53</v>
      </c>
      <c r="D3625" t="s">
        <v>53</v>
      </c>
      <c r="E3625" t="s">
        <v>53</v>
      </c>
    </row>
    <row r="3626" spans="1:5" x14ac:dyDescent="0.25">
      <c r="A3626" t="str">
        <f>"2025-06-01 01:59"</f>
        <v>2025-06-01 01:59</v>
      </c>
      <c r="B3626">
        <v>4.7789999999999999</v>
      </c>
      <c r="C3626" t="s">
        <v>53</v>
      </c>
      <c r="D3626" t="s">
        <v>53</v>
      </c>
      <c r="E3626" t="s">
        <v>53</v>
      </c>
    </row>
    <row r="3627" spans="1:5" x14ac:dyDescent="0.25">
      <c r="A3627" t="str">
        <f>"2025-06-01 02:59"</f>
        <v>2025-06-01 02:59</v>
      </c>
      <c r="B3627">
        <v>4.97</v>
      </c>
      <c r="C3627" t="s">
        <v>53</v>
      </c>
      <c r="D3627" t="s">
        <v>53</v>
      </c>
      <c r="E3627" t="s">
        <v>53</v>
      </c>
    </row>
    <row r="3628" spans="1:5" x14ac:dyDescent="0.25">
      <c r="A3628" t="str">
        <f>"2025-06-01 03:59"</f>
        <v>2025-06-01 03:59</v>
      </c>
      <c r="B3628">
        <v>4.7690000000000001</v>
      </c>
      <c r="C3628" t="s">
        <v>53</v>
      </c>
      <c r="D3628" t="s">
        <v>53</v>
      </c>
      <c r="E3628" t="s">
        <v>53</v>
      </c>
    </row>
    <row r="3629" spans="1:5" x14ac:dyDescent="0.25">
      <c r="A3629" t="str">
        <f>"2025-06-01 04:59"</f>
        <v>2025-06-01 04:59</v>
      </c>
      <c r="B3629">
        <v>7.9580000000000002</v>
      </c>
      <c r="C3629" t="s">
        <v>53</v>
      </c>
      <c r="D3629" t="s">
        <v>53</v>
      </c>
      <c r="E3629" t="s">
        <v>53</v>
      </c>
    </row>
    <row r="3630" spans="1:5" x14ac:dyDescent="0.25">
      <c r="A3630" t="str">
        <f>"2025-06-01 05:59"</f>
        <v>2025-06-01 05:59</v>
      </c>
      <c r="B3630">
        <v>6.04</v>
      </c>
      <c r="C3630" t="s">
        <v>53</v>
      </c>
      <c r="D3630" t="s">
        <v>53</v>
      </c>
      <c r="E3630" t="s">
        <v>53</v>
      </c>
    </row>
    <row r="3631" spans="1:5" x14ac:dyDescent="0.25">
      <c r="A3631" t="str">
        <f>"2025-06-01 06:59"</f>
        <v>2025-06-01 06:59</v>
      </c>
      <c r="B3631">
        <v>4.4119999999999999</v>
      </c>
      <c r="C3631" t="s">
        <v>53</v>
      </c>
      <c r="D3631" t="s">
        <v>53</v>
      </c>
      <c r="E3631" t="s">
        <v>53</v>
      </c>
    </row>
    <row r="3632" spans="1:5" x14ac:dyDescent="0.25">
      <c r="A3632" t="str">
        <f>"2025-06-01 07:59"</f>
        <v>2025-06-01 07:59</v>
      </c>
      <c r="B3632">
        <v>4.5110000000000001</v>
      </c>
      <c r="C3632" t="s">
        <v>53</v>
      </c>
      <c r="D3632" t="s">
        <v>53</v>
      </c>
      <c r="E3632" t="s">
        <v>53</v>
      </c>
    </row>
    <row r="3633" spans="1:5" x14ac:dyDescent="0.25">
      <c r="A3633" t="str">
        <f>"2025-06-01 08:59"</f>
        <v>2025-06-01 08:59</v>
      </c>
      <c r="B3633">
        <v>6.4690000000000003</v>
      </c>
      <c r="C3633" t="s">
        <v>53</v>
      </c>
      <c r="D3633" t="s">
        <v>53</v>
      </c>
      <c r="E3633" t="s">
        <v>53</v>
      </c>
    </row>
    <row r="3634" spans="1:5" x14ac:dyDescent="0.25">
      <c r="A3634" t="str">
        <f>"2025-06-01 09:59"</f>
        <v>2025-06-01 09:59</v>
      </c>
      <c r="B3634">
        <v>5.21</v>
      </c>
      <c r="C3634" t="s">
        <v>53</v>
      </c>
      <c r="D3634" t="s">
        <v>53</v>
      </c>
      <c r="E3634" t="s">
        <v>53</v>
      </c>
    </row>
    <row r="3635" spans="1:5" x14ac:dyDescent="0.25">
      <c r="A3635" t="str">
        <f>"2025-06-01 10:59"</f>
        <v>2025-06-01 10:59</v>
      </c>
      <c r="B3635">
        <v>4.508</v>
      </c>
      <c r="C3635" t="s">
        <v>53</v>
      </c>
      <c r="D3635" t="s">
        <v>53</v>
      </c>
      <c r="E3635" t="s">
        <v>53</v>
      </c>
    </row>
    <row r="3636" spans="1:5" x14ac:dyDescent="0.25">
      <c r="A3636" t="str">
        <f>"2025-06-01 11:59"</f>
        <v>2025-06-01 11:59</v>
      </c>
      <c r="B3636">
        <v>4.7709999999999999</v>
      </c>
      <c r="C3636" t="s">
        <v>53</v>
      </c>
      <c r="D3636" t="s">
        <v>53</v>
      </c>
      <c r="E3636" t="s">
        <v>53</v>
      </c>
    </row>
    <row r="3637" spans="1:5" x14ac:dyDescent="0.25">
      <c r="A3637" t="str">
        <f>"2025-06-01 12:59"</f>
        <v>2025-06-01 12:59</v>
      </c>
      <c r="B3637">
        <v>4.7240000000000002</v>
      </c>
      <c r="C3637" t="s">
        <v>53</v>
      </c>
      <c r="D3637" t="s">
        <v>53</v>
      </c>
      <c r="E3637" t="s">
        <v>53</v>
      </c>
    </row>
    <row r="3638" spans="1:5" x14ac:dyDescent="0.25">
      <c r="A3638" t="str">
        <f>"2025-06-01 13:59"</f>
        <v>2025-06-01 13:59</v>
      </c>
      <c r="B3638">
        <v>5.7859999999999996</v>
      </c>
      <c r="C3638" t="s">
        <v>53</v>
      </c>
      <c r="D3638" t="s">
        <v>53</v>
      </c>
      <c r="E3638" t="s">
        <v>53</v>
      </c>
    </row>
    <row r="3639" spans="1:5" x14ac:dyDescent="0.25">
      <c r="A3639" t="str">
        <f>"2025-06-01 14:59"</f>
        <v>2025-06-01 14:59</v>
      </c>
      <c r="B3639">
        <v>4.952</v>
      </c>
      <c r="C3639" t="s">
        <v>53</v>
      </c>
      <c r="D3639" t="s">
        <v>53</v>
      </c>
      <c r="E3639" t="s">
        <v>53</v>
      </c>
    </row>
    <row r="3640" spans="1:5" x14ac:dyDescent="0.25">
      <c r="A3640" t="str">
        <f>"2025-06-01 15:59"</f>
        <v>2025-06-01 15:59</v>
      </c>
      <c r="B3640">
        <v>4.5650000000000004</v>
      </c>
      <c r="C3640" t="s">
        <v>53</v>
      </c>
      <c r="D3640" t="s">
        <v>53</v>
      </c>
      <c r="E3640" t="s">
        <v>53</v>
      </c>
    </row>
    <row r="3641" spans="1:5" x14ac:dyDescent="0.25">
      <c r="A3641" t="str">
        <f>"2025-06-01 16:59"</f>
        <v>2025-06-01 16:59</v>
      </c>
      <c r="B3641">
        <v>4.8760000000000003</v>
      </c>
      <c r="C3641" t="s">
        <v>53</v>
      </c>
      <c r="D3641" t="s">
        <v>53</v>
      </c>
      <c r="E3641" t="s">
        <v>53</v>
      </c>
    </row>
    <row r="3642" spans="1:5" x14ac:dyDescent="0.25">
      <c r="A3642" t="str">
        <f>"2025-06-01 17:59"</f>
        <v>2025-06-01 17:59</v>
      </c>
      <c r="B3642">
        <v>5.08</v>
      </c>
      <c r="C3642" t="s">
        <v>53</v>
      </c>
      <c r="D3642" t="s">
        <v>53</v>
      </c>
      <c r="E3642" t="s">
        <v>53</v>
      </c>
    </row>
    <row r="3643" spans="1:5" x14ac:dyDescent="0.25">
      <c r="A3643" t="str">
        <f>"2025-06-01 18:59"</f>
        <v>2025-06-01 18:59</v>
      </c>
      <c r="B3643">
        <v>4.851</v>
      </c>
      <c r="C3643" t="s">
        <v>53</v>
      </c>
      <c r="D3643" t="s">
        <v>53</v>
      </c>
      <c r="E3643" t="s">
        <v>53</v>
      </c>
    </row>
    <row r="3644" spans="1:5" x14ac:dyDescent="0.25">
      <c r="A3644" t="str">
        <f>"2025-06-01 19:59"</f>
        <v>2025-06-01 19:59</v>
      </c>
      <c r="B3644">
        <v>4.7850000000000001</v>
      </c>
      <c r="C3644" t="s">
        <v>53</v>
      </c>
      <c r="D3644" t="s">
        <v>53</v>
      </c>
      <c r="E3644" t="s">
        <v>53</v>
      </c>
    </row>
    <row r="3645" spans="1:5" x14ac:dyDescent="0.25">
      <c r="A3645" t="str">
        <f>"2025-06-01 20:59"</f>
        <v>2025-06-01 20:59</v>
      </c>
      <c r="B3645">
        <v>5.0549999999999997</v>
      </c>
      <c r="C3645" t="s">
        <v>53</v>
      </c>
      <c r="D3645" t="s">
        <v>53</v>
      </c>
      <c r="E3645" t="s">
        <v>53</v>
      </c>
    </row>
    <row r="3646" spans="1:5" x14ac:dyDescent="0.25">
      <c r="A3646" t="str">
        <f>"2025-06-01 21:59"</f>
        <v>2025-06-01 21:59</v>
      </c>
      <c r="B3646">
        <v>5.125</v>
      </c>
      <c r="C3646" t="s">
        <v>53</v>
      </c>
      <c r="D3646" t="s">
        <v>53</v>
      </c>
      <c r="E3646" t="s">
        <v>53</v>
      </c>
    </row>
    <row r="3647" spans="1:5" x14ac:dyDescent="0.25">
      <c r="A3647" t="str">
        <f>"2025-06-01 22:59"</f>
        <v>2025-06-01 22:59</v>
      </c>
      <c r="B3647">
        <v>5.2690000000000001</v>
      </c>
      <c r="C3647" t="s">
        <v>53</v>
      </c>
      <c r="D3647" t="s">
        <v>53</v>
      </c>
      <c r="E3647" t="s">
        <v>53</v>
      </c>
    </row>
    <row r="3648" spans="1:5" x14ac:dyDescent="0.25">
      <c r="A3648" t="str">
        <f>"2025-06-01 23:59"</f>
        <v>2025-06-01 23:59</v>
      </c>
      <c r="B3648">
        <v>6.859</v>
      </c>
      <c r="C3648" t="s">
        <v>53</v>
      </c>
      <c r="D3648" t="s">
        <v>53</v>
      </c>
      <c r="E3648" t="s">
        <v>53</v>
      </c>
    </row>
    <row r="3649" spans="1:5" x14ac:dyDescent="0.25">
      <c r="A3649" t="str">
        <f>"2025-06-02 00:59"</f>
        <v>2025-06-02 00:59</v>
      </c>
      <c r="B3649">
        <v>6.4429999999999996</v>
      </c>
      <c r="C3649" t="s">
        <v>53</v>
      </c>
      <c r="D3649" t="s">
        <v>53</v>
      </c>
      <c r="E3649" t="s">
        <v>53</v>
      </c>
    </row>
    <row r="3650" spans="1:5" x14ac:dyDescent="0.25">
      <c r="A3650" t="str">
        <f>"2025-06-02 01:59"</f>
        <v>2025-06-02 01:59</v>
      </c>
      <c r="B3650">
        <v>5.9450000000000003</v>
      </c>
      <c r="C3650" t="s">
        <v>53</v>
      </c>
      <c r="D3650" t="s">
        <v>53</v>
      </c>
      <c r="E3650" t="s">
        <v>53</v>
      </c>
    </row>
    <row r="3651" spans="1:5" x14ac:dyDescent="0.25">
      <c r="A3651" t="str">
        <f>"2025-06-02 02:59"</f>
        <v>2025-06-02 02:59</v>
      </c>
      <c r="B3651">
        <v>6.0810000000000004</v>
      </c>
      <c r="C3651" t="s">
        <v>53</v>
      </c>
      <c r="D3651" t="s">
        <v>53</v>
      </c>
      <c r="E3651" t="s">
        <v>53</v>
      </c>
    </row>
    <row r="3652" spans="1:5" x14ac:dyDescent="0.25">
      <c r="A3652" t="str">
        <f>"2025-06-02 03:59"</f>
        <v>2025-06-02 03:59</v>
      </c>
      <c r="B3652">
        <v>6.4009999999999998</v>
      </c>
      <c r="C3652" t="s">
        <v>53</v>
      </c>
      <c r="D3652" t="s">
        <v>53</v>
      </c>
      <c r="E3652" t="s">
        <v>53</v>
      </c>
    </row>
    <row r="3653" spans="1:5" x14ac:dyDescent="0.25">
      <c r="A3653" t="str">
        <f>"2025-06-02 04:59"</f>
        <v>2025-06-02 04:59</v>
      </c>
      <c r="B3653">
        <v>8.9719999999999995</v>
      </c>
      <c r="C3653" t="s">
        <v>53</v>
      </c>
      <c r="D3653" t="s">
        <v>53</v>
      </c>
      <c r="E3653" t="s">
        <v>53</v>
      </c>
    </row>
    <row r="3654" spans="1:5" x14ac:dyDescent="0.25">
      <c r="A3654" t="str">
        <f>"2025-06-02 05:59"</f>
        <v>2025-06-02 05:59</v>
      </c>
      <c r="B3654">
        <v>7.2190000000000003</v>
      </c>
      <c r="C3654" t="s">
        <v>53</v>
      </c>
      <c r="D3654" t="s">
        <v>53</v>
      </c>
      <c r="E3654" t="s">
        <v>53</v>
      </c>
    </row>
    <row r="3655" spans="1:5" x14ac:dyDescent="0.25">
      <c r="A3655" t="str">
        <f>"2025-06-02 06:59"</f>
        <v>2025-06-02 06:59</v>
      </c>
      <c r="B3655">
        <v>23.132000000000001</v>
      </c>
      <c r="C3655" t="s">
        <v>53</v>
      </c>
      <c r="D3655" t="s">
        <v>53</v>
      </c>
      <c r="E3655" t="s">
        <v>53</v>
      </c>
    </row>
    <row r="3656" spans="1:5" x14ac:dyDescent="0.25">
      <c r="A3656" t="str">
        <f>"2025-06-02 07:59"</f>
        <v>2025-06-02 07:59</v>
      </c>
      <c r="B3656">
        <v>13.552</v>
      </c>
      <c r="C3656" t="s">
        <v>53</v>
      </c>
      <c r="D3656" t="s">
        <v>53</v>
      </c>
      <c r="E3656" t="s">
        <v>53</v>
      </c>
    </row>
    <row r="3657" spans="1:5" x14ac:dyDescent="0.25">
      <c r="A3657" t="str">
        <f>"2025-06-02 08:59"</f>
        <v>2025-06-02 08:59</v>
      </c>
      <c r="B3657">
        <v>15.361000000000001</v>
      </c>
      <c r="C3657" t="s">
        <v>53</v>
      </c>
      <c r="D3657" t="s">
        <v>53</v>
      </c>
      <c r="E3657" t="s">
        <v>53</v>
      </c>
    </row>
    <row r="3658" spans="1:5" x14ac:dyDescent="0.25">
      <c r="A3658" t="str">
        <f>"2025-06-02 09:59"</f>
        <v>2025-06-02 09:59</v>
      </c>
      <c r="B3658">
        <v>22.079000000000001</v>
      </c>
      <c r="C3658" t="s">
        <v>53</v>
      </c>
      <c r="D3658" t="s">
        <v>53</v>
      </c>
      <c r="E3658" t="s">
        <v>53</v>
      </c>
    </row>
    <row r="3659" spans="1:5" x14ac:dyDescent="0.25">
      <c r="A3659" t="str">
        <f>"2025-06-02 10:59"</f>
        <v>2025-06-02 10:59</v>
      </c>
      <c r="B3659">
        <v>17.099</v>
      </c>
      <c r="C3659" t="s">
        <v>53</v>
      </c>
      <c r="D3659" t="s">
        <v>53</v>
      </c>
      <c r="E3659" t="s">
        <v>53</v>
      </c>
    </row>
    <row r="3660" spans="1:5" x14ac:dyDescent="0.25">
      <c r="A3660" t="str">
        <f>"2025-06-02 11:59"</f>
        <v>2025-06-02 11:59</v>
      </c>
      <c r="B3660">
        <v>12.651999999999999</v>
      </c>
      <c r="C3660" t="s">
        <v>53</v>
      </c>
      <c r="D3660" t="s">
        <v>53</v>
      </c>
      <c r="E3660" t="s">
        <v>53</v>
      </c>
    </row>
    <row r="3661" spans="1:5" x14ac:dyDescent="0.25">
      <c r="A3661" t="str">
        <f>"2025-06-02 12:59"</f>
        <v>2025-06-02 12:59</v>
      </c>
      <c r="B3661">
        <v>12.029</v>
      </c>
      <c r="C3661" t="s">
        <v>53</v>
      </c>
      <c r="D3661" t="s">
        <v>53</v>
      </c>
      <c r="E3661" t="s">
        <v>53</v>
      </c>
    </row>
    <row r="3662" spans="1:5" x14ac:dyDescent="0.25">
      <c r="A3662" t="str">
        <f>"2025-06-02 13:59"</f>
        <v>2025-06-02 13:59</v>
      </c>
      <c r="B3662">
        <v>17.042000000000002</v>
      </c>
      <c r="C3662" t="s">
        <v>53</v>
      </c>
      <c r="D3662" t="s">
        <v>53</v>
      </c>
      <c r="E3662" t="s">
        <v>53</v>
      </c>
    </row>
    <row r="3663" spans="1:5" x14ac:dyDescent="0.25">
      <c r="A3663" t="str">
        <f>"2025-06-02 14:59"</f>
        <v>2025-06-02 14:59</v>
      </c>
      <c r="B3663">
        <v>9.6760000000000002</v>
      </c>
      <c r="C3663" t="s">
        <v>53</v>
      </c>
      <c r="D3663" t="s">
        <v>53</v>
      </c>
      <c r="E3663" t="s">
        <v>53</v>
      </c>
    </row>
    <row r="3664" spans="1:5" x14ac:dyDescent="0.25">
      <c r="A3664" t="str">
        <f>"2025-06-02 15:59"</f>
        <v>2025-06-02 15:59</v>
      </c>
      <c r="B3664">
        <v>7.1879999999999997</v>
      </c>
      <c r="C3664" t="s">
        <v>53</v>
      </c>
      <c r="D3664" t="s">
        <v>53</v>
      </c>
      <c r="E3664" t="s">
        <v>53</v>
      </c>
    </row>
    <row r="3665" spans="1:5" x14ac:dyDescent="0.25">
      <c r="A3665" t="str">
        <f>"2025-06-02 16:59"</f>
        <v>2025-06-02 16:59</v>
      </c>
      <c r="B3665">
        <v>8.9120000000000008</v>
      </c>
      <c r="C3665" t="s">
        <v>53</v>
      </c>
      <c r="D3665" t="s">
        <v>53</v>
      </c>
      <c r="E3665" t="s">
        <v>53</v>
      </c>
    </row>
    <row r="3666" spans="1:5" x14ac:dyDescent="0.25">
      <c r="A3666" t="str">
        <f>"2025-06-02 17:59"</f>
        <v>2025-06-02 17:59</v>
      </c>
      <c r="B3666">
        <v>5.9779999999999998</v>
      </c>
      <c r="C3666" t="s">
        <v>53</v>
      </c>
      <c r="D3666" t="s">
        <v>53</v>
      </c>
      <c r="E3666" t="s">
        <v>53</v>
      </c>
    </row>
    <row r="3667" spans="1:5" x14ac:dyDescent="0.25">
      <c r="A3667" t="str">
        <f>"2025-06-02 18:59"</f>
        <v>2025-06-02 18:59</v>
      </c>
      <c r="B3667">
        <v>5.4379999999999997</v>
      </c>
      <c r="C3667" t="s">
        <v>53</v>
      </c>
      <c r="D3667" t="s">
        <v>53</v>
      </c>
      <c r="E3667" t="s">
        <v>53</v>
      </c>
    </row>
    <row r="3668" spans="1:5" x14ac:dyDescent="0.25">
      <c r="A3668" t="str">
        <f>"2025-06-02 19:59"</f>
        <v>2025-06-02 19:59</v>
      </c>
      <c r="B3668">
        <v>4.569</v>
      </c>
      <c r="C3668" t="s">
        <v>53</v>
      </c>
      <c r="D3668" t="s">
        <v>53</v>
      </c>
      <c r="E3668" t="s">
        <v>53</v>
      </c>
    </row>
    <row r="3669" spans="1:5" x14ac:dyDescent="0.25">
      <c r="A3669" t="str">
        <f>"2025-06-02 20:59"</f>
        <v>2025-06-02 20:59</v>
      </c>
      <c r="B3669">
        <v>4.5140000000000002</v>
      </c>
      <c r="C3669" t="s">
        <v>53</v>
      </c>
      <c r="D3669" t="s">
        <v>53</v>
      </c>
      <c r="E3669" t="s">
        <v>53</v>
      </c>
    </row>
    <row r="3670" spans="1:5" x14ac:dyDescent="0.25">
      <c r="A3670" t="str">
        <f>"2025-06-02 21:59"</f>
        <v>2025-06-02 21:59</v>
      </c>
      <c r="B3670">
        <v>5.5860000000000003</v>
      </c>
      <c r="C3670" t="s">
        <v>53</v>
      </c>
      <c r="D3670" t="s">
        <v>53</v>
      </c>
      <c r="E3670" t="s">
        <v>53</v>
      </c>
    </row>
    <row r="3671" spans="1:5" x14ac:dyDescent="0.25">
      <c r="A3671" t="str">
        <f>"2025-06-02 22:59"</f>
        <v>2025-06-02 22:59</v>
      </c>
      <c r="B3671">
        <v>5.4790000000000001</v>
      </c>
      <c r="C3671" t="s">
        <v>53</v>
      </c>
      <c r="D3671" t="s">
        <v>53</v>
      </c>
      <c r="E3671" t="s">
        <v>53</v>
      </c>
    </row>
    <row r="3672" spans="1:5" x14ac:dyDescent="0.25">
      <c r="A3672" t="str">
        <f>"2025-06-02 23:59"</f>
        <v>2025-06-02 23:59</v>
      </c>
      <c r="B3672">
        <v>5.8739999999999997</v>
      </c>
      <c r="C3672" t="s">
        <v>53</v>
      </c>
      <c r="D3672" t="s">
        <v>53</v>
      </c>
      <c r="E3672" t="s">
        <v>53</v>
      </c>
    </row>
    <row r="3673" spans="1:5" x14ac:dyDescent="0.25">
      <c r="A3673" t="str">
        <f>"2025-06-03 00:59"</f>
        <v>2025-06-03 00:59</v>
      </c>
      <c r="B3673">
        <v>5.4359999999999999</v>
      </c>
      <c r="C3673" t="s">
        <v>53</v>
      </c>
      <c r="D3673" t="s">
        <v>53</v>
      </c>
      <c r="E3673" t="s">
        <v>53</v>
      </c>
    </row>
    <row r="3674" spans="1:5" x14ac:dyDescent="0.25">
      <c r="A3674" t="str">
        <f>"2025-06-03 01:59"</f>
        <v>2025-06-03 01:59</v>
      </c>
      <c r="B3674">
        <v>5.508</v>
      </c>
      <c r="C3674" t="s">
        <v>53</v>
      </c>
      <c r="D3674" t="s">
        <v>53</v>
      </c>
      <c r="E3674" t="s">
        <v>53</v>
      </c>
    </row>
    <row r="3675" spans="1:5" x14ac:dyDescent="0.25">
      <c r="A3675" t="str">
        <f>"2025-06-03 02:59"</f>
        <v>2025-06-03 02:59</v>
      </c>
      <c r="B3675">
        <v>5.5880000000000001</v>
      </c>
      <c r="C3675" t="s">
        <v>53</v>
      </c>
      <c r="D3675" t="s">
        <v>53</v>
      </c>
      <c r="E3675" t="s">
        <v>53</v>
      </c>
    </row>
    <row r="3676" spans="1:5" x14ac:dyDescent="0.25">
      <c r="A3676" t="str">
        <f>"2025-06-03 03:59"</f>
        <v>2025-06-03 03:59</v>
      </c>
      <c r="B3676">
        <v>5.351</v>
      </c>
      <c r="C3676" t="s">
        <v>53</v>
      </c>
      <c r="D3676" t="s">
        <v>53</v>
      </c>
      <c r="E3676" t="s">
        <v>53</v>
      </c>
    </row>
    <row r="3677" spans="1:5" x14ac:dyDescent="0.25">
      <c r="A3677" t="str">
        <f>"2025-06-03 04:59"</f>
        <v>2025-06-03 04:59</v>
      </c>
      <c r="B3677">
        <v>8.6349999999999998</v>
      </c>
      <c r="C3677" t="s">
        <v>53</v>
      </c>
      <c r="D3677" t="s">
        <v>53</v>
      </c>
      <c r="E3677" t="s">
        <v>53</v>
      </c>
    </row>
    <row r="3678" spans="1:5" x14ac:dyDescent="0.25">
      <c r="A3678" t="str">
        <f>"2025-06-03 05:59"</f>
        <v>2025-06-03 05:59</v>
      </c>
      <c r="B3678">
        <v>6.5069999999999997</v>
      </c>
      <c r="C3678" t="s">
        <v>53</v>
      </c>
      <c r="D3678" t="s">
        <v>53</v>
      </c>
      <c r="E3678" t="s">
        <v>53</v>
      </c>
    </row>
    <row r="3679" spans="1:5" x14ac:dyDescent="0.25">
      <c r="A3679" t="str">
        <f>"2025-06-03 06:59"</f>
        <v>2025-06-03 06:59</v>
      </c>
      <c r="B3679">
        <v>22.071000000000002</v>
      </c>
      <c r="C3679" t="s">
        <v>53</v>
      </c>
      <c r="D3679" t="s">
        <v>53</v>
      </c>
      <c r="E3679" t="s">
        <v>53</v>
      </c>
    </row>
    <row r="3680" spans="1:5" x14ac:dyDescent="0.25">
      <c r="A3680" t="str">
        <f>"2025-06-03 07:59"</f>
        <v>2025-06-03 07:59</v>
      </c>
      <c r="B3680">
        <v>15.949</v>
      </c>
      <c r="C3680" t="s">
        <v>53</v>
      </c>
      <c r="D3680" t="s">
        <v>53</v>
      </c>
      <c r="E3680" t="s">
        <v>53</v>
      </c>
    </row>
    <row r="3681" spans="1:5" x14ac:dyDescent="0.25">
      <c r="A3681" t="str">
        <f>"2025-06-03 08:59"</f>
        <v>2025-06-03 08:59</v>
      </c>
      <c r="B3681">
        <v>17.298999999999999</v>
      </c>
      <c r="C3681" t="s">
        <v>53</v>
      </c>
      <c r="D3681" t="s">
        <v>53</v>
      </c>
      <c r="E3681" t="s">
        <v>53</v>
      </c>
    </row>
    <row r="3682" spans="1:5" x14ac:dyDescent="0.25">
      <c r="A3682" t="str">
        <f>"2025-06-03 09:59"</f>
        <v>2025-06-03 09:59</v>
      </c>
      <c r="B3682">
        <v>15.491</v>
      </c>
      <c r="C3682" t="s">
        <v>53</v>
      </c>
      <c r="D3682" t="s">
        <v>53</v>
      </c>
      <c r="E3682" t="s">
        <v>53</v>
      </c>
    </row>
    <row r="3683" spans="1:5" x14ac:dyDescent="0.25">
      <c r="A3683" t="str">
        <f>"2025-06-03 10:59"</f>
        <v>2025-06-03 10:59</v>
      </c>
      <c r="B3683">
        <v>15.815</v>
      </c>
      <c r="C3683" t="s">
        <v>53</v>
      </c>
      <c r="D3683" t="s">
        <v>53</v>
      </c>
      <c r="E3683" t="s">
        <v>53</v>
      </c>
    </row>
    <row r="3684" spans="1:5" x14ac:dyDescent="0.25">
      <c r="A3684" t="str">
        <f>"2025-06-03 11:59"</f>
        <v>2025-06-03 11:59</v>
      </c>
      <c r="B3684">
        <v>8.3870000000000005</v>
      </c>
      <c r="C3684" t="s">
        <v>53</v>
      </c>
      <c r="D3684" t="s">
        <v>53</v>
      </c>
      <c r="E3684" t="s">
        <v>53</v>
      </c>
    </row>
    <row r="3685" spans="1:5" x14ac:dyDescent="0.25">
      <c r="A3685" t="str">
        <f>"2025-06-03 12:59"</f>
        <v>2025-06-03 12:59</v>
      </c>
      <c r="B3685">
        <v>13.363</v>
      </c>
      <c r="C3685" t="s">
        <v>53</v>
      </c>
      <c r="D3685" t="s">
        <v>53</v>
      </c>
      <c r="E3685" t="s">
        <v>53</v>
      </c>
    </row>
    <row r="3686" spans="1:5" x14ac:dyDescent="0.25">
      <c r="A3686" t="str">
        <f>"2025-06-03 13:59"</f>
        <v>2025-06-03 13:59</v>
      </c>
      <c r="B3686">
        <v>15.489000000000001</v>
      </c>
      <c r="C3686" t="s">
        <v>53</v>
      </c>
      <c r="D3686" t="s">
        <v>53</v>
      </c>
      <c r="E3686" t="s">
        <v>53</v>
      </c>
    </row>
    <row r="3687" spans="1:5" x14ac:dyDescent="0.25">
      <c r="A3687" t="str">
        <f>"2025-06-03 14:59"</f>
        <v>2025-06-03 14:59</v>
      </c>
      <c r="B3687">
        <v>9.6820000000000004</v>
      </c>
      <c r="C3687" t="s">
        <v>53</v>
      </c>
      <c r="D3687" t="s">
        <v>53</v>
      </c>
      <c r="E3687" t="s">
        <v>53</v>
      </c>
    </row>
    <row r="3688" spans="1:5" x14ac:dyDescent="0.25">
      <c r="A3688" t="str">
        <f>"2025-06-03 15:59"</f>
        <v>2025-06-03 15:59</v>
      </c>
      <c r="B3688">
        <v>6.7919999999999998</v>
      </c>
      <c r="C3688" t="s">
        <v>53</v>
      </c>
      <c r="D3688" t="s">
        <v>53</v>
      </c>
      <c r="E3688" t="s">
        <v>53</v>
      </c>
    </row>
    <row r="3689" spans="1:5" x14ac:dyDescent="0.25">
      <c r="A3689" t="str">
        <f>"2025-06-03 16:59"</f>
        <v>2025-06-03 16:59</v>
      </c>
      <c r="B3689">
        <v>8.5020000000000007</v>
      </c>
      <c r="C3689" t="s">
        <v>53</v>
      </c>
      <c r="D3689" t="s">
        <v>53</v>
      </c>
      <c r="E3689" t="s">
        <v>53</v>
      </c>
    </row>
    <row r="3690" spans="1:5" x14ac:dyDescent="0.25">
      <c r="A3690" t="str">
        <f>"2025-06-03 17:59"</f>
        <v>2025-06-03 17:59</v>
      </c>
      <c r="B3690">
        <v>5.3890000000000002</v>
      </c>
      <c r="C3690" t="s">
        <v>53</v>
      </c>
      <c r="D3690" t="s">
        <v>53</v>
      </c>
      <c r="E3690" t="s">
        <v>53</v>
      </c>
    </row>
    <row r="3691" spans="1:5" x14ac:dyDescent="0.25">
      <c r="A3691" t="str">
        <f>"2025-06-03 18:59"</f>
        <v>2025-06-03 18:59</v>
      </c>
      <c r="B3691">
        <v>5.2389999999999999</v>
      </c>
      <c r="C3691" t="s">
        <v>53</v>
      </c>
      <c r="D3691" t="s">
        <v>53</v>
      </c>
      <c r="E3691" t="s">
        <v>53</v>
      </c>
    </row>
    <row r="3692" spans="1:5" x14ac:dyDescent="0.25">
      <c r="A3692" t="str">
        <f>"2025-06-03 19:59"</f>
        <v>2025-06-03 19:59</v>
      </c>
      <c r="B3692">
        <v>4.5060000000000002</v>
      </c>
      <c r="C3692" t="s">
        <v>53</v>
      </c>
      <c r="D3692" t="s">
        <v>53</v>
      </c>
      <c r="E3692" t="s">
        <v>53</v>
      </c>
    </row>
    <row r="3693" spans="1:5" x14ac:dyDescent="0.25">
      <c r="A3693" t="str">
        <f>"2025-06-03 20:59"</f>
        <v>2025-06-03 20:59</v>
      </c>
      <c r="B3693">
        <v>4.3659999999999997</v>
      </c>
      <c r="C3693" t="s">
        <v>53</v>
      </c>
      <c r="D3693" t="s">
        <v>53</v>
      </c>
      <c r="E3693" t="s">
        <v>53</v>
      </c>
    </row>
    <row r="3694" spans="1:5" x14ac:dyDescent="0.25">
      <c r="A3694" t="str">
        <f>"2025-06-03 21:59"</f>
        <v>2025-06-03 21:59</v>
      </c>
      <c r="B3694">
        <v>5.4180000000000001</v>
      </c>
      <c r="C3694" t="s">
        <v>53</v>
      </c>
      <c r="D3694" t="s">
        <v>53</v>
      </c>
      <c r="E3694" t="s">
        <v>53</v>
      </c>
    </row>
    <row r="3695" spans="1:5" x14ac:dyDescent="0.25">
      <c r="A3695" t="str">
        <f>"2025-06-03 22:59"</f>
        <v>2025-06-03 22:59</v>
      </c>
      <c r="B3695">
        <v>5.2880000000000003</v>
      </c>
      <c r="C3695" t="s">
        <v>53</v>
      </c>
      <c r="D3695" t="s">
        <v>53</v>
      </c>
      <c r="E3695" t="s">
        <v>53</v>
      </c>
    </row>
    <row r="3696" spans="1:5" x14ac:dyDescent="0.25">
      <c r="A3696" t="str">
        <f>"2025-06-03 23:59"</f>
        <v>2025-06-03 23:59</v>
      </c>
      <c r="B3696">
        <v>5.6989999999999998</v>
      </c>
      <c r="C3696" t="s">
        <v>53</v>
      </c>
      <c r="D3696" t="s">
        <v>53</v>
      </c>
      <c r="E3696" t="s">
        <v>53</v>
      </c>
    </row>
    <row r="3697" spans="1:5" x14ac:dyDescent="0.25">
      <c r="A3697" t="str">
        <f>"2025-06-04 00:59"</f>
        <v>2025-06-04 00:59</v>
      </c>
      <c r="B3697">
        <v>5.2709999999999999</v>
      </c>
      <c r="C3697" t="s">
        <v>53</v>
      </c>
      <c r="D3697" t="s">
        <v>53</v>
      </c>
      <c r="E3697" t="s">
        <v>53</v>
      </c>
    </row>
    <row r="3698" spans="1:5" x14ac:dyDescent="0.25">
      <c r="A3698" t="str">
        <f>"2025-06-04 01:59"</f>
        <v>2025-06-04 01:59</v>
      </c>
      <c r="B3698">
        <v>5.359</v>
      </c>
      <c r="C3698" t="s">
        <v>53</v>
      </c>
      <c r="D3698" t="s">
        <v>53</v>
      </c>
      <c r="E3698" t="s">
        <v>53</v>
      </c>
    </row>
    <row r="3699" spans="1:5" x14ac:dyDescent="0.25">
      <c r="A3699" t="str">
        <f>"2025-06-04 02:59"</f>
        <v>2025-06-04 02:59</v>
      </c>
      <c r="B3699">
        <v>5.5979999999999999</v>
      </c>
      <c r="C3699" t="s">
        <v>53</v>
      </c>
      <c r="D3699" t="s">
        <v>53</v>
      </c>
      <c r="E3699" t="s">
        <v>53</v>
      </c>
    </row>
    <row r="3700" spans="1:5" x14ac:dyDescent="0.25">
      <c r="A3700" t="str">
        <f>"2025-06-04 03:59"</f>
        <v>2025-06-04 03:59</v>
      </c>
      <c r="B3700">
        <v>5.4290000000000003</v>
      </c>
      <c r="C3700" t="s">
        <v>53</v>
      </c>
      <c r="D3700" t="s">
        <v>53</v>
      </c>
      <c r="E3700" t="s">
        <v>53</v>
      </c>
    </row>
    <row r="3701" spans="1:5" x14ac:dyDescent="0.25">
      <c r="A3701" t="str">
        <f>"2025-06-04 04:59"</f>
        <v>2025-06-04 04:59</v>
      </c>
      <c r="B3701">
        <v>8.2460000000000004</v>
      </c>
      <c r="C3701" t="s">
        <v>53</v>
      </c>
      <c r="D3701" t="s">
        <v>53</v>
      </c>
      <c r="E3701" t="s">
        <v>53</v>
      </c>
    </row>
    <row r="3702" spans="1:5" x14ac:dyDescent="0.25">
      <c r="A3702" t="str">
        <f>"2025-06-04 05:59"</f>
        <v>2025-06-04 05:59</v>
      </c>
      <c r="B3702">
        <v>6.2859999999999996</v>
      </c>
      <c r="C3702" t="s">
        <v>53</v>
      </c>
      <c r="D3702" t="s">
        <v>53</v>
      </c>
      <c r="E3702" t="s">
        <v>53</v>
      </c>
    </row>
    <row r="3703" spans="1:5" x14ac:dyDescent="0.25">
      <c r="A3703" t="str">
        <f>"2025-06-04 06:59"</f>
        <v>2025-06-04 06:59</v>
      </c>
      <c r="B3703">
        <v>19.861999999999998</v>
      </c>
      <c r="C3703" t="s">
        <v>53</v>
      </c>
      <c r="D3703" t="s">
        <v>53</v>
      </c>
      <c r="E3703" t="s">
        <v>53</v>
      </c>
    </row>
    <row r="3704" spans="1:5" x14ac:dyDescent="0.25">
      <c r="A3704" t="str">
        <f>"2025-06-04 07:59"</f>
        <v>2025-06-04 07:59</v>
      </c>
      <c r="B3704">
        <v>15.112</v>
      </c>
      <c r="C3704" t="s">
        <v>53</v>
      </c>
      <c r="D3704" t="s">
        <v>53</v>
      </c>
      <c r="E3704" t="s">
        <v>53</v>
      </c>
    </row>
    <row r="3705" spans="1:5" x14ac:dyDescent="0.25">
      <c r="A3705" t="str">
        <f>"2025-06-04 08:59"</f>
        <v>2025-06-04 08:59</v>
      </c>
      <c r="B3705">
        <v>19.216999999999999</v>
      </c>
      <c r="C3705" t="s">
        <v>53</v>
      </c>
      <c r="D3705" t="s">
        <v>53</v>
      </c>
      <c r="E3705" t="s">
        <v>53</v>
      </c>
    </row>
    <row r="3706" spans="1:5" x14ac:dyDescent="0.25">
      <c r="A3706" t="str">
        <f>"2025-06-04 09:59"</f>
        <v>2025-06-04 09:59</v>
      </c>
      <c r="B3706">
        <v>10.794</v>
      </c>
      <c r="C3706" t="s">
        <v>53</v>
      </c>
      <c r="D3706" t="s">
        <v>53</v>
      </c>
      <c r="E3706" t="s">
        <v>53</v>
      </c>
    </row>
    <row r="3707" spans="1:5" x14ac:dyDescent="0.25">
      <c r="A3707" t="str">
        <f>"2025-06-04 10:59"</f>
        <v>2025-06-04 10:59</v>
      </c>
      <c r="B3707">
        <v>12.073</v>
      </c>
      <c r="C3707" t="s">
        <v>53</v>
      </c>
      <c r="D3707" t="s">
        <v>53</v>
      </c>
      <c r="E3707" t="s">
        <v>53</v>
      </c>
    </row>
    <row r="3708" spans="1:5" x14ac:dyDescent="0.25">
      <c r="A3708" t="str">
        <f>"2025-06-04 11:59"</f>
        <v>2025-06-04 11:59</v>
      </c>
      <c r="B3708">
        <v>10.419</v>
      </c>
      <c r="C3708" t="s">
        <v>53</v>
      </c>
      <c r="D3708" t="s">
        <v>53</v>
      </c>
      <c r="E3708" t="s">
        <v>53</v>
      </c>
    </row>
    <row r="3709" spans="1:5" x14ac:dyDescent="0.25">
      <c r="A3709" t="str">
        <f>"2025-06-04 12:59"</f>
        <v>2025-06-04 12:59</v>
      </c>
      <c r="B3709">
        <v>11.657</v>
      </c>
      <c r="C3709" t="s">
        <v>53</v>
      </c>
      <c r="D3709" t="s">
        <v>53</v>
      </c>
      <c r="E3709" t="s">
        <v>53</v>
      </c>
    </row>
    <row r="3710" spans="1:5" x14ac:dyDescent="0.25">
      <c r="A3710" t="str">
        <f>"2025-06-04 13:59"</f>
        <v>2025-06-04 13:59</v>
      </c>
      <c r="B3710">
        <v>16.704000000000001</v>
      </c>
      <c r="C3710" t="s">
        <v>53</v>
      </c>
      <c r="D3710" t="s">
        <v>53</v>
      </c>
      <c r="E3710" t="s">
        <v>53</v>
      </c>
    </row>
    <row r="3711" spans="1:5" x14ac:dyDescent="0.25">
      <c r="A3711" t="str">
        <f>"2025-06-04 14:59"</f>
        <v>2025-06-04 14:59</v>
      </c>
      <c r="B3711">
        <v>10.742000000000001</v>
      </c>
      <c r="C3711" t="s">
        <v>53</v>
      </c>
      <c r="D3711" t="s">
        <v>53</v>
      </c>
      <c r="E3711" t="s">
        <v>53</v>
      </c>
    </row>
    <row r="3712" spans="1:5" x14ac:dyDescent="0.25">
      <c r="A3712" t="str">
        <f>"2025-06-04 15:59"</f>
        <v>2025-06-04 15:59</v>
      </c>
      <c r="B3712">
        <v>9.0719999999999992</v>
      </c>
      <c r="C3712" t="s">
        <v>53</v>
      </c>
      <c r="D3712" t="s">
        <v>53</v>
      </c>
      <c r="E3712" t="s">
        <v>53</v>
      </c>
    </row>
    <row r="3713" spans="1:5" x14ac:dyDescent="0.25">
      <c r="A3713" t="str">
        <f>"2025-06-04 16:59"</f>
        <v>2025-06-04 16:59</v>
      </c>
      <c r="B3713">
        <v>9.1519999999999992</v>
      </c>
      <c r="C3713" t="s">
        <v>53</v>
      </c>
      <c r="D3713" t="s">
        <v>53</v>
      </c>
      <c r="E3713" t="s">
        <v>53</v>
      </c>
    </row>
    <row r="3714" spans="1:5" x14ac:dyDescent="0.25">
      <c r="A3714" t="str">
        <f>"2025-06-04 17:59"</f>
        <v>2025-06-04 17:59</v>
      </c>
      <c r="B3714">
        <v>6.7389999999999999</v>
      </c>
      <c r="C3714" t="s">
        <v>53</v>
      </c>
      <c r="D3714" t="s">
        <v>53</v>
      </c>
      <c r="E3714" t="s">
        <v>53</v>
      </c>
    </row>
    <row r="3715" spans="1:5" x14ac:dyDescent="0.25">
      <c r="A3715" t="str">
        <f>"2025-06-04 18:59"</f>
        <v>2025-06-04 18:59</v>
      </c>
      <c r="B3715">
        <v>6.2619999999999996</v>
      </c>
      <c r="C3715" t="s">
        <v>53</v>
      </c>
      <c r="D3715" t="s">
        <v>53</v>
      </c>
      <c r="E3715" t="s">
        <v>53</v>
      </c>
    </row>
    <row r="3716" spans="1:5" x14ac:dyDescent="0.25">
      <c r="A3716" t="str">
        <f>"2025-06-04 19:59"</f>
        <v>2025-06-04 19:59</v>
      </c>
      <c r="B3716">
        <v>4.843</v>
      </c>
      <c r="C3716" t="s">
        <v>53</v>
      </c>
      <c r="D3716" t="s">
        <v>53</v>
      </c>
      <c r="E3716" t="s">
        <v>53</v>
      </c>
    </row>
    <row r="3717" spans="1:5" x14ac:dyDescent="0.25">
      <c r="A3717" t="str">
        <f>"2025-06-04 20:59"</f>
        <v>2025-06-04 20:59</v>
      </c>
      <c r="B3717">
        <v>4.5629999999999997</v>
      </c>
      <c r="C3717" t="s">
        <v>53</v>
      </c>
      <c r="D3717" t="s">
        <v>53</v>
      </c>
      <c r="E3717" t="s">
        <v>53</v>
      </c>
    </row>
    <row r="3718" spans="1:5" x14ac:dyDescent="0.25">
      <c r="A3718" t="str">
        <f>"2025-06-04 21:59"</f>
        <v>2025-06-04 21:59</v>
      </c>
      <c r="B3718">
        <v>5.601</v>
      </c>
      <c r="C3718" t="s">
        <v>53</v>
      </c>
      <c r="D3718" t="s">
        <v>53</v>
      </c>
      <c r="E3718" t="s">
        <v>53</v>
      </c>
    </row>
    <row r="3719" spans="1:5" x14ac:dyDescent="0.25">
      <c r="A3719" t="str">
        <f>"2025-06-04 22:59"</f>
        <v>2025-06-04 22:59</v>
      </c>
      <c r="B3719">
        <v>5.4640000000000004</v>
      </c>
      <c r="C3719" t="s">
        <v>53</v>
      </c>
      <c r="D3719" t="s">
        <v>53</v>
      </c>
      <c r="E3719" t="s">
        <v>53</v>
      </c>
    </row>
    <row r="3720" spans="1:5" x14ac:dyDescent="0.25">
      <c r="A3720" t="str">
        <f>"2025-06-04 23:59"</f>
        <v>2025-06-04 23:59</v>
      </c>
      <c r="B3720">
        <v>5.8789999999999996</v>
      </c>
      <c r="C3720" t="s">
        <v>53</v>
      </c>
      <c r="D3720" t="s">
        <v>53</v>
      </c>
      <c r="E3720" t="s">
        <v>53</v>
      </c>
    </row>
    <row r="3721" spans="1:5" x14ac:dyDescent="0.25">
      <c r="A3721" t="str">
        <f>"2025-06-05 00:59"</f>
        <v>2025-06-05 00:59</v>
      </c>
      <c r="B3721">
        <v>5.35</v>
      </c>
      <c r="C3721" t="s">
        <v>53</v>
      </c>
      <c r="D3721" t="s">
        <v>53</v>
      </c>
      <c r="E3721" t="s">
        <v>53</v>
      </c>
    </row>
    <row r="3722" spans="1:5" x14ac:dyDescent="0.25">
      <c r="A3722" t="str">
        <f>"2025-06-05 01:59"</f>
        <v>2025-06-05 01:59</v>
      </c>
      <c r="B3722">
        <v>5.3979999999999997</v>
      </c>
      <c r="C3722" t="s">
        <v>53</v>
      </c>
      <c r="D3722" t="s">
        <v>53</v>
      </c>
      <c r="E3722" t="s">
        <v>53</v>
      </c>
    </row>
    <row r="3723" spans="1:5" x14ac:dyDescent="0.25">
      <c r="A3723" t="str">
        <f>"2025-06-05 02:59"</f>
        <v>2025-06-05 02:59</v>
      </c>
      <c r="B3723">
        <v>5.6050000000000004</v>
      </c>
      <c r="C3723" t="s">
        <v>53</v>
      </c>
      <c r="D3723" t="s">
        <v>53</v>
      </c>
      <c r="E3723" t="s">
        <v>53</v>
      </c>
    </row>
    <row r="3724" spans="1:5" x14ac:dyDescent="0.25">
      <c r="A3724" t="str">
        <f>"2025-06-05 03:59"</f>
        <v>2025-06-05 03:59</v>
      </c>
      <c r="B3724">
        <v>5.3380000000000001</v>
      </c>
      <c r="C3724" t="s">
        <v>53</v>
      </c>
      <c r="D3724" t="s">
        <v>53</v>
      </c>
      <c r="E3724" t="s">
        <v>53</v>
      </c>
    </row>
    <row r="3725" spans="1:5" x14ac:dyDescent="0.25">
      <c r="A3725" t="str">
        <f>"2025-06-05 04:59"</f>
        <v>2025-06-05 04:59</v>
      </c>
      <c r="B3725">
        <v>8.3510000000000009</v>
      </c>
      <c r="C3725" t="s">
        <v>53</v>
      </c>
      <c r="D3725" t="s">
        <v>53</v>
      </c>
      <c r="E3725" t="s">
        <v>53</v>
      </c>
    </row>
    <row r="3726" spans="1:5" x14ac:dyDescent="0.25">
      <c r="A3726" t="str">
        <f>"2025-06-05 05:59"</f>
        <v>2025-06-05 05:59</v>
      </c>
      <c r="B3726">
        <v>7.8890000000000002</v>
      </c>
      <c r="C3726" t="s">
        <v>53</v>
      </c>
      <c r="D3726" t="s">
        <v>53</v>
      </c>
      <c r="E3726" t="s">
        <v>53</v>
      </c>
    </row>
    <row r="3727" spans="1:5" x14ac:dyDescent="0.25">
      <c r="A3727" t="str">
        <f>"2025-06-05 06:59"</f>
        <v>2025-06-05 06:59</v>
      </c>
      <c r="B3727">
        <v>23.64</v>
      </c>
      <c r="C3727" t="s">
        <v>53</v>
      </c>
      <c r="D3727" t="s">
        <v>53</v>
      </c>
      <c r="E3727" t="s">
        <v>53</v>
      </c>
    </row>
    <row r="3728" spans="1:5" x14ac:dyDescent="0.25">
      <c r="A3728" t="str">
        <f>"2025-06-05 07:59"</f>
        <v>2025-06-05 07:59</v>
      </c>
      <c r="B3728">
        <v>17.184999999999999</v>
      </c>
      <c r="C3728" t="s">
        <v>53</v>
      </c>
      <c r="D3728" t="s">
        <v>53</v>
      </c>
      <c r="E3728" t="s">
        <v>53</v>
      </c>
    </row>
    <row r="3729" spans="1:5" x14ac:dyDescent="0.25">
      <c r="A3729" t="str">
        <f>"2025-06-05 08:59"</f>
        <v>2025-06-05 08:59</v>
      </c>
      <c r="B3729">
        <v>19.667999999999999</v>
      </c>
      <c r="C3729" t="s">
        <v>53</v>
      </c>
      <c r="D3729" t="s">
        <v>53</v>
      </c>
      <c r="E3729" t="s">
        <v>53</v>
      </c>
    </row>
    <row r="3730" spans="1:5" x14ac:dyDescent="0.25">
      <c r="A3730" t="str">
        <f>"2025-06-05 09:59"</f>
        <v>2025-06-05 09:59</v>
      </c>
      <c r="B3730">
        <v>13.862</v>
      </c>
      <c r="C3730" t="s">
        <v>53</v>
      </c>
      <c r="D3730" t="s">
        <v>53</v>
      </c>
      <c r="E3730" t="s">
        <v>53</v>
      </c>
    </row>
    <row r="3731" spans="1:5" x14ac:dyDescent="0.25">
      <c r="A3731" t="str">
        <f>"2025-06-05 10:59"</f>
        <v>2025-06-05 10:59</v>
      </c>
      <c r="B3731">
        <v>17.728000000000002</v>
      </c>
      <c r="C3731" t="s">
        <v>53</v>
      </c>
      <c r="D3731" t="s">
        <v>53</v>
      </c>
      <c r="E3731" t="s">
        <v>53</v>
      </c>
    </row>
    <row r="3732" spans="1:5" x14ac:dyDescent="0.25">
      <c r="A3732" t="str">
        <f>"2025-06-05 11:59"</f>
        <v>2025-06-05 11:59</v>
      </c>
      <c r="B3732">
        <v>13.252000000000001</v>
      </c>
      <c r="C3732" t="s">
        <v>53</v>
      </c>
      <c r="D3732" t="s">
        <v>53</v>
      </c>
      <c r="E3732" t="s">
        <v>53</v>
      </c>
    </row>
    <row r="3733" spans="1:5" x14ac:dyDescent="0.25">
      <c r="A3733" t="str">
        <f>"2025-06-05 12:59"</f>
        <v>2025-06-05 12:59</v>
      </c>
      <c r="B3733">
        <v>15.481999999999999</v>
      </c>
      <c r="C3733" t="s">
        <v>53</v>
      </c>
      <c r="D3733" t="s">
        <v>53</v>
      </c>
      <c r="E3733" t="s">
        <v>53</v>
      </c>
    </row>
    <row r="3734" spans="1:5" x14ac:dyDescent="0.25">
      <c r="A3734" t="str">
        <f>"2025-06-05 13:59"</f>
        <v>2025-06-05 13:59</v>
      </c>
      <c r="B3734">
        <v>16.457000000000001</v>
      </c>
      <c r="C3734" t="s">
        <v>53</v>
      </c>
      <c r="D3734" t="s">
        <v>53</v>
      </c>
      <c r="E3734" t="s">
        <v>53</v>
      </c>
    </row>
    <row r="3735" spans="1:5" x14ac:dyDescent="0.25">
      <c r="A3735" t="str">
        <f>"2025-06-05 14:59"</f>
        <v>2025-06-05 14:59</v>
      </c>
      <c r="B3735">
        <v>12.522</v>
      </c>
      <c r="C3735" t="s">
        <v>53</v>
      </c>
      <c r="D3735" t="s">
        <v>53</v>
      </c>
      <c r="E3735" t="s">
        <v>53</v>
      </c>
    </row>
    <row r="3736" spans="1:5" x14ac:dyDescent="0.25">
      <c r="A3736" t="str">
        <f>"2025-06-05 15:59"</f>
        <v>2025-06-05 15:59</v>
      </c>
      <c r="B3736">
        <v>7.8849999999999998</v>
      </c>
      <c r="C3736" t="s">
        <v>53</v>
      </c>
      <c r="D3736" t="s">
        <v>53</v>
      </c>
      <c r="E3736" t="s">
        <v>53</v>
      </c>
    </row>
    <row r="3737" spans="1:5" x14ac:dyDescent="0.25">
      <c r="A3737" t="str">
        <f>"2025-06-05 16:59"</f>
        <v>2025-06-05 16:59</v>
      </c>
      <c r="B3737">
        <v>9.2750000000000004</v>
      </c>
      <c r="C3737" t="s">
        <v>53</v>
      </c>
      <c r="D3737" t="s">
        <v>53</v>
      </c>
      <c r="E3737" t="s">
        <v>53</v>
      </c>
    </row>
    <row r="3738" spans="1:5" x14ac:dyDescent="0.25">
      <c r="A3738" t="str">
        <f>"2025-06-05 17:59"</f>
        <v>2025-06-05 17:59</v>
      </c>
      <c r="B3738">
        <v>7.2640000000000002</v>
      </c>
      <c r="C3738" t="s">
        <v>53</v>
      </c>
      <c r="D3738" t="s">
        <v>53</v>
      </c>
      <c r="E3738" t="s">
        <v>53</v>
      </c>
    </row>
    <row r="3739" spans="1:5" x14ac:dyDescent="0.25">
      <c r="A3739" t="str">
        <f>"2025-06-05 18:59"</f>
        <v>2025-06-05 18:59</v>
      </c>
      <c r="B3739">
        <v>5.7560000000000002</v>
      </c>
      <c r="C3739" t="s">
        <v>53</v>
      </c>
      <c r="D3739" t="s">
        <v>53</v>
      </c>
      <c r="E3739" t="s">
        <v>53</v>
      </c>
    </row>
    <row r="3740" spans="1:5" x14ac:dyDescent="0.25">
      <c r="A3740" t="str">
        <f>"2025-06-05 19:59"</f>
        <v>2025-06-05 19:59</v>
      </c>
      <c r="B3740">
        <v>4.4349999999999996</v>
      </c>
      <c r="C3740" t="s">
        <v>53</v>
      </c>
      <c r="D3740" t="s">
        <v>53</v>
      </c>
      <c r="E3740" t="s">
        <v>53</v>
      </c>
    </row>
    <row r="3741" spans="1:5" x14ac:dyDescent="0.25">
      <c r="A3741" t="str">
        <f>"2025-06-05 20:59"</f>
        <v>2025-06-05 20:59</v>
      </c>
      <c r="B3741">
        <v>4.4059999999999997</v>
      </c>
      <c r="C3741" t="s">
        <v>53</v>
      </c>
      <c r="D3741" t="s">
        <v>53</v>
      </c>
      <c r="E3741" t="s">
        <v>53</v>
      </c>
    </row>
    <row r="3742" spans="1:5" x14ac:dyDescent="0.25">
      <c r="A3742" t="str">
        <f>"2025-06-05 21:59"</f>
        <v>2025-06-05 21:59</v>
      </c>
      <c r="B3742">
        <v>5.3239999999999998</v>
      </c>
      <c r="C3742" t="s">
        <v>53</v>
      </c>
      <c r="D3742" t="s">
        <v>53</v>
      </c>
      <c r="E3742" t="s">
        <v>53</v>
      </c>
    </row>
    <row r="3743" spans="1:5" x14ac:dyDescent="0.25">
      <c r="A3743" t="str">
        <f>"2025-06-05 22:59"</f>
        <v>2025-06-05 22:59</v>
      </c>
      <c r="B3743">
        <v>5.4059999999999997</v>
      </c>
      <c r="C3743" t="s">
        <v>53</v>
      </c>
      <c r="D3743" t="s">
        <v>53</v>
      </c>
      <c r="E3743" t="s">
        <v>53</v>
      </c>
    </row>
    <row r="3744" spans="1:5" x14ac:dyDescent="0.25">
      <c r="A3744" t="str">
        <f>"2025-06-05 23:59"</f>
        <v>2025-06-05 23:59</v>
      </c>
      <c r="B3744">
        <v>5.548</v>
      </c>
      <c r="C3744" t="s">
        <v>53</v>
      </c>
      <c r="D3744" t="s">
        <v>53</v>
      </c>
      <c r="E3744" t="s">
        <v>53</v>
      </c>
    </row>
    <row r="3745" spans="1:5" x14ac:dyDescent="0.25">
      <c r="A3745" t="str">
        <f>"2025-06-06 00:59"</f>
        <v>2025-06-06 00:59</v>
      </c>
      <c r="B3745">
        <v>5.2629999999999999</v>
      </c>
      <c r="C3745" t="s">
        <v>53</v>
      </c>
      <c r="D3745" t="s">
        <v>53</v>
      </c>
      <c r="E3745" t="s">
        <v>53</v>
      </c>
    </row>
    <row r="3746" spans="1:5" x14ac:dyDescent="0.25">
      <c r="A3746" t="str">
        <f>"2025-06-06 01:59"</f>
        <v>2025-06-06 01:59</v>
      </c>
      <c r="B3746">
        <v>5.2169999999999996</v>
      </c>
      <c r="C3746" t="s">
        <v>53</v>
      </c>
      <c r="D3746" t="s">
        <v>53</v>
      </c>
      <c r="E3746" t="s">
        <v>53</v>
      </c>
    </row>
    <row r="3747" spans="1:5" x14ac:dyDescent="0.25">
      <c r="A3747" t="str">
        <f>"2025-06-06 02:59"</f>
        <v>2025-06-06 02:59</v>
      </c>
      <c r="B3747">
        <v>5.5209999999999999</v>
      </c>
      <c r="C3747" t="s">
        <v>53</v>
      </c>
      <c r="D3747" t="s">
        <v>53</v>
      </c>
      <c r="E3747" t="s">
        <v>53</v>
      </c>
    </row>
    <row r="3748" spans="1:5" x14ac:dyDescent="0.25">
      <c r="A3748" t="str">
        <f>"2025-06-06 03:59"</f>
        <v>2025-06-06 03:59</v>
      </c>
      <c r="B3748">
        <v>5.2169999999999996</v>
      </c>
      <c r="C3748" t="s">
        <v>53</v>
      </c>
      <c r="D3748" t="s">
        <v>53</v>
      </c>
      <c r="E3748" t="s">
        <v>53</v>
      </c>
    </row>
    <row r="3749" spans="1:5" x14ac:dyDescent="0.25">
      <c r="A3749" t="str">
        <f>"2025-06-06 04:59"</f>
        <v>2025-06-06 04:59</v>
      </c>
      <c r="B3749">
        <v>8.266</v>
      </c>
      <c r="C3749" t="s">
        <v>53</v>
      </c>
      <c r="D3749" t="s">
        <v>53</v>
      </c>
      <c r="E3749" t="s">
        <v>53</v>
      </c>
    </row>
    <row r="3750" spans="1:5" x14ac:dyDescent="0.25">
      <c r="A3750" t="str">
        <f>"2025-06-06 05:59"</f>
        <v>2025-06-06 05:59</v>
      </c>
      <c r="B3750">
        <v>5.71</v>
      </c>
      <c r="C3750" t="s">
        <v>53</v>
      </c>
      <c r="D3750" t="s">
        <v>53</v>
      </c>
      <c r="E3750" t="s">
        <v>53</v>
      </c>
    </row>
    <row r="3751" spans="1:5" x14ac:dyDescent="0.25">
      <c r="A3751" t="str">
        <f>"2025-06-06 06:59"</f>
        <v>2025-06-06 06:59</v>
      </c>
      <c r="B3751">
        <v>15.222</v>
      </c>
      <c r="C3751" t="s">
        <v>53</v>
      </c>
      <c r="D3751" t="s">
        <v>53</v>
      </c>
      <c r="E3751" t="s">
        <v>53</v>
      </c>
    </row>
    <row r="3752" spans="1:5" x14ac:dyDescent="0.25">
      <c r="A3752" t="str">
        <f>"2025-06-06 07:59"</f>
        <v>2025-06-06 07:59</v>
      </c>
      <c r="B3752">
        <v>13.683</v>
      </c>
      <c r="C3752" t="s">
        <v>53</v>
      </c>
      <c r="D3752" t="s">
        <v>53</v>
      </c>
      <c r="E3752" t="s">
        <v>53</v>
      </c>
    </row>
    <row r="3753" spans="1:5" x14ac:dyDescent="0.25">
      <c r="A3753" t="str">
        <f>"2025-06-06 08:59"</f>
        <v>2025-06-06 08:59</v>
      </c>
      <c r="B3753">
        <v>16.393000000000001</v>
      </c>
      <c r="C3753" t="s">
        <v>53</v>
      </c>
      <c r="D3753" t="s">
        <v>53</v>
      </c>
      <c r="E3753" t="s">
        <v>53</v>
      </c>
    </row>
    <row r="3754" spans="1:5" x14ac:dyDescent="0.25">
      <c r="A3754" t="str">
        <f>"2025-06-06 09:59"</f>
        <v>2025-06-06 09:59</v>
      </c>
      <c r="B3754">
        <v>17.327000000000002</v>
      </c>
      <c r="C3754" t="s">
        <v>53</v>
      </c>
      <c r="D3754" t="s">
        <v>53</v>
      </c>
      <c r="E3754" t="s">
        <v>53</v>
      </c>
    </row>
    <row r="3755" spans="1:5" x14ac:dyDescent="0.25">
      <c r="A3755" t="str">
        <f>"2025-06-06 10:59"</f>
        <v>2025-06-06 10:59</v>
      </c>
      <c r="B3755">
        <v>18.565999999999999</v>
      </c>
      <c r="C3755" t="s">
        <v>53</v>
      </c>
      <c r="D3755" t="s">
        <v>53</v>
      </c>
      <c r="E3755" t="s">
        <v>53</v>
      </c>
    </row>
    <row r="3756" spans="1:5" x14ac:dyDescent="0.25">
      <c r="A3756" t="str">
        <f>"2025-06-06 11:59"</f>
        <v>2025-06-06 11:59</v>
      </c>
      <c r="B3756">
        <v>9.8819999999999997</v>
      </c>
      <c r="C3756" t="s">
        <v>53</v>
      </c>
      <c r="D3756" t="s">
        <v>53</v>
      </c>
      <c r="E3756" t="s">
        <v>53</v>
      </c>
    </row>
    <row r="3757" spans="1:5" x14ac:dyDescent="0.25">
      <c r="A3757" t="str">
        <f>"2025-06-06 12:59"</f>
        <v>2025-06-06 12:59</v>
      </c>
      <c r="B3757">
        <v>14.984</v>
      </c>
      <c r="C3757" t="s">
        <v>53</v>
      </c>
      <c r="D3757" t="s">
        <v>53</v>
      </c>
      <c r="E3757" t="s">
        <v>53</v>
      </c>
    </row>
    <row r="3758" spans="1:5" x14ac:dyDescent="0.25">
      <c r="A3758" t="str">
        <f>"2025-06-06 13:59"</f>
        <v>2025-06-06 13:59</v>
      </c>
      <c r="B3758">
        <v>16.068000000000001</v>
      </c>
      <c r="C3758" t="s">
        <v>53</v>
      </c>
      <c r="D3758" t="s">
        <v>53</v>
      </c>
      <c r="E3758" t="s">
        <v>53</v>
      </c>
    </row>
    <row r="3759" spans="1:5" x14ac:dyDescent="0.25">
      <c r="A3759" t="str">
        <f>"2025-06-06 14:59"</f>
        <v>2025-06-06 14:59</v>
      </c>
      <c r="B3759">
        <v>13.565</v>
      </c>
      <c r="C3759" t="s">
        <v>53</v>
      </c>
      <c r="D3759" t="s">
        <v>53</v>
      </c>
      <c r="E3759" t="s">
        <v>53</v>
      </c>
    </row>
    <row r="3760" spans="1:5" x14ac:dyDescent="0.25">
      <c r="A3760" t="str">
        <f>"2025-06-06 15:59"</f>
        <v>2025-06-06 15:59</v>
      </c>
      <c r="B3760">
        <v>6.6260000000000003</v>
      </c>
      <c r="C3760" t="s">
        <v>53</v>
      </c>
      <c r="D3760" t="s">
        <v>53</v>
      </c>
      <c r="E3760" t="s">
        <v>53</v>
      </c>
    </row>
    <row r="3761" spans="1:5" x14ac:dyDescent="0.25">
      <c r="A3761" t="str">
        <f>"2025-06-06 16:59"</f>
        <v>2025-06-06 16:59</v>
      </c>
      <c r="B3761">
        <v>9.1489999999999991</v>
      </c>
      <c r="C3761" t="s">
        <v>53</v>
      </c>
      <c r="D3761" t="s">
        <v>53</v>
      </c>
      <c r="E3761" t="s">
        <v>53</v>
      </c>
    </row>
    <row r="3762" spans="1:5" x14ac:dyDescent="0.25">
      <c r="A3762" t="str">
        <f>"2025-06-06 17:59"</f>
        <v>2025-06-06 17:59</v>
      </c>
      <c r="B3762">
        <v>8.5670000000000002</v>
      </c>
      <c r="C3762" t="s">
        <v>53</v>
      </c>
      <c r="D3762" t="s">
        <v>53</v>
      </c>
      <c r="E3762" t="s">
        <v>53</v>
      </c>
    </row>
    <row r="3763" spans="1:5" x14ac:dyDescent="0.25">
      <c r="A3763" t="str">
        <f>"2025-06-06 18:59"</f>
        <v>2025-06-06 18:59</v>
      </c>
      <c r="B3763">
        <v>5.8879999999999999</v>
      </c>
      <c r="C3763" t="s">
        <v>53</v>
      </c>
      <c r="D3763" t="s">
        <v>53</v>
      </c>
      <c r="E3763" t="s">
        <v>53</v>
      </c>
    </row>
    <row r="3764" spans="1:5" x14ac:dyDescent="0.25">
      <c r="A3764" t="str">
        <f>"2025-06-06 19:59"</f>
        <v>2025-06-06 19:59</v>
      </c>
      <c r="B3764">
        <v>4.5250000000000004</v>
      </c>
      <c r="C3764" t="s">
        <v>53</v>
      </c>
      <c r="D3764" t="s">
        <v>53</v>
      </c>
      <c r="E3764" t="s">
        <v>53</v>
      </c>
    </row>
    <row r="3765" spans="1:5" x14ac:dyDescent="0.25">
      <c r="A3765" t="str">
        <f>"2025-06-06 20:59"</f>
        <v>2025-06-06 20:59</v>
      </c>
      <c r="B3765">
        <v>4.4059999999999997</v>
      </c>
      <c r="C3765" t="s">
        <v>53</v>
      </c>
      <c r="D3765" t="s">
        <v>53</v>
      </c>
      <c r="E3765" t="s">
        <v>53</v>
      </c>
    </row>
    <row r="3766" spans="1:5" x14ac:dyDescent="0.25">
      <c r="A3766" t="str">
        <f>"2025-06-06 21:59"</f>
        <v>2025-06-06 21:59</v>
      </c>
      <c r="B3766">
        <v>5.3639999999999999</v>
      </c>
      <c r="C3766" t="s">
        <v>53</v>
      </c>
      <c r="D3766" t="s">
        <v>53</v>
      </c>
      <c r="E3766" t="s">
        <v>53</v>
      </c>
    </row>
    <row r="3767" spans="1:5" x14ac:dyDescent="0.25">
      <c r="A3767" t="str">
        <f>"2025-06-06 22:59"</f>
        <v>2025-06-06 22:59</v>
      </c>
      <c r="B3767">
        <v>5.43</v>
      </c>
      <c r="C3767" t="s">
        <v>53</v>
      </c>
      <c r="D3767" t="s">
        <v>53</v>
      </c>
      <c r="E3767" t="s">
        <v>53</v>
      </c>
    </row>
    <row r="3768" spans="1:5" x14ac:dyDescent="0.25">
      <c r="A3768" t="str">
        <f>"2025-06-06 23:59"</f>
        <v>2025-06-06 23:59</v>
      </c>
      <c r="B3768">
        <v>5.819</v>
      </c>
      <c r="C3768" t="s">
        <v>53</v>
      </c>
      <c r="D3768" t="s">
        <v>53</v>
      </c>
      <c r="E3768" t="s">
        <v>53</v>
      </c>
    </row>
    <row r="3769" spans="1:5" x14ac:dyDescent="0.25">
      <c r="A3769" t="str">
        <f>"2025-06-07 00:59"</f>
        <v>2025-06-07 00:59</v>
      </c>
      <c r="B3769">
        <v>5.35</v>
      </c>
      <c r="C3769" t="s">
        <v>53</v>
      </c>
      <c r="D3769" t="s">
        <v>53</v>
      </c>
      <c r="E3769" t="s">
        <v>53</v>
      </c>
    </row>
    <row r="3770" spans="1:5" x14ac:dyDescent="0.25">
      <c r="A3770" t="str">
        <f>"2025-06-07 01:59"</f>
        <v>2025-06-07 01:59</v>
      </c>
      <c r="B3770">
        <v>5.3369999999999997</v>
      </c>
      <c r="C3770" t="s">
        <v>53</v>
      </c>
      <c r="D3770" t="s">
        <v>53</v>
      </c>
      <c r="E3770" t="s">
        <v>53</v>
      </c>
    </row>
    <row r="3771" spans="1:5" x14ac:dyDescent="0.25">
      <c r="A3771" t="str">
        <f>"2025-06-07 02:59"</f>
        <v>2025-06-07 02:59</v>
      </c>
      <c r="B3771">
        <v>5.6189999999999998</v>
      </c>
      <c r="C3771" t="s">
        <v>53</v>
      </c>
      <c r="D3771" t="s">
        <v>53</v>
      </c>
      <c r="E3771" t="s">
        <v>53</v>
      </c>
    </row>
    <row r="3772" spans="1:5" x14ac:dyDescent="0.25">
      <c r="A3772" t="str">
        <f>"2025-06-07 03:59"</f>
        <v>2025-06-07 03:59</v>
      </c>
      <c r="B3772">
        <v>5.4279999999999999</v>
      </c>
      <c r="C3772" t="s">
        <v>53</v>
      </c>
      <c r="D3772" t="s">
        <v>53</v>
      </c>
      <c r="E3772" t="s">
        <v>53</v>
      </c>
    </row>
    <row r="3773" spans="1:5" x14ac:dyDescent="0.25">
      <c r="A3773" t="str">
        <f>"2025-06-07 04:59"</f>
        <v>2025-06-07 04:59</v>
      </c>
      <c r="B3773">
        <v>7.7450000000000001</v>
      </c>
      <c r="C3773" t="s">
        <v>53</v>
      </c>
      <c r="D3773" t="s">
        <v>53</v>
      </c>
      <c r="E3773" t="s">
        <v>53</v>
      </c>
    </row>
    <row r="3774" spans="1:5" x14ac:dyDescent="0.25">
      <c r="A3774" t="str">
        <f>"2025-06-07 05:59"</f>
        <v>2025-06-07 05:59</v>
      </c>
      <c r="B3774">
        <v>5.5709999999999997</v>
      </c>
      <c r="C3774" t="s">
        <v>53</v>
      </c>
      <c r="D3774" t="s">
        <v>53</v>
      </c>
      <c r="E3774" t="s">
        <v>53</v>
      </c>
    </row>
    <row r="3775" spans="1:5" x14ac:dyDescent="0.25">
      <c r="A3775" t="str">
        <f>"2025-06-07 06:59"</f>
        <v>2025-06-07 06:59</v>
      </c>
      <c r="B3775">
        <v>4.2880000000000003</v>
      </c>
      <c r="C3775" t="s">
        <v>53</v>
      </c>
      <c r="D3775" t="s">
        <v>53</v>
      </c>
      <c r="E3775" t="s">
        <v>53</v>
      </c>
    </row>
    <row r="3776" spans="1:5" x14ac:dyDescent="0.25">
      <c r="A3776" t="str">
        <f>"2025-06-07 07:59"</f>
        <v>2025-06-07 07:59</v>
      </c>
      <c r="B3776">
        <v>4.3780000000000001</v>
      </c>
      <c r="C3776" t="s">
        <v>53</v>
      </c>
      <c r="D3776" t="s">
        <v>53</v>
      </c>
      <c r="E3776" t="s">
        <v>53</v>
      </c>
    </row>
    <row r="3777" spans="1:5" x14ac:dyDescent="0.25">
      <c r="A3777" t="str">
        <f>"2025-06-07 08:59"</f>
        <v>2025-06-07 08:59</v>
      </c>
      <c r="B3777">
        <v>4.5439999999999996</v>
      </c>
      <c r="C3777" t="s">
        <v>53</v>
      </c>
      <c r="D3777" t="s">
        <v>53</v>
      </c>
      <c r="E3777" t="s">
        <v>53</v>
      </c>
    </row>
    <row r="3778" spans="1:5" x14ac:dyDescent="0.25">
      <c r="A3778" t="str">
        <f>"2025-06-07 09:59"</f>
        <v>2025-06-07 09:59</v>
      </c>
      <c r="B3778">
        <v>6.4290000000000003</v>
      </c>
      <c r="C3778" t="s">
        <v>53</v>
      </c>
      <c r="D3778" t="s">
        <v>53</v>
      </c>
      <c r="E3778" t="s">
        <v>53</v>
      </c>
    </row>
    <row r="3779" spans="1:5" x14ac:dyDescent="0.25">
      <c r="A3779" t="str">
        <f>"2025-06-07 10:59"</f>
        <v>2025-06-07 10:59</v>
      </c>
      <c r="B3779">
        <v>4.3920000000000003</v>
      </c>
      <c r="C3779" t="s">
        <v>53</v>
      </c>
      <c r="D3779" t="s">
        <v>53</v>
      </c>
      <c r="E3779" t="s">
        <v>53</v>
      </c>
    </row>
    <row r="3780" spans="1:5" x14ac:dyDescent="0.25">
      <c r="A3780" t="str">
        <f>"2025-06-07 11:59"</f>
        <v>2025-06-07 11:59</v>
      </c>
      <c r="B3780">
        <v>4.5309999999999997</v>
      </c>
      <c r="C3780" t="s">
        <v>53</v>
      </c>
      <c r="D3780" t="s">
        <v>53</v>
      </c>
      <c r="E3780" t="s">
        <v>53</v>
      </c>
    </row>
    <row r="3781" spans="1:5" x14ac:dyDescent="0.25">
      <c r="A3781" t="str">
        <f>"2025-06-07 12:59"</f>
        <v>2025-06-07 12:59</v>
      </c>
      <c r="B3781">
        <v>4.3620000000000001</v>
      </c>
      <c r="C3781" t="s">
        <v>53</v>
      </c>
      <c r="D3781" t="s">
        <v>53</v>
      </c>
      <c r="E3781" t="s">
        <v>53</v>
      </c>
    </row>
    <row r="3782" spans="1:5" x14ac:dyDescent="0.25">
      <c r="A3782" t="str">
        <f>"2025-06-07 13:59"</f>
        <v>2025-06-07 13:59</v>
      </c>
      <c r="B3782">
        <v>4.3730000000000002</v>
      </c>
      <c r="C3782" t="s">
        <v>53</v>
      </c>
      <c r="D3782" t="s">
        <v>53</v>
      </c>
      <c r="E3782" t="s">
        <v>53</v>
      </c>
    </row>
    <row r="3783" spans="1:5" x14ac:dyDescent="0.25">
      <c r="A3783" t="str">
        <f>"2025-06-07 14:59"</f>
        <v>2025-06-07 14:59</v>
      </c>
      <c r="B3783">
        <v>4.4400000000000004</v>
      </c>
      <c r="C3783" t="s">
        <v>53</v>
      </c>
      <c r="D3783" t="s">
        <v>53</v>
      </c>
      <c r="E3783" t="s">
        <v>53</v>
      </c>
    </row>
    <row r="3784" spans="1:5" x14ac:dyDescent="0.25">
      <c r="A3784" t="str">
        <f>"2025-06-07 15:59"</f>
        <v>2025-06-07 15:59</v>
      </c>
      <c r="B3784">
        <v>4.3609999999999998</v>
      </c>
      <c r="C3784" t="s">
        <v>53</v>
      </c>
      <c r="D3784" t="s">
        <v>53</v>
      </c>
      <c r="E3784" t="s">
        <v>53</v>
      </c>
    </row>
    <row r="3785" spans="1:5" x14ac:dyDescent="0.25">
      <c r="A3785" t="str">
        <f>"2025-06-07 16:59"</f>
        <v>2025-06-07 16:59</v>
      </c>
      <c r="B3785">
        <v>5.9509999999999996</v>
      </c>
      <c r="C3785" t="s">
        <v>53</v>
      </c>
      <c r="D3785" t="s">
        <v>53</v>
      </c>
      <c r="E3785" t="s">
        <v>53</v>
      </c>
    </row>
    <row r="3786" spans="1:5" x14ac:dyDescent="0.25">
      <c r="A3786" t="str">
        <f>"2025-06-07 17:59"</f>
        <v>2025-06-07 17:59</v>
      </c>
      <c r="B3786">
        <v>4.5570000000000004</v>
      </c>
      <c r="C3786" t="s">
        <v>53</v>
      </c>
      <c r="D3786" t="s">
        <v>53</v>
      </c>
      <c r="E3786" t="s">
        <v>53</v>
      </c>
    </row>
    <row r="3787" spans="1:5" x14ac:dyDescent="0.25">
      <c r="A3787" t="str">
        <f>"2025-06-07 18:59"</f>
        <v>2025-06-07 18:59</v>
      </c>
      <c r="B3787">
        <v>4.2350000000000003</v>
      </c>
      <c r="C3787" t="s">
        <v>53</v>
      </c>
      <c r="D3787" t="s">
        <v>53</v>
      </c>
      <c r="E3787" t="s">
        <v>53</v>
      </c>
    </row>
    <row r="3788" spans="1:5" x14ac:dyDescent="0.25">
      <c r="A3788" t="str">
        <f>"2025-06-07 19:59"</f>
        <v>2025-06-07 19:59</v>
      </c>
      <c r="B3788">
        <v>4.3529999999999998</v>
      </c>
      <c r="C3788" t="s">
        <v>53</v>
      </c>
      <c r="D3788" t="s">
        <v>53</v>
      </c>
      <c r="E3788" t="s">
        <v>53</v>
      </c>
    </row>
    <row r="3789" spans="1:5" x14ac:dyDescent="0.25">
      <c r="A3789" t="str">
        <f>"2025-06-07 20:59"</f>
        <v>2025-06-07 20:59</v>
      </c>
      <c r="B3789">
        <v>4.399</v>
      </c>
      <c r="C3789" t="s">
        <v>53</v>
      </c>
      <c r="D3789" t="s">
        <v>53</v>
      </c>
      <c r="E3789" t="s">
        <v>53</v>
      </c>
    </row>
    <row r="3790" spans="1:5" x14ac:dyDescent="0.25">
      <c r="A3790" t="str">
        <f>"2025-06-07 21:59"</f>
        <v>2025-06-07 21:59</v>
      </c>
      <c r="B3790">
        <v>5.3979999999999997</v>
      </c>
      <c r="C3790" t="s">
        <v>53</v>
      </c>
      <c r="D3790" t="s">
        <v>53</v>
      </c>
      <c r="E3790" t="s">
        <v>53</v>
      </c>
    </row>
    <row r="3791" spans="1:5" x14ac:dyDescent="0.25">
      <c r="A3791" t="str">
        <f>"2025-06-07 22:59"</f>
        <v>2025-06-07 22:59</v>
      </c>
      <c r="B3791">
        <v>5.3659999999999997</v>
      </c>
      <c r="C3791" t="s">
        <v>53</v>
      </c>
      <c r="D3791" t="s">
        <v>53</v>
      </c>
      <c r="E3791" t="s">
        <v>53</v>
      </c>
    </row>
    <row r="3792" spans="1:5" x14ac:dyDescent="0.25">
      <c r="A3792" t="str">
        <f>"2025-06-07 23:59"</f>
        <v>2025-06-07 23:59</v>
      </c>
      <c r="B3792">
        <v>5.9139999999999997</v>
      </c>
      <c r="C3792" t="s">
        <v>53</v>
      </c>
      <c r="D3792" t="s">
        <v>53</v>
      </c>
      <c r="E3792" t="s">
        <v>53</v>
      </c>
    </row>
    <row r="3793" spans="1:5" x14ac:dyDescent="0.25">
      <c r="A3793" t="str">
        <f>"2025-06-08 00:59"</f>
        <v>2025-06-08 00:59</v>
      </c>
      <c r="B3793">
        <v>5.3579999999999997</v>
      </c>
      <c r="C3793" t="s">
        <v>53</v>
      </c>
      <c r="D3793" t="s">
        <v>53</v>
      </c>
      <c r="E3793" t="s">
        <v>53</v>
      </c>
    </row>
    <row r="3794" spans="1:5" x14ac:dyDescent="0.25">
      <c r="A3794" t="str">
        <f>"2025-06-08 01:59"</f>
        <v>2025-06-08 01:59</v>
      </c>
      <c r="B3794">
        <v>5.3979999999999997</v>
      </c>
      <c r="C3794" t="s">
        <v>53</v>
      </c>
      <c r="D3794" t="s">
        <v>53</v>
      </c>
      <c r="E3794" t="s">
        <v>53</v>
      </c>
    </row>
    <row r="3795" spans="1:5" x14ac:dyDescent="0.25">
      <c r="A3795" t="str">
        <f>"2025-06-08 02:59"</f>
        <v>2025-06-08 02:59</v>
      </c>
      <c r="B3795">
        <v>5.5369999999999999</v>
      </c>
      <c r="C3795" t="s">
        <v>53</v>
      </c>
      <c r="D3795" t="s">
        <v>53</v>
      </c>
      <c r="E3795" t="s">
        <v>53</v>
      </c>
    </row>
    <row r="3796" spans="1:5" x14ac:dyDescent="0.25">
      <c r="A3796" t="str">
        <f>"2025-06-08 03:59"</f>
        <v>2025-06-08 03:59</v>
      </c>
      <c r="B3796">
        <v>5.4969999999999999</v>
      </c>
      <c r="C3796" t="s">
        <v>53</v>
      </c>
      <c r="D3796" t="s">
        <v>53</v>
      </c>
      <c r="E3796" t="s">
        <v>53</v>
      </c>
    </row>
    <row r="3797" spans="1:5" x14ac:dyDescent="0.25">
      <c r="A3797" t="str">
        <f>"2025-06-08 04:59"</f>
        <v>2025-06-08 04:59</v>
      </c>
      <c r="B3797">
        <v>7.94</v>
      </c>
      <c r="C3797" t="s">
        <v>53</v>
      </c>
      <c r="D3797" t="s">
        <v>53</v>
      </c>
      <c r="E3797" t="s">
        <v>53</v>
      </c>
    </row>
    <row r="3798" spans="1:5" x14ac:dyDescent="0.25">
      <c r="A3798" t="str">
        <f>"2025-06-08 05:59"</f>
        <v>2025-06-08 05:59</v>
      </c>
      <c r="B3798">
        <v>5.5389999999999997</v>
      </c>
      <c r="C3798" t="s">
        <v>53</v>
      </c>
      <c r="D3798" t="s">
        <v>53</v>
      </c>
      <c r="E3798" t="s">
        <v>53</v>
      </c>
    </row>
    <row r="3799" spans="1:5" x14ac:dyDescent="0.25">
      <c r="A3799" t="str">
        <f>"2025-06-08 06:59"</f>
        <v>2025-06-08 06:59</v>
      </c>
      <c r="B3799">
        <v>4.2050000000000001</v>
      </c>
      <c r="C3799" t="s">
        <v>53</v>
      </c>
      <c r="D3799" t="s">
        <v>53</v>
      </c>
      <c r="E3799" t="s">
        <v>53</v>
      </c>
    </row>
    <row r="3800" spans="1:5" x14ac:dyDescent="0.25">
      <c r="A3800" t="str">
        <f>"2025-06-08 07:59"</f>
        <v>2025-06-08 07:59</v>
      </c>
      <c r="B3800">
        <v>4.3410000000000002</v>
      </c>
      <c r="C3800" t="s">
        <v>53</v>
      </c>
      <c r="D3800" t="s">
        <v>53</v>
      </c>
      <c r="E3800" t="s">
        <v>53</v>
      </c>
    </row>
    <row r="3801" spans="1:5" x14ac:dyDescent="0.25">
      <c r="A3801" t="str">
        <f>"2025-06-08 08:59"</f>
        <v>2025-06-08 08:59</v>
      </c>
      <c r="B3801">
        <v>5.0439999999999996</v>
      </c>
      <c r="C3801" t="s">
        <v>53</v>
      </c>
      <c r="D3801" t="s">
        <v>53</v>
      </c>
      <c r="E3801" t="s">
        <v>53</v>
      </c>
    </row>
    <row r="3802" spans="1:5" x14ac:dyDescent="0.25">
      <c r="A3802" t="str">
        <f>"2025-06-08 09:59"</f>
        <v>2025-06-08 09:59</v>
      </c>
      <c r="B3802">
        <v>6.5270000000000001</v>
      </c>
      <c r="C3802" t="s">
        <v>53</v>
      </c>
      <c r="D3802" t="s">
        <v>53</v>
      </c>
      <c r="E3802" t="s">
        <v>53</v>
      </c>
    </row>
    <row r="3803" spans="1:5" x14ac:dyDescent="0.25">
      <c r="A3803" t="str">
        <f>"2025-06-08 10:59"</f>
        <v>2025-06-08 10:59</v>
      </c>
      <c r="B3803">
        <v>4.3550000000000004</v>
      </c>
      <c r="C3803" t="s">
        <v>53</v>
      </c>
      <c r="D3803" t="s">
        <v>53</v>
      </c>
      <c r="E3803" t="s">
        <v>53</v>
      </c>
    </row>
    <row r="3804" spans="1:5" x14ac:dyDescent="0.25">
      <c r="A3804" t="str">
        <f>"2025-06-08 11:59"</f>
        <v>2025-06-08 11:59</v>
      </c>
      <c r="B3804">
        <v>4.6189999999999998</v>
      </c>
      <c r="C3804" t="s">
        <v>53</v>
      </c>
      <c r="D3804" t="s">
        <v>53</v>
      </c>
      <c r="E3804" t="s">
        <v>53</v>
      </c>
    </row>
    <row r="3805" spans="1:5" x14ac:dyDescent="0.25">
      <c r="A3805" t="str">
        <f>"2025-06-08 12:59"</f>
        <v>2025-06-08 12:59</v>
      </c>
      <c r="B3805">
        <v>4.3170000000000002</v>
      </c>
      <c r="C3805" t="s">
        <v>53</v>
      </c>
      <c r="D3805" t="s">
        <v>53</v>
      </c>
      <c r="E3805" t="s">
        <v>53</v>
      </c>
    </row>
    <row r="3806" spans="1:5" x14ac:dyDescent="0.25">
      <c r="A3806" t="str">
        <f>"2025-06-08 13:59"</f>
        <v>2025-06-08 13:59</v>
      </c>
      <c r="B3806">
        <v>4.2690000000000001</v>
      </c>
      <c r="C3806" t="s">
        <v>53</v>
      </c>
      <c r="D3806" t="s">
        <v>53</v>
      </c>
      <c r="E3806" t="s">
        <v>53</v>
      </c>
    </row>
    <row r="3807" spans="1:5" x14ac:dyDescent="0.25">
      <c r="A3807" t="str">
        <f>"2025-06-08 14:59"</f>
        <v>2025-06-08 14:59</v>
      </c>
      <c r="B3807">
        <v>4.6310000000000002</v>
      </c>
      <c r="C3807" t="s">
        <v>53</v>
      </c>
      <c r="D3807" t="s">
        <v>53</v>
      </c>
      <c r="E3807" t="s">
        <v>53</v>
      </c>
    </row>
    <row r="3808" spans="1:5" x14ac:dyDescent="0.25">
      <c r="A3808" t="str">
        <f>"2025-06-08 15:59"</f>
        <v>2025-06-08 15:59</v>
      </c>
      <c r="B3808">
        <v>4.2830000000000004</v>
      </c>
      <c r="C3808" t="s">
        <v>53</v>
      </c>
      <c r="D3808" t="s">
        <v>53</v>
      </c>
      <c r="E3808" t="s">
        <v>53</v>
      </c>
    </row>
    <row r="3809" spans="1:5" x14ac:dyDescent="0.25">
      <c r="A3809" t="str">
        <f>"2025-06-08 16:59"</f>
        <v>2025-06-08 16:59</v>
      </c>
      <c r="B3809">
        <v>6.1660000000000004</v>
      </c>
      <c r="C3809" t="s">
        <v>53</v>
      </c>
      <c r="D3809" t="s">
        <v>53</v>
      </c>
      <c r="E3809" t="s">
        <v>53</v>
      </c>
    </row>
    <row r="3810" spans="1:5" x14ac:dyDescent="0.25">
      <c r="A3810" t="str">
        <f>"2025-06-08 17:59"</f>
        <v>2025-06-08 17:59</v>
      </c>
      <c r="B3810">
        <v>4.798</v>
      </c>
      <c r="C3810" t="s">
        <v>53</v>
      </c>
      <c r="D3810" t="s">
        <v>53</v>
      </c>
      <c r="E3810" t="s">
        <v>53</v>
      </c>
    </row>
    <row r="3811" spans="1:5" x14ac:dyDescent="0.25">
      <c r="A3811" t="str">
        <f>"2025-06-08 18:59"</f>
        <v>2025-06-08 18:59</v>
      </c>
      <c r="B3811">
        <v>4.1020000000000003</v>
      </c>
      <c r="C3811" t="s">
        <v>53</v>
      </c>
      <c r="D3811" t="s">
        <v>53</v>
      </c>
      <c r="E3811" t="s">
        <v>53</v>
      </c>
    </row>
    <row r="3812" spans="1:5" x14ac:dyDescent="0.25">
      <c r="A3812" t="str">
        <f>"2025-06-08 19:59"</f>
        <v>2025-06-08 19:59</v>
      </c>
      <c r="B3812">
        <v>4.2190000000000003</v>
      </c>
      <c r="C3812" t="s">
        <v>53</v>
      </c>
      <c r="D3812" t="s">
        <v>53</v>
      </c>
      <c r="E3812" t="s">
        <v>53</v>
      </c>
    </row>
    <row r="3813" spans="1:5" x14ac:dyDescent="0.25">
      <c r="A3813" t="str">
        <f>"2025-06-08 20:59"</f>
        <v>2025-06-08 20:59</v>
      </c>
      <c r="B3813">
        <v>4.3109999999999999</v>
      </c>
      <c r="C3813" t="s">
        <v>53</v>
      </c>
      <c r="D3813" t="s">
        <v>53</v>
      </c>
      <c r="E3813" t="s">
        <v>53</v>
      </c>
    </row>
    <row r="3814" spans="1:5" x14ac:dyDescent="0.25">
      <c r="A3814" t="str">
        <f>"2025-06-08 21:59"</f>
        <v>2025-06-08 21:59</v>
      </c>
      <c r="B3814">
        <v>5.3570000000000002</v>
      </c>
      <c r="C3814" t="s">
        <v>53</v>
      </c>
      <c r="D3814" t="s">
        <v>53</v>
      </c>
      <c r="E3814" t="s">
        <v>53</v>
      </c>
    </row>
    <row r="3815" spans="1:5" x14ac:dyDescent="0.25">
      <c r="A3815" t="str">
        <f>"2025-06-08 22:59"</f>
        <v>2025-06-08 22:59</v>
      </c>
      <c r="B3815">
        <v>5.4279999999999999</v>
      </c>
      <c r="C3815" t="s">
        <v>53</v>
      </c>
      <c r="D3815" t="s">
        <v>53</v>
      </c>
      <c r="E3815" t="s">
        <v>53</v>
      </c>
    </row>
    <row r="3816" spans="1:5" x14ac:dyDescent="0.25">
      <c r="A3816" t="str">
        <f>"2025-06-08 23:59"</f>
        <v>2025-06-08 23:59</v>
      </c>
      <c r="B3816">
        <v>5.87</v>
      </c>
      <c r="C3816" t="s">
        <v>53</v>
      </c>
      <c r="D3816" t="s">
        <v>53</v>
      </c>
      <c r="E3816" t="s">
        <v>53</v>
      </c>
    </row>
    <row r="3817" spans="1:5" x14ac:dyDescent="0.25">
      <c r="A3817" t="str">
        <f>"2025-06-09 00:59"</f>
        <v>2025-06-09 00:59</v>
      </c>
      <c r="B3817">
        <v>5.3979999999999997</v>
      </c>
      <c r="C3817" t="s">
        <v>53</v>
      </c>
      <c r="D3817" t="s">
        <v>53</v>
      </c>
      <c r="E3817" t="s">
        <v>53</v>
      </c>
    </row>
    <row r="3818" spans="1:5" x14ac:dyDescent="0.25">
      <c r="A3818" t="str">
        <f>"2025-06-09 01:59"</f>
        <v>2025-06-09 01:59</v>
      </c>
      <c r="B3818">
        <v>5.3070000000000004</v>
      </c>
      <c r="C3818" t="s">
        <v>53</v>
      </c>
      <c r="D3818" t="s">
        <v>53</v>
      </c>
      <c r="E3818" t="s">
        <v>53</v>
      </c>
    </row>
    <row r="3819" spans="1:5" x14ac:dyDescent="0.25">
      <c r="A3819" t="str">
        <f>"2025-06-09 02:59"</f>
        <v>2025-06-09 02:59</v>
      </c>
      <c r="B3819">
        <v>5.524</v>
      </c>
      <c r="C3819" t="s">
        <v>53</v>
      </c>
      <c r="D3819" t="s">
        <v>53</v>
      </c>
      <c r="E3819" t="s">
        <v>53</v>
      </c>
    </row>
    <row r="3820" spans="1:5" x14ac:dyDescent="0.25">
      <c r="A3820" t="str">
        <f>"2025-06-09 03:59"</f>
        <v>2025-06-09 03:59</v>
      </c>
      <c r="B3820">
        <v>6.5220000000000002</v>
      </c>
      <c r="C3820" t="s">
        <v>53</v>
      </c>
      <c r="D3820" t="s">
        <v>53</v>
      </c>
      <c r="E3820" t="s">
        <v>53</v>
      </c>
    </row>
    <row r="3821" spans="1:5" x14ac:dyDescent="0.25">
      <c r="A3821" t="str">
        <f>"2025-06-09 04:59"</f>
        <v>2025-06-09 04:59</v>
      </c>
      <c r="B3821">
        <v>9.4559999999999995</v>
      </c>
      <c r="C3821" t="s">
        <v>53</v>
      </c>
      <c r="D3821" t="s">
        <v>53</v>
      </c>
      <c r="E3821" t="s">
        <v>53</v>
      </c>
    </row>
    <row r="3822" spans="1:5" x14ac:dyDescent="0.25">
      <c r="A3822" t="str">
        <f>"2025-06-09 05:59"</f>
        <v>2025-06-09 05:59</v>
      </c>
      <c r="B3822">
        <v>7.6689999999999996</v>
      </c>
      <c r="C3822" t="s">
        <v>53</v>
      </c>
      <c r="D3822" t="s">
        <v>53</v>
      </c>
      <c r="E3822" t="s">
        <v>53</v>
      </c>
    </row>
    <row r="3823" spans="1:5" x14ac:dyDescent="0.25">
      <c r="A3823" t="str">
        <f>"2025-06-09 06:59"</f>
        <v>2025-06-09 06:59</v>
      </c>
      <c r="B3823">
        <v>17.713999999999999</v>
      </c>
      <c r="C3823" t="s">
        <v>53</v>
      </c>
      <c r="D3823" t="s">
        <v>53</v>
      </c>
      <c r="E3823" t="s">
        <v>53</v>
      </c>
    </row>
    <row r="3824" spans="1:5" x14ac:dyDescent="0.25">
      <c r="A3824" t="str">
        <f>"2025-06-09 07:59"</f>
        <v>2025-06-09 07:59</v>
      </c>
      <c r="B3824">
        <v>16.545000000000002</v>
      </c>
      <c r="C3824" t="s">
        <v>53</v>
      </c>
      <c r="D3824" t="s">
        <v>53</v>
      </c>
      <c r="E3824" t="s">
        <v>53</v>
      </c>
    </row>
    <row r="3825" spans="1:5" x14ac:dyDescent="0.25">
      <c r="A3825" t="str">
        <f>"2025-06-09 08:59"</f>
        <v>2025-06-09 08:59</v>
      </c>
      <c r="B3825">
        <v>22.061</v>
      </c>
      <c r="C3825" t="s">
        <v>53</v>
      </c>
      <c r="D3825" t="s">
        <v>53</v>
      </c>
      <c r="E3825" t="s">
        <v>53</v>
      </c>
    </row>
    <row r="3826" spans="1:5" x14ac:dyDescent="0.25">
      <c r="A3826" t="str">
        <f>"2025-06-09 09:59"</f>
        <v>2025-06-09 09:59</v>
      </c>
      <c r="B3826">
        <v>20.943999999999999</v>
      </c>
      <c r="C3826" t="s">
        <v>53</v>
      </c>
      <c r="D3826" t="s">
        <v>53</v>
      </c>
      <c r="E3826" t="s">
        <v>53</v>
      </c>
    </row>
    <row r="3827" spans="1:5" x14ac:dyDescent="0.25">
      <c r="A3827" t="str">
        <f>"2025-06-09 10:59"</f>
        <v>2025-06-09 10:59</v>
      </c>
      <c r="B3827">
        <v>15.476000000000001</v>
      </c>
      <c r="C3827" t="s">
        <v>53</v>
      </c>
      <c r="D3827" t="s">
        <v>53</v>
      </c>
      <c r="E3827" t="s">
        <v>53</v>
      </c>
    </row>
    <row r="3828" spans="1:5" x14ac:dyDescent="0.25">
      <c r="A3828" t="str">
        <f>"2025-06-09 11:59"</f>
        <v>2025-06-09 11:59</v>
      </c>
      <c r="B3828">
        <v>10.547000000000001</v>
      </c>
      <c r="C3828" t="s">
        <v>53</v>
      </c>
      <c r="D3828" t="s">
        <v>53</v>
      </c>
      <c r="E3828" t="s">
        <v>53</v>
      </c>
    </row>
    <row r="3829" spans="1:5" x14ac:dyDescent="0.25">
      <c r="A3829" t="str">
        <f>"2025-06-09 12:59"</f>
        <v>2025-06-09 12:59</v>
      </c>
      <c r="B3829">
        <v>12.076000000000001</v>
      </c>
      <c r="C3829" t="s">
        <v>53</v>
      </c>
      <c r="D3829" t="s">
        <v>53</v>
      </c>
      <c r="E3829" t="s">
        <v>53</v>
      </c>
    </row>
    <row r="3830" spans="1:5" x14ac:dyDescent="0.25">
      <c r="A3830" t="str">
        <f>"2025-06-09 13:59"</f>
        <v>2025-06-09 13:59</v>
      </c>
      <c r="B3830">
        <v>18.332999999999998</v>
      </c>
      <c r="C3830" t="s">
        <v>53</v>
      </c>
      <c r="D3830" t="s">
        <v>53</v>
      </c>
      <c r="E3830" t="s">
        <v>53</v>
      </c>
    </row>
    <row r="3831" spans="1:5" x14ac:dyDescent="0.25">
      <c r="A3831" t="str">
        <f>"2025-06-09 14:59"</f>
        <v>2025-06-09 14:59</v>
      </c>
      <c r="B3831">
        <v>10.058</v>
      </c>
      <c r="C3831" t="s">
        <v>53</v>
      </c>
      <c r="D3831" t="s">
        <v>53</v>
      </c>
      <c r="E3831" t="s">
        <v>53</v>
      </c>
    </row>
    <row r="3832" spans="1:5" x14ac:dyDescent="0.25">
      <c r="A3832" t="str">
        <f>"2025-06-09 15:59"</f>
        <v>2025-06-09 15:59</v>
      </c>
      <c r="B3832">
        <v>6.8369999999999997</v>
      </c>
      <c r="C3832" t="s">
        <v>53</v>
      </c>
      <c r="D3832" t="s">
        <v>53</v>
      </c>
      <c r="E3832" t="s">
        <v>53</v>
      </c>
    </row>
    <row r="3833" spans="1:5" x14ac:dyDescent="0.25">
      <c r="A3833" t="str">
        <f>"2025-06-09 16:59"</f>
        <v>2025-06-09 16:59</v>
      </c>
      <c r="B3833">
        <v>8.8290000000000006</v>
      </c>
      <c r="C3833" t="s">
        <v>53</v>
      </c>
      <c r="D3833" t="s">
        <v>53</v>
      </c>
      <c r="E3833" t="s">
        <v>53</v>
      </c>
    </row>
    <row r="3834" spans="1:5" x14ac:dyDescent="0.25">
      <c r="A3834" t="str">
        <f>"2025-06-09 17:59"</f>
        <v>2025-06-09 17:59</v>
      </c>
      <c r="B3834">
        <v>8.5399999999999991</v>
      </c>
      <c r="C3834" t="s">
        <v>53</v>
      </c>
      <c r="D3834" t="s">
        <v>53</v>
      </c>
      <c r="E3834" t="s">
        <v>53</v>
      </c>
    </row>
    <row r="3835" spans="1:5" x14ac:dyDescent="0.25">
      <c r="A3835" t="str">
        <f>"2025-06-09 18:59"</f>
        <v>2025-06-09 18:59</v>
      </c>
      <c r="B3835">
        <v>5.4669999999999996</v>
      </c>
      <c r="C3835" t="s">
        <v>53</v>
      </c>
      <c r="D3835" t="s">
        <v>53</v>
      </c>
      <c r="E3835" t="s">
        <v>53</v>
      </c>
    </row>
    <row r="3836" spans="1:5" x14ac:dyDescent="0.25">
      <c r="A3836" t="str">
        <f>"2025-06-09 19:59"</f>
        <v>2025-06-09 19:59</v>
      </c>
      <c r="B3836">
        <v>4.3609999999999998</v>
      </c>
      <c r="C3836" t="s">
        <v>53</v>
      </c>
      <c r="D3836" t="s">
        <v>53</v>
      </c>
      <c r="E3836" t="s">
        <v>53</v>
      </c>
    </row>
    <row r="3837" spans="1:5" x14ac:dyDescent="0.25">
      <c r="A3837" t="str">
        <f>"2025-06-09 20:59"</f>
        <v>2025-06-09 20:59</v>
      </c>
      <c r="B3837">
        <v>4.3070000000000004</v>
      </c>
      <c r="C3837" t="s">
        <v>53</v>
      </c>
      <c r="D3837" t="s">
        <v>53</v>
      </c>
      <c r="E3837" t="s">
        <v>53</v>
      </c>
    </row>
    <row r="3838" spans="1:5" x14ac:dyDescent="0.25">
      <c r="A3838" t="str">
        <f>"2025-06-09 21:59"</f>
        <v>2025-06-09 21:59</v>
      </c>
      <c r="B3838">
        <v>4.6749999999999998</v>
      </c>
      <c r="C3838" t="s">
        <v>53</v>
      </c>
      <c r="D3838" t="s">
        <v>53</v>
      </c>
      <c r="E3838" t="s">
        <v>53</v>
      </c>
    </row>
    <row r="3839" spans="1:5" x14ac:dyDescent="0.25">
      <c r="A3839" t="str">
        <f>"2025-06-09 22:59"</f>
        <v>2025-06-09 22:59</v>
      </c>
      <c r="B3839">
        <v>4.53</v>
      </c>
      <c r="C3839" t="s">
        <v>53</v>
      </c>
      <c r="D3839" t="s">
        <v>53</v>
      </c>
      <c r="E3839" t="s">
        <v>53</v>
      </c>
    </row>
    <row r="3840" spans="1:5" x14ac:dyDescent="0.25">
      <c r="A3840" t="str">
        <f>"2025-06-09 23:59"</f>
        <v>2025-06-09 23:59</v>
      </c>
      <c r="B3840">
        <v>4.8739999999999997</v>
      </c>
      <c r="C3840" t="s">
        <v>53</v>
      </c>
      <c r="D3840" t="s">
        <v>53</v>
      </c>
      <c r="E3840" t="s">
        <v>53</v>
      </c>
    </row>
    <row r="3841" spans="1:5" x14ac:dyDescent="0.25">
      <c r="A3841" t="str">
        <f>"2025-06-10 00:59"</f>
        <v>2025-06-10 00:59</v>
      </c>
      <c r="B3841">
        <v>4.5110000000000001</v>
      </c>
      <c r="C3841" t="s">
        <v>53</v>
      </c>
      <c r="D3841" t="s">
        <v>53</v>
      </c>
      <c r="E3841" t="s">
        <v>53</v>
      </c>
    </row>
    <row r="3842" spans="1:5" x14ac:dyDescent="0.25">
      <c r="A3842" t="str">
        <f>"2025-06-10 01:59"</f>
        <v>2025-06-10 01:59</v>
      </c>
      <c r="B3842">
        <v>4.5910000000000002</v>
      </c>
      <c r="C3842" t="s">
        <v>53</v>
      </c>
      <c r="D3842" t="s">
        <v>53</v>
      </c>
      <c r="E3842" t="s">
        <v>53</v>
      </c>
    </row>
    <row r="3843" spans="1:5" x14ac:dyDescent="0.25">
      <c r="A3843" t="str">
        <f>"2025-06-10 02:59"</f>
        <v>2025-06-10 02:59</v>
      </c>
      <c r="B3843">
        <v>4.7549999999999999</v>
      </c>
      <c r="C3843" t="s">
        <v>53</v>
      </c>
      <c r="D3843" t="s">
        <v>53</v>
      </c>
      <c r="E3843" t="s">
        <v>53</v>
      </c>
    </row>
    <row r="3844" spans="1:5" x14ac:dyDescent="0.25">
      <c r="A3844" t="str">
        <f>"2025-06-10 03:59"</f>
        <v>2025-06-10 03:59</v>
      </c>
      <c r="B3844">
        <v>4.5519999999999996</v>
      </c>
      <c r="C3844" t="s">
        <v>53</v>
      </c>
      <c r="D3844" t="s">
        <v>53</v>
      </c>
      <c r="E3844" t="s">
        <v>53</v>
      </c>
    </row>
    <row r="3845" spans="1:5" x14ac:dyDescent="0.25">
      <c r="A3845" t="str">
        <f>"2025-06-10 04:59"</f>
        <v>2025-06-10 04:59</v>
      </c>
      <c r="B3845">
        <v>8.7739999999999991</v>
      </c>
      <c r="C3845" t="s">
        <v>53</v>
      </c>
      <c r="D3845" t="s">
        <v>53</v>
      </c>
      <c r="E3845" t="s">
        <v>53</v>
      </c>
    </row>
    <row r="3846" spans="1:5" x14ac:dyDescent="0.25">
      <c r="A3846" t="str">
        <f>"2025-06-10 05:59"</f>
        <v>2025-06-10 05:59</v>
      </c>
      <c r="B3846">
        <v>9.4079999999999995</v>
      </c>
      <c r="C3846" t="s">
        <v>53</v>
      </c>
      <c r="D3846" t="s">
        <v>53</v>
      </c>
      <c r="E3846" t="s">
        <v>53</v>
      </c>
    </row>
    <row r="3847" spans="1:5" x14ac:dyDescent="0.25">
      <c r="A3847" t="str">
        <f>"2025-06-10 06:59"</f>
        <v>2025-06-10 06:59</v>
      </c>
      <c r="B3847">
        <v>18.71</v>
      </c>
      <c r="C3847" t="s">
        <v>53</v>
      </c>
      <c r="D3847" t="s">
        <v>53</v>
      </c>
      <c r="E3847" t="s">
        <v>53</v>
      </c>
    </row>
    <row r="3848" spans="1:5" x14ac:dyDescent="0.25">
      <c r="A3848" t="str">
        <f>"2025-06-10 07:59"</f>
        <v>2025-06-10 07:59</v>
      </c>
      <c r="B3848">
        <v>18.440999999999999</v>
      </c>
      <c r="C3848" t="s">
        <v>53</v>
      </c>
      <c r="D3848" t="s">
        <v>53</v>
      </c>
      <c r="E3848" t="s">
        <v>53</v>
      </c>
    </row>
    <row r="3849" spans="1:5" x14ac:dyDescent="0.25">
      <c r="A3849" t="str">
        <f>"2025-06-10 08:59"</f>
        <v>2025-06-10 08:59</v>
      </c>
      <c r="B3849">
        <v>19.731999999999999</v>
      </c>
      <c r="C3849" t="s">
        <v>53</v>
      </c>
      <c r="D3849" t="s">
        <v>53</v>
      </c>
      <c r="E3849" t="s">
        <v>53</v>
      </c>
    </row>
    <row r="3850" spans="1:5" x14ac:dyDescent="0.25">
      <c r="A3850" t="str">
        <f>"2025-06-10 09:59"</f>
        <v>2025-06-10 09:59</v>
      </c>
      <c r="B3850">
        <v>18.962</v>
      </c>
      <c r="C3850" t="s">
        <v>53</v>
      </c>
      <c r="D3850" t="s">
        <v>53</v>
      </c>
      <c r="E3850" t="s">
        <v>53</v>
      </c>
    </row>
    <row r="3851" spans="1:5" x14ac:dyDescent="0.25">
      <c r="A3851" t="str">
        <f>"2025-06-10 10:59"</f>
        <v>2025-06-10 10:59</v>
      </c>
      <c r="B3851">
        <v>16.312000000000001</v>
      </c>
      <c r="C3851" t="s">
        <v>53</v>
      </c>
      <c r="D3851" t="s">
        <v>53</v>
      </c>
      <c r="E3851" t="s">
        <v>53</v>
      </c>
    </row>
    <row r="3852" spans="1:5" x14ac:dyDescent="0.25">
      <c r="A3852" t="str">
        <f>"2025-06-10 11:59"</f>
        <v>2025-06-10 11:59</v>
      </c>
      <c r="B3852">
        <v>10.494</v>
      </c>
      <c r="C3852" t="s">
        <v>53</v>
      </c>
      <c r="D3852" t="s">
        <v>53</v>
      </c>
      <c r="E3852" t="s">
        <v>53</v>
      </c>
    </row>
    <row r="3853" spans="1:5" x14ac:dyDescent="0.25">
      <c r="A3853" t="str">
        <f>"2025-06-10 12:59"</f>
        <v>2025-06-10 12:59</v>
      </c>
      <c r="B3853">
        <v>13.503</v>
      </c>
      <c r="C3853" t="s">
        <v>53</v>
      </c>
      <c r="D3853" t="s">
        <v>53</v>
      </c>
      <c r="E3853" t="s">
        <v>53</v>
      </c>
    </row>
    <row r="3854" spans="1:5" x14ac:dyDescent="0.25">
      <c r="A3854" t="str">
        <f>"2025-06-10 13:59"</f>
        <v>2025-06-10 13:59</v>
      </c>
      <c r="B3854">
        <v>14.215</v>
      </c>
      <c r="C3854" t="s">
        <v>53</v>
      </c>
      <c r="D3854" t="s">
        <v>53</v>
      </c>
      <c r="E3854" t="s">
        <v>53</v>
      </c>
    </row>
    <row r="3855" spans="1:5" x14ac:dyDescent="0.25">
      <c r="A3855" t="str">
        <f>"2025-06-10 14:59"</f>
        <v>2025-06-10 14:59</v>
      </c>
      <c r="B3855">
        <v>11.811</v>
      </c>
      <c r="C3855" t="s">
        <v>53</v>
      </c>
      <c r="D3855" t="s">
        <v>53</v>
      </c>
      <c r="E3855" t="s">
        <v>53</v>
      </c>
    </row>
    <row r="3856" spans="1:5" x14ac:dyDescent="0.25">
      <c r="A3856" t="str">
        <f>"2025-06-10 15:59"</f>
        <v>2025-06-10 15:59</v>
      </c>
      <c r="B3856">
        <v>6.81</v>
      </c>
      <c r="C3856" t="s">
        <v>53</v>
      </c>
      <c r="D3856" t="s">
        <v>53</v>
      </c>
      <c r="E3856" t="s">
        <v>53</v>
      </c>
    </row>
    <row r="3857" spans="1:5" x14ac:dyDescent="0.25">
      <c r="A3857" t="str">
        <f>"2025-06-10 16:59"</f>
        <v>2025-06-10 16:59</v>
      </c>
      <c r="B3857">
        <v>8.5559999999999992</v>
      </c>
      <c r="C3857" t="s">
        <v>53</v>
      </c>
      <c r="D3857" t="s">
        <v>53</v>
      </c>
      <c r="E3857" t="s">
        <v>53</v>
      </c>
    </row>
    <row r="3858" spans="1:5" x14ac:dyDescent="0.25">
      <c r="A3858" t="str">
        <f>"2025-06-10 17:59"</f>
        <v>2025-06-10 17:59</v>
      </c>
      <c r="B3858">
        <v>7.1870000000000003</v>
      </c>
      <c r="C3858" t="s">
        <v>53</v>
      </c>
      <c r="D3858" t="s">
        <v>53</v>
      </c>
      <c r="E3858" t="s">
        <v>53</v>
      </c>
    </row>
    <row r="3859" spans="1:5" x14ac:dyDescent="0.25">
      <c r="A3859" t="str">
        <f>"2025-06-10 18:59"</f>
        <v>2025-06-10 18:59</v>
      </c>
      <c r="B3859">
        <v>5.19</v>
      </c>
      <c r="C3859" t="s">
        <v>53</v>
      </c>
      <c r="D3859" t="s">
        <v>53</v>
      </c>
      <c r="E3859" t="s">
        <v>53</v>
      </c>
    </row>
    <row r="3860" spans="1:5" x14ac:dyDescent="0.25">
      <c r="A3860" t="str">
        <f>"2025-06-10 19:59"</f>
        <v>2025-06-10 19:59</v>
      </c>
      <c r="B3860">
        <v>4.5369999999999999</v>
      </c>
      <c r="C3860" t="s">
        <v>53</v>
      </c>
      <c r="D3860" t="s">
        <v>53</v>
      </c>
      <c r="E3860" t="s">
        <v>53</v>
      </c>
    </row>
    <row r="3861" spans="1:5" x14ac:dyDescent="0.25">
      <c r="A3861" t="str">
        <f>"2025-06-10 20:59"</f>
        <v>2025-06-10 20:59</v>
      </c>
      <c r="B3861">
        <v>4.3849999999999998</v>
      </c>
      <c r="C3861" t="s">
        <v>53</v>
      </c>
      <c r="D3861" t="s">
        <v>53</v>
      </c>
      <c r="E3861" t="s">
        <v>53</v>
      </c>
    </row>
    <row r="3862" spans="1:5" x14ac:dyDescent="0.25">
      <c r="A3862" t="str">
        <f>"2025-06-10 21:59"</f>
        <v>2025-06-10 21:59</v>
      </c>
      <c r="B3862">
        <v>4.5369999999999999</v>
      </c>
      <c r="C3862" t="s">
        <v>53</v>
      </c>
      <c r="D3862" t="s">
        <v>53</v>
      </c>
      <c r="E3862" t="s">
        <v>53</v>
      </c>
    </row>
    <row r="3863" spans="1:5" x14ac:dyDescent="0.25">
      <c r="A3863" t="str">
        <f>"2025-06-10 22:59"</f>
        <v>2025-06-10 22:59</v>
      </c>
      <c r="B3863">
        <v>4.4820000000000002</v>
      </c>
      <c r="C3863" t="s">
        <v>53</v>
      </c>
      <c r="D3863" t="s">
        <v>53</v>
      </c>
      <c r="E3863" t="s">
        <v>53</v>
      </c>
    </row>
    <row r="3864" spans="1:5" x14ac:dyDescent="0.25">
      <c r="A3864" t="str">
        <f>"2025-06-10 23:59"</f>
        <v>2025-06-10 23:59</v>
      </c>
      <c r="B3864">
        <v>4.9530000000000003</v>
      </c>
      <c r="C3864" t="s">
        <v>53</v>
      </c>
      <c r="D3864" t="s">
        <v>53</v>
      </c>
      <c r="E3864" t="s">
        <v>53</v>
      </c>
    </row>
    <row r="3865" spans="1:5" x14ac:dyDescent="0.25">
      <c r="A3865" t="str">
        <f>"2025-06-11 00:59"</f>
        <v>2025-06-11 00:59</v>
      </c>
      <c r="B3865">
        <v>4.508</v>
      </c>
      <c r="C3865" t="s">
        <v>53</v>
      </c>
      <c r="D3865" t="s">
        <v>53</v>
      </c>
      <c r="E3865" t="s">
        <v>53</v>
      </c>
    </row>
    <row r="3866" spans="1:5" x14ac:dyDescent="0.25">
      <c r="A3866" t="str">
        <f>"2025-06-11 01:59"</f>
        <v>2025-06-11 01:59</v>
      </c>
      <c r="B3866">
        <v>4.5590000000000002</v>
      </c>
      <c r="C3866" t="s">
        <v>53</v>
      </c>
      <c r="D3866" t="s">
        <v>53</v>
      </c>
      <c r="E3866" t="s">
        <v>53</v>
      </c>
    </row>
    <row r="3867" spans="1:5" x14ac:dyDescent="0.25">
      <c r="A3867" t="str">
        <f>"2025-06-11 02:59"</f>
        <v>2025-06-11 02:59</v>
      </c>
      <c r="B3867">
        <v>4.7350000000000003</v>
      </c>
      <c r="C3867" t="s">
        <v>53</v>
      </c>
      <c r="D3867" t="s">
        <v>53</v>
      </c>
      <c r="E3867" t="s">
        <v>53</v>
      </c>
    </row>
    <row r="3868" spans="1:5" x14ac:dyDescent="0.25">
      <c r="A3868" t="str">
        <f>"2025-06-11 03:59"</f>
        <v>2025-06-11 03:59</v>
      </c>
      <c r="B3868">
        <v>4.5069999999999997</v>
      </c>
      <c r="C3868" t="s">
        <v>53</v>
      </c>
      <c r="D3868" t="s">
        <v>53</v>
      </c>
      <c r="E3868" t="s">
        <v>53</v>
      </c>
    </row>
    <row r="3869" spans="1:5" x14ac:dyDescent="0.25">
      <c r="A3869" t="str">
        <f>"2025-06-11 04:59"</f>
        <v>2025-06-11 04:59</v>
      </c>
      <c r="B3869">
        <v>8.3179999999999996</v>
      </c>
      <c r="C3869" t="s">
        <v>53</v>
      </c>
      <c r="D3869" t="s">
        <v>53</v>
      </c>
      <c r="E3869" t="s">
        <v>53</v>
      </c>
    </row>
    <row r="3870" spans="1:5" x14ac:dyDescent="0.25">
      <c r="A3870" t="str">
        <f>"2025-06-11 05:59"</f>
        <v>2025-06-11 05:59</v>
      </c>
      <c r="B3870">
        <v>7.3579999999999997</v>
      </c>
      <c r="C3870" t="s">
        <v>53</v>
      </c>
      <c r="D3870" t="s">
        <v>53</v>
      </c>
      <c r="E3870" t="s">
        <v>53</v>
      </c>
    </row>
    <row r="3871" spans="1:5" x14ac:dyDescent="0.25">
      <c r="A3871" t="str">
        <f>"2025-06-11 06:59"</f>
        <v>2025-06-11 06:59</v>
      </c>
      <c r="B3871">
        <v>14.205</v>
      </c>
      <c r="C3871" t="s">
        <v>53</v>
      </c>
      <c r="D3871" t="s">
        <v>53</v>
      </c>
      <c r="E3871" t="s">
        <v>53</v>
      </c>
    </row>
    <row r="3872" spans="1:5" x14ac:dyDescent="0.25">
      <c r="A3872" t="str">
        <f>"2025-06-11 07:59"</f>
        <v>2025-06-11 07:59</v>
      </c>
      <c r="B3872">
        <v>11.782</v>
      </c>
      <c r="C3872" t="s">
        <v>53</v>
      </c>
      <c r="D3872" t="s">
        <v>53</v>
      </c>
      <c r="E3872" t="s">
        <v>53</v>
      </c>
    </row>
    <row r="3873" spans="1:5" x14ac:dyDescent="0.25">
      <c r="A3873" t="str">
        <f>"2025-06-11 08:59"</f>
        <v>2025-06-11 08:59</v>
      </c>
      <c r="B3873">
        <v>14.263</v>
      </c>
      <c r="C3873" t="s">
        <v>53</v>
      </c>
      <c r="D3873" t="s">
        <v>53</v>
      </c>
      <c r="E3873" t="s">
        <v>53</v>
      </c>
    </row>
    <row r="3874" spans="1:5" x14ac:dyDescent="0.25">
      <c r="A3874" t="str">
        <f>"2025-06-11 09:59"</f>
        <v>2025-06-11 09:59</v>
      </c>
      <c r="B3874">
        <v>17.052</v>
      </c>
      <c r="C3874" t="s">
        <v>53</v>
      </c>
      <c r="D3874" t="s">
        <v>53</v>
      </c>
      <c r="E3874" t="s">
        <v>53</v>
      </c>
    </row>
    <row r="3875" spans="1:5" x14ac:dyDescent="0.25">
      <c r="A3875" t="str">
        <f>"2025-06-11 10:59"</f>
        <v>2025-06-11 10:59</v>
      </c>
      <c r="B3875">
        <v>21.971</v>
      </c>
      <c r="C3875" t="s">
        <v>53</v>
      </c>
      <c r="D3875" t="s">
        <v>53</v>
      </c>
      <c r="E3875" t="s">
        <v>53</v>
      </c>
    </row>
    <row r="3876" spans="1:5" x14ac:dyDescent="0.25">
      <c r="A3876" t="str">
        <f>"2025-06-11 11:59"</f>
        <v>2025-06-11 11:59</v>
      </c>
      <c r="B3876">
        <v>14.285</v>
      </c>
      <c r="C3876" t="s">
        <v>53</v>
      </c>
      <c r="D3876" t="s">
        <v>53</v>
      </c>
      <c r="E3876" t="s">
        <v>53</v>
      </c>
    </row>
    <row r="3877" spans="1:5" x14ac:dyDescent="0.25">
      <c r="A3877" t="str">
        <f>"2025-06-11 12:59"</f>
        <v>2025-06-11 12:59</v>
      </c>
      <c r="B3877">
        <v>17.731000000000002</v>
      </c>
      <c r="C3877" t="s">
        <v>53</v>
      </c>
      <c r="D3877" t="s">
        <v>53</v>
      </c>
      <c r="E3877" t="s">
        <v>53</v>
      </c>
    </row>
    <row r="3878" spans="1:5" x14ac:dyDescent="0.25">
      <c r="A3878" t="str">
        <f>"2025-06-11 13:59"</f>
        <v>2025-06-11 13:59</v>
      </c>
      <c r="B3878">
        <v>20.402999999999999</v>
      </c>
      <c r="C3878" t="s">
        <v>53</v>
      </c>
      <c r="D3878" t="s">
        <v>53</v>
      </c>
      <c r="E3878" t="s">
        <v>53</v>
      </c>
    </row>
    <row r="3879" spans="1:5" x14ac:dyDescent="0.25">
      <c r="A3879" t="str">
        <f>"2025-06-11 14:59"</f>
        <v>2025-06-11 14:59</v>
      </c>
      <c r="B3879">
        <v>12.839</v>
      </c>
      <c r="C3879" t="s">
        <v>53</v>
      </c>
      <c r="D3879" t="s">
        <v>53</v>
      </c>
      <c r="E3879" t="s">
        <v>53</v>
      </c>
    </row>
    <row r="3880" spans="1:5" x14ac:dyDescent="0.25">
      <c r="A3880" t="str">
        <f>"2025-06-11 15:59"</f>
        <v>2025-06-11 15:59</v>
      </c>
      <c r="B3880">
        <v>8.9819999999999993</v>
      </c>
      <c r="C3880" t="s">
        <v>53</v>
      </c>
      <c r="D3880" t="s">
        <v>53</v>
      </c>
      <c r="E3880" t="s">
        <v>53</v>
      </c>
    </row>
    <row r="3881" spans="1:5" x14ac:dyDescent="0.25">
      <c r="A3881" t="str">
        <f>"2025-06-11 16:59"</f>
        <v>2025-06-11 16:59</v>
      </c>
      <c r="B3881">
        <v>9.0389999999999997</v>
      </c>
      <c r="C3881" t="s">
        <v>53</v>
      </c>
      <c r="D3881" t="s">
        <v>53</v>
      </c>
      <c r="E3881" t="s">
        <v>53</v>
      </c>
    </row>
    <row r="3882" spans="1:5" x14ac:dyDescent="0.25">
      <c r="A3882" t="str">
        <f>"2025-06-11 17:59"</f>
        <v>2025-06-11 17:59</v>
      </c>
      <c r="B3882">
        <v>7.5259999999999998</v>
      </c>
      <c r="C3882" t="s">
        <v>53</v>
      </c>
      <c r="D3882" t="s">
        <v>53</v>
      </c>
      <c r="E3882" t="s">
        <v>53</v>
      </c>
    </row>
    <row r="3883" spans="1:5" x14ac:dyDescent="0.25">
      <c r="A3883" t="str">
        <f>"2025-06-11 18:59"</f>
        <v>2025-06-11 18:59</v>
      </c>
      <c r="B3883">
        <v>5.29</v>
      </c>
      <c r="C3883" t="s">
        <v>53</v>
      </c>
      <c r="D3883" t="s">
        <v>53</v>
      </c>
      <c r="E3883" t="s">
        <v>53</v>
      </c>
    </row>
    <row r="3884" spans="1:5" x14ac:dyDescent="0.25">
      <c r="A3884" t="str">
        <f>"2025-06-11 19:59"</f>
        <v>2025-06-11 19:59</v>
      </c>
      <c r="B3884">
        <v>4.1859999999999999</v>
      </c>
      <c r="C3884" t="s">
        <v>53</v>
      </c>
      <c r="D3884" t="s">
        <v>53</v>
      </c>
      <c r="E3884" t="s">
        <v>53</v>
      </c>
    </row>
    <row r="3885" spans="1:5" x14ac:dyDescent="0.25">
      <c r="A3885" t="str">
        <f>"2025-06-11 20:59"</f>
        <v>2025-06-11 20:59</v>
      </c>
      <c r="B3885">
        <v>4.0229999999999997</v>
      </c>
      <c r="C3885" t="s">
        <v>53</v>
      </c>
      <c r="D3885" t="s">
        <v>53</v>
      </c>
      <c r="E3885" t="s">
        <v>53</v>
      </c>
    </row>
    <row r="3886" spans="1:5" x14ac:dyDescent="0.25">
      <c r="A3886" t="str">
        <f>"2025-06-11 21:59"</f>
        <v>2025-06-11 21:59</v>
      </c>
      <c r="B3886">
        <v>4.3959999999999999</v>
      </c>
      <c r="C3886" t="s">
        <v>53</v>
      </c>
      <c r="D3886" t="s">
        <v>53</v>
      </c>
      <c r="E3886" t="s">
        <v>53</v>
      </c>
    </row>
    <row r="3887" spans="1:5" x14ac:dyDescent="0.25">
      <c r="A3887" t="str">
        <f>"2025-06-11 22:59"</f>
        <v>2025-06-11 22:59</v>
      </c>
      <c r="B3887">
        <v>4.5549999999999997</v>
      </c>
      <c r="C3887" t="s">
        <v>53</v>
      </c>
      <c r="D3887" t="s">
        <v>53</v>
      </c>
      <c r="E3887" t="s">
        <v>53</v>
      </c>
    </row>
    <row r="3888" spans="1:5" x14ac:dyDescent="0.25">
      <c r="A3888" t="str">
        <f>"2025-06-11 23:59"</f>
        <v>2025-06-11 23:59</v>
      </c>
      <c r="B3888">
        <v>4.8959999999999999</v>
      </c>
      <c r="C3888" t="s">
        <v>53</v>
      </c>
      <c r="D3888" t="s">
        <v>53</v>
      </c>
      <c r="E3888" t="s">
        <v>53</v>
      </c>
    </row>
    <row r="3889" spans="1:5" x14ac:dyDescent="0.25">
      <c r="A3889" t="str">
        <f>"2025-06-12 00:59"</f>
        <v>2025-06-12 00:59</v>
      </c>
      <c r="B3889">
        <v>4.4029999999999996</v>
      </c>
      <c r="C3889" t="s">
        <v>53</v>
      </c>
      <c r="D3889" t="s">
        <v>53</v>
      </c>
      <c r="E3889" t="s">
        <v>53</v>
      </c>
    </row>
    <row r="3890" spans="1:5" x14ac:dyDescent="0.25">
      <c r="A3890" t="str">
        <f>"2025-06-12 01:59"</f>
        <v>2025-06-12 01:59</v>
      </c>
      <c r="B3890">
        <v>4.4130000000000003</v>
      </c>
      <c r="C3890" t="s">
        <v>53</v>
      </c>
      <c r="D3890" t="s">
        <v>53</v>
      </c>
      <c r="E3890" t="s">
        <v>53</v>
      </c>
    </row>
    <row r="3891" spans="1:5" x14ac:dyDescent="0.25">
      <c r="A3891" t="str">
        <f>"2025-06-12 02:59"</f>
        <v>2025-06-12 02:59</v>
      </c>
      <c r="B3891">
        <v>4.6100000000000003</v>
      </c>
      <c r="C3891" t="s">
        <v>53</v>
      </c>
      <c r="D3891" t="s">
        <v>53</v>
      </c>
      <c r="E3891" t="s">
        <v>53</v>
      </c>
    </row>
    <row r="3892" spans="1:5" x14ac:dyDescent="0.25">
      <c r="A3892" t="str">
        <f>"2025-06-12 03:59"</f>
        <v>2025-06-12 03:59</v>
      </c>
      <c r="B3892">
        <v>4.4379999999999997</v>
      </c>
      <c r="C3892" t="s">
        <v>53</v>
      </c>
      <c r="D3892" t="s">
        <v>53</v>
      </c>
      <c r="E3892" t="s">
        <v>53</v>
      </c>
    </row>
    <row r="3893" spans="1:5" x14ac:dyDescent="0.25">
      <c r="A3893" t="str">
        <f>"2025-06-12 04:59"</f>
        <v>2025-06-12 04:59</v>
      </c>
      <c r="B3893">
        <v>8.7309999999999999</v>
      </c>
      <c r="C3893" t="s">
        <v>53</v>
      </c>
      <c r="D3893" t="s">
        <v>53</v>
      </c>
      <c r="E3893" t="s">
        <v>53</v>
      </c>
    </row>
    <row r="3894" spans="1:5" x14ac:dyDescent="0.25">
      <c r="A3894" t="str">
        <f>"2025-06-12 05:59"</f>
        <v>2025-06-12 05:59</v>
      </c>
      <c r="B3894">
        <v>16.870999999999999</v>
      </c>
      <c r="C3894" t="s">
        <v>53</v>
      </c>
      <c r="D3894" t="s">
        <v>53</v>
      </c>
      <c r="E3894" t="s">
        <v>53</v>
      </c>
    </row>
    <row r="3895" spans="1:5" x14ac:dyDescent="0.25">
      <c r="A3895" t="str">
        <f>"2025-06-12 06:59"</f>
        <v>2025-06-12 06:59</v>
      </c>
      <c r="B3895">
        <v>19.248999999999999</v>
      </c>
      <c r="C3895" t="s">
        <v>53</v>
      </c>
      <c r="D3895" t="s">
        <v>53</v>
      </c>
      <c r="E3895" t="s">
        <v>53</v>
      </c>
    </row>
    <row r="3896" spans="1:5" x14ac:dyDescent="0.25">
      <c r="A3896" t="str">
        <f>"2025-06-12 07:59"</f>
        <v>2025-06-12 07:59</v>
      </c>
      <c r="B3896">
        <v>12.776999999999999</v>
      </c>
      <c r="C3896" t="s">
        <v>53</v>
      </c>
      <c r="D3896" t="s">
        <v>53</v>
      </c>
      <c r="E3896" t="s">
        <v>53</v>
      </c>
    </row>
    <row r="3897" spans="1:5" x14ac:dyDescent="0.25">
      <c r="A3897" t="str">
        <f>"2025-06-12 08:59"</f>
        <v>2025-06-12 08:59</v>
      </c>
      <c r="B3897">
        <v>19.946999999999999</v>
      </c>
      <c r="C3897" t="s">
        <v>53</v>
      </c>
      <c r="D3897" t="s">
        <v>53</v>
      </c>
      <c r="E3897" t="s">
        <v>53</v>
      </c>
    </row>
    <row r="3898" spans="1:5" x14ac:dyDescent="0.25">
      <c r="A3898" t="str">
        <f>"2025-06-12 09:59"</f>
        <v>2025-06-12 09:59</v>
      </c>
      <c r="B3898">
        <v>20.385000000000002</v>
      </c>
      <c r="C3898" t="s">
        <v>53</v>
      </c>
      <c r="D3898" t="s">
        <v>53</v>
      </c>
      <c r="E3898" t="s">
        <v>53</v>
      </c>
    </row>
    <row r="3899" spans="1:5" x14ac:dyDescent="0.25">
      <c r="A3899" t="str">
        <f>"2025-06-12 10:59"</f>
        <v>2025-06-12 10:59</v>
      </c>
      <c r="B3899">
        <v>18.413</v>
      </c>
      <c r="C3899" t="s">
        <v>53</v>
      </c>
      <c r="D3899" t="s">
        <v>53</v>
      </c>
      <c r="E3899" t="s">
        <v>53</v>
      </c>
    </row>
    <row r="3900" spans="1:5" x14ac:dyDescent="0.25">
      <c r="A3900" t="str">
        <f>"2025-06-12 11:59"</f>
        <v>2025-06-12 11:59</v>
      </c>
      <c r="B3900">
        <v>13.564</v>
      </c>
      <c r="C3900" t="s">
        <v>53</v>
      </c>
      <c r="D3900" t="s">
        <v>53</v>
      </c>
      <c r="E3900" t="s">
        <v>53</v>
      </c>
    </row>
    <row r="3901" spans="1:5" x14ac:dyDescent="0.25">
      <c r="A3901" t="str">
        <f>"2025-06-12 12:59"</f>
        <v>2025-06-12 12:59</v>
      </c>
      <c r="B3901">
        <v>20.53</v>
      </c>
      <c r="C3901" t="s">
        <v>53</v>
      </c>
      <c r="D3901" t="s">
        <v>53</v>
      </c>
      <c r="E3901" t="s">
        <v>53</v>
      </c>
    </row>
    <row r="3902" spans="1:5" x14ac:dyDescent="0.25">
      <c r="A3902" t="str">
        <f>"2025-06-12 13:59"</f>
        <v>2025-06-12 13:59</v>
      </c>
      <c r="B3902">
        <v>17.712</v>
      </c>
      <c r="C3902" t="s">
        <v>53</v>
      </c>
      <c r="D3902" t="s">
        <v>53</v>
      </c>
      <c r="E3902" t="s">
        <v>53</v>
      </c>
    </row>
    <row r="3903" spans="1:5" x14ac:dyDescent="0.25">
      <c r="A3903" t="str">
        <f>"2025-06-12 14:59"</f>
        <v>2025-06-12 14:59</v>
      </c>
      <c r="B3903">
        <v>12.247</v>
      </c>
      <c r="C3903" t="s">
        <v>53</v>
      </c>
      <c r="D3903" t="s">
        <v>53</v>
      </c>
      <c r="E3903" t="s">
        <v>53</v>
      </c>
    </row>
    <row r="3904" spans="1:5" x14ac:dyDescent="0.25">
      <c r="A3904" t="str">
        <f>"2025-06-12 15:59"</f>
        <v>2025-06-12 15:59</v>
      </c>
      <c r="B3904">
        <v>10.260999999999999</v>
      </c>
      <c r="C3904" t="s">
        <v>53</v>
      </c>
      <c r="D3904" t="s">
        <v>53</v>
      </c>
      <c r="E3904" t="s">
        <v>53</v>
      </c>
    </row>
    <row r="3905" spans="1:5" x14ac:dyDescent="0.25">
      <c r="A3905" t="str">
        <f>"2025-06-12 16:59"</f>
        <v>2025-06-12 16:59</v>
      </c>
      <c r="B3905">
        <v>12.074999999999999</v>
      </c>
      <c r="C3905" t="s">
        <v>53</v>
      </c>
      <c r="D3905" t="s">
        <v>53</v>
      </c>
      <c r="E3905" t="s">
        <v>53</v>
      </c>
    </row>
    <row r="3906" spans="1:5" x14ac:dyDescent="0.25">
      <c r="A3906" t="str">
        <f>"2025-06-12 17:59"</f>
        <v>2025-06-12 17:59</v>
      </c>
      <c r="B3906">
        <v>10.782999999999999</v>
      </c>
      <c r="C3906" t="s">
        <v>53</v>
      </c>
      <c r="D3906" t="s">
        <v>53</v>
      </c>
      <c r="E3906" t="s">
        <v>53</v>
      </c>
    </row>
    <row r="3907" spans="1:5" x14ac:dyDescent="0.25">
      <c r="A3907" t="str">
        <f>"2025-06-12 18:59"</f>
        <v>2025-06-12 18:59</v>
      </c>
      <c r="B3907">
        <v>8.6890000000000001</v>
      </c>
      <c r="C3907" t="s">
        <v>53</v>
      </c>
      <c r="D3907" t="s">
        <v>53</v>
      </c>
      <c r="E3907" t="s">
        <v>53</v>
      </c>
    </row>
    <row r="3908" spans="1:5" x14ac:dyDescent="0.25">
      <c r="A3908" t="str">
        <f>"2025-06-12 19:59"</f>
        <v>2025-06-12 19:59</v>
      </c>
      <c r="B3908">
        <v>5.0220000000000002</v>
      </c>
      <c r="C3908" t="s">
        <v>53</v>
      </c>
      <c r="D3908" t="s">
        <v>53</v>
      </c>
      <c r="E3908" t="s">
        <v>53</v>
      </c>
    </row>
    <row r="3909" spans="1:5" x14ac:dyDescent="0.25">
      <c r="A3909" t="str">
        <f>"2025-06-12 20:59"</f>
        <v>2025-06-12 20:59</v>
      </c>
      <c r="B3909">
        <v>4.0419999999999998</v>
      </c>
      <c r="C3909" t="s">
        <v>53</v>
      </c>
      <c r="D3909" t="s">
        <v>53</v>
      </c>
      <c r="E3909" t="s">
        <v>53</v>
      </c>
    </row>
    <row r="3910" spans="1:5" x14ac:dyDescent="0.25">
      <c r="A3910" t="str">
        <f>"2025-06-12 21:59"</f>
        <v>2025-06-12 21:59</v>
      </c>
      <c r="B3910">
        <v>4.3689999999999998</v>
      </c>
      <c r="C3910" t="s">
        <v>53</v>
      </c>
      <c r="D3910" t="s">
        <v>53</v>
      </c>
      <c r="E3910" t="s">
        <v>53</v>
      </c>
    </row>
    <row r="3911" spans="1:5" x14ac:dyDescent="0.25">
      <c r="A3911" t="str">
        <f>"2025-06-12 22:59"</f>
        <v>2025-06-12 22:59</v>
      </c>
      <c r="B3911">
        <v>4.5380000000000003</v>
      </c>
      <c r="C3911" t="s">
        <v>53</v>
      </c>
      <c r="D3911" t="s">
        <v>53</v>
      </c>
      <c r="E3911" t="s">
        <v>53</v>
      </c>
    </row>
    <row r="3912" spans="1:5" x14ac:dyDescent="0.25">
      <c r="A3912" t="str">
        <f>"2025-06-12 23:59"</f>
        <v>2025-06-12 23:59</v>
      </c>
      <c r="B3912">
        <v>4.8019999999999996</v>
      </c>
      <c r="C3912" t="s">
        <v>53</v>
      </c>
      <c r="D3912" t="s">
        <v>53</v>
      </c>
      <c r="E3912" t="s">
        <v>53</v>
      </c>
    </row>
    <row r="3913" spans="1:5" x14ac:dyDescent="0.25">
      <c r="A3913" t="str">
        <f>"2025-06-13 00:59"</f>
        <v>2025-06-13 00:59</v>
      </c>
      <c r="B3913">
        <v>4.4669999999999996</v>
      </c>
      <c r="C3913" t="s">
        <v>53</v>
      </c>
      <c r="D3913" t="s">
        <v>53</v>
      </c>
      <c r="E3913" t="s">
        <v>53</v>
      </c>
    </row>
    <row r="3914" spans="1:5" x14ac:dyDescent="0.25">
      <c r="A3914" t="str">
        <f>"2025-06-13 01:59"</f>
        <v>2025-06-13 01:59</v>
      </c>
      <c r="B3914">
        <v>4.452</v>
      </c>
      <c r="C3914" t="s">
        <v>53</v>
      </c>
      <c r="D3914" t="s">
        <v>53</v>
      </c>
      <c r="E3914" t="s">
        <v>53</v>
      </c>
    </row>
    <row r="3915" spans="1:5" x14ac:dyDescent="0.25">
      <c r="A3915" t="str">
        <f>"2025-06-13 02:59"</f>
        <v>2025-06-13 02:59</v>
      </c>
      <c r="B3915">
        <v>4.63</v>
      </c>
      <c r="C3915" t="s">
        <v>53</v>
      </c>
      <c r="D3915" t="s">
        <v>53</v>
      </c>
      <c r="E3915" t="s">
        <v>53</v>
      </c>
    </row>
    <row r="3916" spans="1:5" x14ac:dyDescent="0.25">
      <c r="A3916" t="str">
        <f>"2025-06-13 03:59"</f>
        <v>2025-06-13 03:59</v>
      </c>
      <c r="B3916">
        <v>4.4560000000000004</v>
      </c>
      <c r="C3916" t="s">
        <v>53</v>
      </c>
      <c r="D3916" t="s">
        <v>53</v>
      </c>
      <c r="E3916" t="s">
        <v>53</v>
      </c>
    </row>
    <row r="3917" spans="1:5" x14ac:dyDescent="0.25">
      <c r="A3917" t="str">
        <f>"2025-06-13 04:59"</f>
        <v>2025-06-13 04:59</v>
      </c>
      <c r="B3917">
        <v>11.637</v>
      </c>
      <c r="C3917" t="s">
        <v>53</v>
      </c>
      <c r="D3917" t="s">
        <v>53</v>
      </c>
      <c r="E3917" t="s">
        <v>53</v>
      </c>
    </row>
    <row r="3918" spans="1:5" x14ac:dyDescent="0.25">
      <c r="A3918" t="str">
        <f>"2025-06-13 05:59"</f>
        <v>2025-06-13 05:59</v>
      </c>
      <c r="B3918">
        <v>19.138000000000002</v>
      </c>
      <c r="C3918" t="s">
        <v>53</v>
      </c>
      <c r="D3918" t="s">
        <v>53</v>
      </c>
      <c r="E3918" t="s">
        <v>53</v>
      </c>
    </row>
    <row r="3919" spans="1:5" x14ac:dyDescent="0.25">
      <c r="A3919" t="str">
        <f>"2025-06-13 06:59"</f>
        <v>2025-06-13 06:59</v>
      </c>
      <c r="B3919">
        <v>15.683</v>
      </c>
      <c r="C3919" t="s">
        <v>53</v>
      </c>
      <c r="D3919" t="s">
        <v>53</v>
      </c>
      <c r="E3919" t="s">
        <v>53</v>
      </c>
    </row>
    <row r="3920" spans="1:5" x14ac:dyDescent="0.25">
      <c r="A3920" t="str">
        <f>"2025-06-13 07:59"</f>
        <v>2025-06-13 07:59</v>
      </c>
      <c r="B3920">
        <v>18.074000000000002</v>
      </c>
      <c r="C3920" t="s">
        <v>53</v>
      </c>
      <c r="D3920" t="s">
        <v>53</v>
      </c>
      <c r="E3920" t="s">
        <v>53</v>
      </c>
    </row>
    <row r="3921" spans="1:5" x14ac:dyDescent="0.25">
      <c r="A3921" t="str">
        <f>"2025-06-13 08:59"</f>
        <v>2025-06-13 08:59</v>
      </c>
      <c r="B3921">
        <v>15.72</v>
      </c>
      <c r="C3921" t="s">
        <v>53</v>
      </c>
      <c r="D3921" t="s">
        <v>53</v>
      </c>
      <c r="E3921" t="s">
        <v>53</v>
      </c>
    </row>
    <row r="3922" spans="1:5" x14ac:dyDescent="0.25">
      <c r="A3922" t="str">
        <f>"2025-06-13 09:59"</f>
        <v>2025-06-13 09:59</v>
      </c>
      <c r="B3922">
        <v>20.084</v>
      </c>
      <c r="C3922" t="s">
        <v>53</v>
      </c>
      <c r="D3922" t="s">
        <v>53</v>
      </c>
      <c r="E3922" t="s">
        <v>53</v>
      </c>
    </row>
    <row r="3923" spans="1:5" x14ac:dyDescent="0.25">
      <c r="A3923" t="str">
        <f>"2025-06-13 10:59"</f>
        <v>2025-06-13 10:59</v>
      </c>
      <c r="B3923">
        <v>12.840999999999999</v>
      </c>
      <c r="C3923" t="s">
        <v>53</v>
      </c>
      <c r="D3923" t="s">
        <v>53</v>
      </c>
      <c r="E3923" t="s">
        <v>53</v>
      </c>
    </row>
    <row r="3924" spans="1:5" x14ac:dyDescent="0.25">
      <c r="A3924" t="str">
        <f>"2025-06-13 11:59"</f>
        <v>2025-06-13 11:59</v>
      </c>
      <c r="B3924">
        <v>16.013999999999999</v>
      </c>
      <c r="C3924" t="s">
        <v>53</v>
      </c>
      <c r="D3924" t="s">
        <v>53</v>
      </c>
      <c r="E3924" t="s">
        <v>53</v>
      </c>
    </row>
    <row r="3925" spans="1:5" x14ac:dyDescent="0.25">
      <c r="A3925" t="str">
        <f>"2025-06-13 12:59"</f>
        <v>2025-06-13 12:59</v>
      </c>
      <c r="B3925">
        <v>20.196999999999999</v>
      </c>
      <c r="C3925" t="s">
        <v>53</v>
      </c>
      <c r="D3925" t="s">
        <v>53</v>
      </c>
      <c r="E3925" t="s">
        <v>53</v>
      </c>
    </row>
    <row r="3926" spans="1:5" x14ac:dyDescent="0.25">
      <c r="A3926" t="str">
        <f>"2025-06-13 13:59"</f>
        <v>2025-06-13 13:59</v>
      </c>
      <c r="B3926">
        <v>25.867000000000001</v>
      </c>
      <c r="C3926" t="s">
        <v>53</v>
      </c>
      <c r="D3926" t="s">
        <v>53</v>
      </c>
      <c r="E3926" t="s">
        <v>53</v>
      </c>
    </row>
    <row r="3927" spans="1:5" x14ac:dyDescent="0.25">
      <c r="A3927" t="str">
        <f>"2025-06-13 14:59"</f>
        <v>2025-06-13 14:59</v>
      </c>
      <c r="B3927">
        <v>15.199</v>
      </c>
      <c r="C3927" t="s">
        <v>53</v>
      </c>
      <c r="D3927" t="s">
        <v>53</v>
      </c>
      <c r="E3927" t="s">
        <v>53</v>
      </c>
    </row>
    <row r="3928" spans="1:5" x14ac:dyDescent="0.25">
      <c r="A3928" t="str">
        <f>"2025-06-13 15:59"</f>
        <v>2025-06-13 15:59</v>
      </c>
      <c r="B3928">
        <v>11.291</v>
      </c>
      <c r="C3928" t="s">
        <v>53</v>
      </c>
      <c r="D3928" t="s">
        <v>53</v>
      </c>
      <c r="E3928" t="s">
        <v>53</v>
      </c>
    </row>
    <row r="3929" spans="1:5" x14ac:dyDescent="0.25">
      <c r="A3929" t="str">
        <f>"2025-06-13 16:59"</f>
        <v>2025-06-13 16:59</v>
      </c>
      <c r="B3929">
        <v>11.92</v>
      </c>
      <c r="C3929" t="s">
        <v>53</v>
      </c>
      <c r="D3929" t="s">
        <v>53</v>
      </c>
      <c r="E3929" t="s">
        <v>53</v>
      </c>
    </row>
    <row r="3930" spans="1:5" x14ac:dyDescent="0.25">
      <c r="A3930" t="str">
        <f>"2025-06-13 17:59"</f>
        <v>2025-06-13 17:59</v>
      </c>
      <c r="B3930">
        <v>9.1300000000000008</v>
      </c>
      <c r="C3930" t="s">
        <v>53</v>
      </c>
      <c r="D3930" t="s">
        <v>53</v>
      </c>
      <c r="E3930" t="s">
        <v>53</v>
      </c>
    </row>
    <row r="3931" spans="1:5" x14ac:dyDescent="0.25">
      <c r="A3931" t="str">
        <f>"2025-06-13 18:59"</f>
        <v>2025-06-13 18:59</v>
      </c>
      <c r="B3931">
        <v>8.6560000000000006</v>
      </c>
      <c r="C3931" t="s">
        <v>53</v>
      </c>
      <c r="D3931" t="s">
        <v>53</v>
      </c>
      <c r="E3931" t="s">
        <v>53</v>
      </c>
    </row>
    <row r="3932" spans="1:5" x14ac:dyDescent="0.25">
      <c r="A3932" t="str">
        <f>"2025-06-13 19:59"</f>
        <v>2025-06-13 19:59</v>
      </c>
      <c r="B3932">
        <v>5.16</v>
      </c>
      <c r="C3932" t="s">
        <v>53</v>
      </c>
      <c r="D3932" t="s">
        <v>53</v>
      </c>
      <c r="E3932" t="s">
        <v>53</v>
      </c>
    </row>
    <row r="3933" spans="1:5" x14ac:dyDescent="0.25">
      <c r="A3933" t="str">
        <f>"2025-06-13 20:59"</f>
        <v>2025-06-13 20:59</v>
      </c>
      <c r="B3933">
        <v>3.9689999999999999</v>
      </c>
      <c r="C3933" t="s">
        <v>53</v>
      </c>
      <c r="D3933" t="s">
        <v>53</v>
      </c>
      <c r="E3933" t="s">
        <v>53</v>
      </c>
    </row>
    <row r="3934" spans="1:5" x14ac:dyDescent="0.25">
      <c r="A3934" t="str">
        <f>"2025-06-13 21:59"</f>
        <v>2025-06-13 21:59</v>
      </c>
      <c r="B3934">
        <v>4.1210000000000004</v>
      </c>
      <c r="C3934" t="s">
        <v>53</v>
      </c>
      <c r="D3934" t="s">
        <v>53</v>
      </c>
      <c r="E3934" t="s">
        <v>53</v>
      </c>
    </row>
    <row r="3935" spans="1:5" x14ac:dyDescent="0.25">
      <c r="A3935" t="str">
        <f>"2025-06-13 22:59"</f>
        <v>2025-06-13 22:59</v>
      </c>
      <c r="B3935">
        <v>4.2359999999999998</v>
      </c>
      <c r="C3935" t="s">
        <v>53</v>
      </c>
      <c r="D3935" t="s">
        <v>53</v>
      </c>
      <c r="E3935" t="s">
        <v>53</v>
      </c>
    </row>
    <row r="3936" spans="1:5" x14ac:dyDescent="0.25">
      <c r="A3936" t="str">
        <f>"2025-06-13 23:59"</f>
        <v>2025-06-13 23:59</v>
      </c>
      <c r="B3936">
        <v>4.4589999999999996</v>
      </c>
      <c r="C3936" t="s">
        <v>53</v>
      </c>
      <c r="D3936" t="s">
        <v>53</v>
      </c>
      <c r="E3936" t="s">
        <v>53</v>
      </c>
    </row>
    <row r="3937" spans="1:5" x14ac:dyDescent="0.25">
      <c r="A3937" t="str">
        <f>"2025-06-14 00:59"</f>
        <v>2025-06-14 00:59</v>
      </c>
      <c r="B3937">
        <v>4.2030000000000003</v>
      </c>
      <c r="C3937" t="s">
        <v>53</v>
      </c>
      <c r="D3937" t="s">
        <v>53</v>
      </c>
      <c r="E3937" t="s">
        <v>53</v>
      </c>
    </row>
    <row r="3938" spans="1:5" x14ac:dyDescent="0.25">
      <c r="A3938" t="str">
        <f>"2025-06-14 01:59"</f>
        <v>2025-06-14 01:59</v>
      </c>
      <c r="B3938">
        <v>4.2160000000000002</v>
      </c>
      <c r="C3938" t="s">
        <v>53</v>
      </c>
      <c r="D3938" t="s">
        <v>53</v>
      </c>
      <c r="E3938" t="s">
        <v>53</v>
      </c>
    </row>
    <row r="3939" spans="1:5" x14ac:dyDescent="0.25">
      <c r="A3939" t="str">
        <f>"2025-06-14 02:59"</f>
        <v>2025-06-14 02:59</v>
      </c>
      <c r="B3939">
        <v>4.4589999999999996</v>
      </c>
      <c r="C3939" t="s">
        <v>53</v>
      </c>
      <c r="D3939" t="s">
        <v>53</v>
      </c>
      <c r="E3939" t="s">
        <v>53</v>
      </c>
    </row>
    <row r="3940" spans="1:5" x14ac:dyDescent="0.25">
      <c r="A3940" t="str">
        <f>"2025-06-14 03:59"</f>
        <v>2025-06-14 03:59</v>
      </c>
      <c r="B3940">
        <v>4.3019999999999996</v>
      </c>
      <c r="C3940" t="s">
        <v>53</v>
      </c>
      <c r="D3940" t="s">
        <v>53</v>
      </c>
      <c r="E3940" t="s">
        <v>53</v>
      </c>
    </row>
    <row r="3941" spans="1:5" x14ac:dyDescent="0.25">
      <c r="A3941" t="str">
        <f>"2025-06-14 04:59"</f>
        <v>2025-06-14 04:59</v>
      </c>
      <c r="B3941">
        <v>7.2569999999999997</v>
      </c>
      <c r="C3941" t="s">
        <v>53</v>
      </c>
      <c r="D3941" t="s">
        <v>53</v>
      </c>
      <c r="E3941" t="s">
        <v>53</v>
      </c>
    </row>
    <row r="3942" spans="1:5" x14ac:dyDescent="0.25">
      <c r="A3942" t="str">
        <f>"2025-06-14 05:59"</f>
        <v>2025-06-14 05:59</v>
      </c>
      <c r="B3942">
        <v>5.819</v>
      </c>
      <c r="C3942" t="s">
        <v>53</v>
      </c>
      <c r="D3942" t="s">
        <v>53</v>
      </c>
      <c r="E3942" t="s">
        <v>53</v>
      </c>
    </row>
    <row r="3943" spans="1:5" x14ac:dyDescent="0.25">
      <c r="A3943" t="str">
        <f>"2025-06-14 06:59"</f>
        <v>2025-06-14 06:59</v>
      </c>
      <c r="B3943">
        <v>3.8359999999999999</v>
      </c>
      <c r="C3943" t="s">
        <v>53</v>
      </c>
      <c r="D3943" t="s">
        <v>53</v>
      </c>
      <c r="E3943" t="s">
        <v>53</v>
      </c>
    </row>
    <row r="3944" spans="1:5" x14ac:dyDescent="0.25">
      <c r="A3944" t="str">
        <f>"2025-06-14 07:59"</f>
        <v>2025-06-14 07:59</v>
      </c>
      <c r="B3944">
        <v>3.9809999999999999</v>
      </c>
      <c r="C3944" t="s">
        <v>53</v>
      </c>
      <c r="D3944" t="s">
        <v>53</v>
      </c>
      <c r="E3944" t="s">
        <v>53</v>
      </c>
    </row>
    <row r="3945" spans="1:5" x14ac:dyDescent="0.25">
      <c r="A3945" t="str">
        <f>"2025-06-14 08:59"</f>
        <v>2025-06-14 08:59</v>
      </c>
      <c r="B3945">
        <v>4.2380000000000004</v>
      </c>
      <c r="C3945" t="s">
        <v>53</v>
      </c>
      <c r="D3945" t="s">
        <v>53</v>
      </c>
      <c r="E3945" t="s">
        <v>53</v>
      </c>
    </row>
    <row r="3946" spans="1:5" x14ac:dyDescent="0.25">
      <c r="A3946" t="str">
        <f>"2025-06-14 09:59"</f>
        <v>2025-06-14 09:59</v>
      </c>
      <c r="B3946">
        <v>6.383</v>
      </c>
      <c r="C3946" t="s">
        <v>53</v>
      </c>
      <c r="D3946" t="s">
        <v>53</v>
      </c>
      <c r="E3946" t="s">
        <v>53</v>
      </c>
    </row>
    <row r="3947" spans="1:5" x14ac:dyDescent="0.25">
      <c r="A3947" t="str">
        <f>"2025-06-14 10:59"</f>
        <v>2025-06-14 10:59</v>
      </c>
      <c r="B3947">
        <v>3.895</v>
      </c>
      <c r="C3947" t="s">
        <v>53</v>
      </c>
      <c r="D3947" t="s">
        <v>53</v>
      </c>
      <c r="E3947" t="s">
        <v>53</v>
      </c>
    </row>
    <row r="3948" spans="1:5" x14ac:dyDescent="0.25">
      <c r="A3948" t="str">
        <f>"2025-06-14 11:59"</f>
        <v>2025-06-14 11:59</v>
      </c>
      <c r="B3948">
        <v>4.1429999999999998</v>
      </c>
      <c r="C3948" t="s">
        <v>53</v>
      </c>
      <c r="D3948" t="s">
        <v>53</v>
      </c>
      <c r="E3948" t="s">
        <v>53</v>
      </c>
    </row>
    <row r="3949" spans="1:5" x14ac:dyDescent="0.25">
      <c r="A3949" t="str">
        <f>"2025-06-14 12:59"</f>
        <v>2025-06-14 12:59</v>
      </c>
      <c r="B3949">
        <v>4.0129999999999999</v>
      </c>
      <c r="C3949" t="s">
        <v>53</v>
      </c>
      <c r="D3949" t="s">
        <v>53</v>
      </c>
      <c r="E3949" t="s">
        <v>53</v>
      </c>
    </row>
    <row r="3950" spans="1:5" x14ac:dyDescent="0.25">
      <c r="A3950" t="str">
        <f>"2025-06-14 13:59"</f>
        <v>2025-06-14 13:59</v>
      </c>
      <c r="B3950">
        <v>4.1520000000000001</v>
      </c>
      <c r="C3950" t="s">
        <v>53</v>
      </c>
      <c r="D3950" t="s">
        <v>53</v>
      </c>
      <c r="E3950" t="s">
        <v>53</v>
      </c>
    </row>
    <row r="3951" spans="1:5" x14ac:dyDescent="0.25">
      <c r="A3951" t="str">
        <f>"2025-06-14 14:59"</f>
        <v>2025-06-14 14:59</v>
      </c>
      <c r="B3951">
        <v>4.9729999999999999</v>
      </c>
      <c r="C3951" t="s">
        <v>53</v>
      </c>
      <c r="D3951" t="s">
        <v>53</v>
      </c>
      <c r="E3951" t="s">
        <v>53</v>
      </c>
    </row>
    <row r="3952" spans="1:5" x14ac:dyDescent="0.25">
      <c r="A3952" t="str">
        <f>"2025-06-14 15:59"</f>
        <v>2025-06-14 15:59</v>
      </c>
      <c r="B3952">
        <v>4.0860000000000003</v>
      </c>
      <c r="C3952" t="s">
        <v>53</v>
      </c>
      <c r="D3952" t="s">
        <v>53</v>
      </c>
      <c r="E3952" t="s">
        <v>53</v>
      </c>
    </row>
    <row r="3953" spans="1:5" x14ac:dyDescent="0.25">
      <c r="A3953" t="str">
        <f>"2025-06-14 16:59"</f>
        <v>2025-06-14 16:59</v>
      </c>
      <c r="B3953">
        <v>4.1239999999999997</v>
      </c>
      <c r="C3953" t="s">
        <v>53</v>
      </c>
      <c r="D3953" t="s">
        <v>53</v>
      </c>
      <c r="E3953" t="s">
        <v>53</v>
      </c>
    </row>
    <row r="3954" spans="1:5" x14ac:dyDescent="0.25">
      <c r="A3954" t="str">
        <f>"2025-06-14 17:59"</f>
        <v>2025-06-14 17:59</v>
      </c>
      <c r="B3954">
        <v>4.3360000000000003</v>
      </c>
      <c r="C3954" t="s">
        <v>53</v>
      </c>
      <c r="D3954" t="s">
        <v>53</v>
      </c>
      <c r="E3954" t="s">
        <v>53</v>
      </c>
    </row>
    <row r="3955" spans="1:5" x14ac:dyDescent="0.25">
      <c r="A3955" t="str">
        <f>"2025-06-14 18:59"</f>
        <v>2025-06-14 18:59</v>
      </c>
      <c r="B3955">
        <v>4.5510000000000002</v>
      </c>
      <c r="C3955" t="s">
        <v>53</v>
      </c>
      <c r="D3955" t="s">
        <v>53</v>
      </c>
      <c r="E3955" t="s">
        <v>53</v>
      </c>
    </row>
    <row r="3956" spans="1:5" x14ac:dyDescent="0.25">
      <c r="A3956" t="str">
        <f>"2025-06-14 19:59"</f>
        <v>2025-06-14 19:59</v>
      </c>
      <c r="B3956">
        <v>4.0469999999999997</v>
      </c>
      <c r="C3956" t="s">
        <v>53</v>
      </c>
      <c r="D3956" t="s">
        <v>53</v>
      </c>
      <c r="E3956" t="s">
        <v>53</v>
      </c>
    </row>
    <row r="3957" spans="1:5" x14ac:dyDescent="0.25">
      <c r="A3957" t="str">
        <f>"2025-06-14 20:59"</f>
        <v>2025-06-14 20:59</v>
      </c>
      <c r="B3957">
        <v>4.0940000000000003</v>
      </c>
      <c r="C3957" t="s">
        <v>53</v>
      </c>
      <c r="D3957" t="s">
        <v>53</v>
      </c>
      <c r="E3957" t="s">
        <v>53</v>
      </c>
    </row>
    <row r="3958" spans="1:5" x14ac:dyDescent="0.25">
      <c r="A3958" t="str">
        <f>"2025-06-14 21:59"</f>
        <v>2025-06-14 21:59</v>
      </c>
      <c r="B3958">
        <v>4.1989999999999998</v>
      </c>
      <c r="C3958" t="s">
        <v>53</v>
      </c>
      <c r="D3958" t="s">
        <v>53</v>
      </c>
      <c r="E3958" t="s">
        <v>53</v>
      </c>
    </row>
    <row r="3959" spans="1:5" x14ac:dyDescent="0.25">
      <c r="A3959" t="str">
        <f>"2025-06-14 22:59"</f>
        <v>2025-06-14 22:59</v>
      </c>
      <c r="B3959">
        <v>4.2279999999999998</v>
      </c>
      <c r="C3959" t="s">
        <v>53</v>
      </c>
      <c r="D3959" t="s">
        <v>53</v>
      </c>
      <c r="E3959" t="s">
        <v>53</v>
      </c>
    </row>
    <row r="3960" spans="1:5" x14ac:dyDescent="0.25">
      <c r="A3960" t="str">
        <f>"2025-06-14 23:59"</f>
        <v>2025-06-14 23:59</v>
      </c>
      <c r="B3960">
        <v>4.5090000000000003</v>
      </c>
      <c r="C3960" t="s">
        <v>53</v>
      </c>
      <c r="D3960" t="s">
        <v>53</v>
      </c>
      <c r="E3960" t="s">
        <v>53</v>
      </c>
    </row>
    <row r="3961" spans="1:5" x14ac:dyDescent="0.25">
      <c r="A3961" t="str">
        <f>"2025-06-15 00:59"</f>
        <v>2025-06-15 00:59</v>
      </c>
      <c r="B3961">
        <v>4.2</v>
      </c>
      <c r="C3961" t="s">
        <v>53</v>
      </c>
      <c r="D3961" t="s">
        <v>53</v>
      </c>
      <c r="E3961" t="s">
        <v>53</v>
      </c>
    </row>
    <row r="3962" spans="1:5" x14ac:dyDescent="0.25">
      <c r="A3962" t="str">
        <f>"2025-06-15 01:59"</f>
        <v>2025-06-15 01:59</v>
      </c>
      <c r="B3962">
        <v>4.1349999999999998</v>
      </c>
      <c r="C3962" t="s">
        <v>53</v>
      </c>
      <c r="D3962" t="s">
        <v>53</v>
      </c>
      <c r="E3962" t="s">
        <v>53</v>
      </c>
    </row>
    <row r="3963" spans="1:5" x14ac:dyDescent="0.25">
      <c r="A3963" t="str">
        <f>"2025-06-15 02:59"</f>
        <v>2025-06-15 02:59</v>
      </c>
      <c r="B3963">
        <v>4.47</v>
      </c>
      <c r="C3963" t="s">
        <v>53</v>
      </c>
      <c r="D3963" t="s">
        <v>53</v>
      </c>
      <c r="E3963" t="s">
        <v>53</v>
      </c>
    </row>
    <row r="3964" spans="1:5" x14ac:dyDescent="0.25">
      <c r="A3964" t="str">
        <f>"2025-06-15 03:59"</f>
        <v>2025-06-15 03:59</v>
      </c>
      <c r="B3964">
        <v>4.3109999999999999</v>
      </c>
      <c r="C3964" t="s">
        <v>53</v>
      </c>
      <c r="D3964" t="s">
        <v>53</v>
      </c>
      <c r="E3964" t="s">
        <v>53</v>
      </c>
    </row>
    <row r="3965" spans="1:5" x14ac:dyDescent="0.25">
      <c r="A3965" t="str">
        <f>"2025-06-15 04:59"</f>
        <v>2025-06-15 04:59</v>
      </c>
      <c r="B3965">
        <v>7.2839999999999998</v>
      </c>
      <c r="C3965" t="s">
        <v>53</v>
      </c>
      <c r="D3965" t="s">
        <v>53</v>
      </c>
      <c r="E3965" t="s">
        <v>53</v>
      </c>
    </row>
    <row r="3966" spans="1:5" x14ac:dyDescent="0.25">
      <c r="A3966" t="str">
        <f>"2025-06-15 05:59"</f>
        <v>2025-06-15 05:59</v>
      </c>
      <c r="B3966">
        <v>5.5940000000000003</v>
      </c>
      <c r="C3966" t="s">
        <v>53</v>
      </c>
      <c r="D3966" t="s">
        <v>53</v>
      </c>
      <c r="E3966" t="s">
        <v>53</v>
      </c>
    </row>
    <row r="3967" spans="1:5" x14ac:dyDescent="0.25">
      <c r="A3967" t="str">
        <f>"2025-06-15 06:59"</f>
        <v>2025-06-15 06:59</v>
      </c>
      <c r="B3967">
        <v>3.9449999999999998</v>
      </c>
      <c r="C3967" t="s">
        <v>53</v>
      </c>
      <c r="D3967" t="s">
        <v>53</v>
      </c>
      <c r="E3967" t="s">
        <v>53</v>
      </c>
    </row>
    <row r="3968" spans="1:5" x14ac:dyDescent="0.25">
      <c r="A3968" t="str">
        <f>"2025-06-15 07:59"</f>
        <v>2025-06-15 07:59</v>
      </c>
      <c r="B3968">
        <v>4.0330000000000004</v>
      </c>
      <c r="C3968" t="s">
        <v>53</v>
      </c>
      <c r="D3968" t="s">
        <v>53</v>
      </c>
      <c r="E3968" t="s">
        <v>53</v>
      </c>
    </row>
    <row r="3969" spans="1:5" x14ac:dyDescent="0.25">
      <c r="A3969" t="str">
        <f>"2025-06-15 08:59"</f>
        <v>2025-06-15 08:59</v>
      </c>
      <c r="B3969">
        <v>4.4320000000000004</v>
      </c>
      <c r="C3969" t="s">
        <v>53</v>
      </c>
      <c r="D3969" t="s">
        <v>53</v>
      </c>
      <c r="E3969" t="s">
        <v>53</v>
      </c>
    </row>
    <row r="3970" spans="1:5" x14ac:dyDescent="0.25">
      <c r="A3970" t="str">
        <f>"2025-06-15 09:59"</f>
        <v>2025-06-15 09:59</v>
      </c>
      <c r="B3970">
        <v>5.7729999999999997</v>
      </c>
      <c r="C3970" t="s">
        <v>53</v>
      </c>
      <c r="D3970" t="s">
        <v>53</v>
      </c>
      <c r="E3970" t="s">
        <v>53</v>
      </c>
    </row>
    <row r="3971" spans="1:5" x14ac:dyDescent="0.25">
      <c r="A3971" t="str">
        <f>"2025-06-15 10:59"</f>
        <v>2025-06-15 10:59</v>
      </c>
      <c r="B3971">
        <v>4.0839999999999996</v>
      </c>
      <c r="C3971" t="s">
        <v>53</v>
      </c>
      <c r="D3971" t="s">
        <v>53</v>
      </c>
      <c r="E3971" t="s">
        <v>53</v>
      </c>
    </row>
    <row r="3972" spans="1:5" x14ac:dyDescent="0.25">
      <c r="A3972" t="str">
        <f>"2025-06-15 11:59"</f>
        <v>2025-06-15 11:59</v>
      </c>
      <c r="B3972">
        <v>4.3040000000000003</v>
      </c>
      <c r="C3972" t="s">
        <v>53</v>
      </c>
      <c r="D3972" t="s">
        <v>53</v>
      </c>
      <c r="E3972" t="s">
        <v>53</v>
      </c>
    </row>
    <row r="3973" spans="1:5" x14ac:dyDescent="0.25">
      <c r="A3973" t="str">
        <f>"2025-06-15 12:59"</f>
        <v>2025-06-15 12:59</v>
      </c>
      <c r="B3973">
        <v>4.2610000000000001</v>
      </c>
      <c r="C3973" t="s">
        <v>53</v>
      </c>
      <c r="D3973" t="s">
        <v>53</v>
      </c>
      <c r="E3973" t="s">
        <v>53</v>
      </c>
    </row>
    <row r="3974" spans="1:5" x14ac:dyDescent="0.25">
      <c r="A3974" t="str">
        <f>"2025-06-15 13:59"</f>
        <v>2025-06-15 13:59</v>
      </c>
      <c r="B3974">
        <v>4.2670000000000003</v>
      </c>
      <c r="C3974" t="s">
        <v>53</v>
      </c>
      <c r="D3974" t="s">
        <v>53</v>
      </c>
      <c r="E3974" t="s">
        <v>53</v>
      </c>
    </row>
    <row r="3975" spans="1:5" x14ac:dyDescent="0.25">
      <c r="A3975" t="str">
        <f>"2025-06-15 14:59"</f>
        <v>2025-06-15 14:59</v>
      </c>
      <c r="B3975">
        <v>4.4390000000000001</v>
      </c>
      <c r="C3975" t="s">
        <v>53</v>
      </c>
      <c r="D3975" t="s">
        <v>53</v>
      </c>
      <c r="E3975" t="s">
        <v>53</v>
      </c>
    </row>
    <row r="3976" spans="1:5" x14ac:dyDescent="0.25">
      <c r="A3976" t="str">
        <f>"2025-06-15 15:59"</f>
        <v>2025-06-15 15:59</v>
      </c>
      <c r="B3976">
        <v>4.2430000000000003</v>
      </c>
      <c r="C3976" t="s">
        <v>53</v>
      </c>
      <c r="D3976" t="s">
        <v>53</v>
      </c>
      <c r="E3976" t="s">
        <v>53</v>
      </c>
    </row>
    <row r="3977" spans="1:5" x14ac:dyDescent="0.25">
      <c r="A3977" t="str">
        <f>"2025-06-15 16:59"</f>
        <v>2025-06-15 16:59</v>
      </c>
      <c r="B3977">
        <v>5.3019999999999996</v>
      </c>
      <c r="C3977" t="s">
        <v>53</v>
      </c>
      <c r="D3977" t="s">
        <v>53</v>
      </c>
      <c r="E3977" t="s">
        <v>53</v>
      </c>
    </row>
    <row r="3978" spans="1:5" x14ac:dyDescent="0.25">
      <c r="A3978" t="str">
        <f>"2025-06-15 17:59"</f>
        <v>2025-06-15 17:59</v>
      </c>
      <c r="B3978">
        <v>4.4859999999999998</v>
      </c>
      <c r="C3978" t="s">
        <v>53</v>
      </c>
      <c r="D3978" t="s">
        <v>53</v>
      </c>
      <c r="E3978" t="s">
        <v>53</v>
      </c>
    </row>
    <row r="3979" spans="1:5" x14ac:dyDescent="0.25">
      <c r="A3979" t="str">
        <f>"2025-06-15 18:59"</f>
        <v>2025-06-15 18:59</v>
      </c>
      <c r="B3979">
        <v>4.234</v>
      </c>
      <c r="C3979" t="s">
        <v>53</v>
      </c>
      <c r="D3979" t="s">
        <v>53</v>
      </c>
      <c r="E3979" t="s">
        <v>53</v>
      </c>
    </row>
    <row r="3980" spans="1:5" x14ac:dyDescent="0.25">
      <c r="A3980" t="str">
        <f>"2025-06-15 19:59"</f>
        <v>2025-06-15 19:59</v>
      </c>
      <c r="B3980">
        <v>4.085</v>
      </c>
      <c r="C3980" t="s">
        <v>53</v>
      </c>
      <c r="D3980" t="s">
        <v>53</v>
      </c>
      <c r="E3980" t="s">
        <v>53</v>
      </c>
    </row>
    <row r="3981" spans="1:5" x14ac:dyDescent="0.25">
      <c r="A3981" t="str">
        <f>"2025-06-15 20:59"</f>
        <v>2025-06-15 20:59</v>
      </c>
      <c r="B3981">
        <v>4.3179999999999996</v>
      </c>
      <c r="C3981" t="s">
        <v>53</v>
      </c>
      <c r="D3981" t="s">
        <v>53</v>
      </c>
      <c r="E3981" t="s">
        <v>53</v>
      </c>
    </row>
    <row r="3982" spans="1:5" x14ac:dyDescent="0.25">
      <c r="A3982" t="str">
        <f>"2025-06-15 21:59"</f>
        <v>2025-06-15 21:59</v>
      </c>
      <c r="B3982">
        <v>4.3339999999999996</v>
      </c>
      <c r="C3982" t="s">
        <v>53</v>
      </c>
      <c r="D3982" t="s">
        <v>53</v>
      </c>
      <c r="E3982" t="s">
        <v>53</v>
      </c>
    </row>
    <row r="3983" spans="1:5" x14ac:dyDescent="0.25">
      <c r="A3983" t="str">
        <f>"2025-06-15 22:59"</f>
        <v>2025-06-15 22:59</v>
      </c>
      <c r="B3983">
        <v>4.3</v>
      </c>
      <c r="C3983" t="s">
        <v>53</v>
      </c>
      <c r="D3983" t="s">
        <v>53</v>
      </c>
      <c r="E3983" t="s">
        <v>53</v>
      </c>
    </row>
    <row r="3984" spans="1:5" x14ac:dyDescent="0.25">
      <c r="A3984" t="str">
        <f>"2025-06-15 23:59"</f>
        <v>2025-06-15 23:59</v>
      </c>
      <c r="B3984">
        <v>4.5460000000000003</v>
      </c>
      <c r="C3984" t="s">
        <v>53</v>
      </c>
      <c r="D3984" t="s">
        <v>53</v>
      </c>
      <c r="E3984" t="s">
        <v>53</v>
      </c>
    </row>
    <row r="3985" spans="1:5" x14ac:dyDescent="0.25">
      <c r="A3985" t="str">
        <f>"2025-06-16 00:59"</f>
        <v>2025-06-16 00:59</v>
      </c>
      <c r="B3985">
        <v>4.391</v>
      </c>
      <c r="C3985" t="s">
        <v>53</v>
      </c>
      <c r="D3985" t="s">
        <v>53</v>
      </c>
      <c r="E3985" t="s">
        <v>53</v>
      </c>
    </row>
    <row r="3986" spans="1:5" x14ac:dyDescent="0.25">
      <c r="A3986" t="str">
        <f>"2025-06-16 01:59"</f>
        <v>2025-06-16 01:59</v>
      </c>
      <c r="B3986">
        <v>4.28</v>
      </c>
      <c r="C3986" t="s">
        <v>53</v>
      </c>
      <c r="D3986" t="s">
        <v>53</v>
      </c>
      <c r="E3986" t="s">
        <v>53</v>
      </c>
    </row>
    <row r="3987" spans="1:5" x14ac:dyDescent="0.25">
      <c r="A3987" t="str">
        <f>"2025-06-16 02:59"</f>
        <v>2025-06-16 02:59</v>
      </c>
      <c r="B3987">
        <v>4.4779999999999998</v>
      </c>
      <c r="C3987" t="s">
        <v>53</v>
      </c>
      <c r="D3987" t="s">
        <v>53</v>
      </c>
      <c r="E3987" t="s">
        <v>53</v>
      </c>
    </row>
    <row r="3988" spans="1:5" x14ac:dyDescent="0.25">
      <c r="A3988" t="str">
        <f>"2025-06-16 03:59"</f>
        <v>2025-06-16 03:59</v>
      </c>
      <c r="B3988">
        <v>7.0129999999999999</v>
      </c>
      <c r="C3988" t="s">
        <v>53</v>
      </c>
      <c r="D3988" t="s">
        <v>53</v>
      </c>
      <c r="E3988" t="s">
        <v>53</v>
      </c>
    </row>
    <row r="3989" spans="1:5" x14ac:dyDescent="0.25">
      <c r="A3989" t="str">
        <f>"2025-06-16 04:59"</f>
        <v>2025-06-16 04:59</v>
      </c>
      <c r="B3989">
        <v>10.68</v>
      </c>
      <c r="C3989" t="s">
        <v>53</v>
      </c>
      <c r="D3989" t="s">
        <v>53</v>
      </c>
      <c r="E3989" t="s">
        <v>53</v>
      </c>
    </row>
    <row r="3990" spans="1:5" x14ac:dyDescent="0.25">
      <c r="A3990" t="str">
        <f>"2025-06-16 05:59"</f>
        <v>2025-06-16 05:59</v>
      </c>
      <c r="B3990">
        <v>9.8569999999999993</v>
      </c>
      <c r="C3990" t="s">
        <v>53</v>
      </c>
      <c r="D3990" t="s">
        <v>53</v>
      </c>
      <c r="E3990" t="s">
        <v>53</v>
      </c>
    </row>
    <row r="3991" spans="1:5" x14ac:dyDescent="0.25">
      <c r="A3991" t="str">
        <f>"2025-06-16 06:59"</f>
        <v>2025-06-16 06:59</v>
      </c>
      <c r="B3991">
        <v>20.940999999999999</v>
      </c>
      <c r="C3991" t="s">
        <v>53</v>
      </c>
      <c r="D3991" t="s">
        <v>53</v>
      </c>
      <c r="E3991" t="s">
        <v>53</v>
      </c>
    </row>
    <row r="3992" spans="1:5" x14ac:dyDescent="0.25">
      <c r="A3992" t="str">
        <f>"2025-06-16 07:59"</f>
        <v>2025-06-16 07:59</v>
      </c>
      <c r="B3992">
        <v>16.693999999999999</v>
      </c>
      <c r="C3992" t="s">
        <v>53</v>
      </c>
      <c r="D3992" t="s">
        <v>53</v>
      </c>
      <c r="E3992" t="s">
        <v>53</v>
      </c>
    </row>
    <row r="3993" spans="1:5" x14ac:dyDescent="0.25">
      <c r="A3993" t="str">
        <f>"2025-06-16 08:59"</f>
        <v>2025-06-16 08:59</v>
      </c>
      <c r="B3993">
        <v>17.059999999999999</v>
      </c>
      <c r="C3993" t="s">
        <v>53</v>
      </c>
      <c r="D3993" t="s">
        <v>53</v>
      </c>
      <c r="E3993" t="s">
        <v>53</v>
      </c>
    </row>
    <row r="3994" spans="1:5" x14ac:dyDescent="0.25">
      <c r="A3994" t="str">
        <f>"2025-06-16 09:59"</f>
        <v>2025-06-16 09:59</v>
      </c>
      <c r="B3994">
        <v>25.710999999999999</v>
      </c>
      <c r="C3994" t="s">
        <v>53</v>
      </c>
      <c r="D3994" t="s">
        <v>53</v>
      </c>
      <c r="E3994" t="s">
        <v>53</v>
      </c>
    </row>
    <row r="3995" spans="1:5" x14ac:dyDescent="0.25">
      <c r="A3995" t="str">
        <f>"2025-06-16 10:59"</f>
        <v>2025-06-16 10:59</v>
      </c>
      <c r="B3995">
        <v>24.327000000000002</v>
      </c>
      <c r="C3995" t="s">
        <v>53</v>
      </c>
      <c r="D3995" t="s">
        <v>53</v>
      </c>
      <c r="E3995" t="s">
        <v>53</v>
      </c>
    </row>
    <row r="3996" spans="1:5" x14ac:dyDescent="0.25">
      <c r="A3996" t="str">
        <f>"2025-06-16 11:59"</f>
        <v>2025-06-16 11:59</v>
      </c>
      <c r="B3996">
        <v>16.346</v>
      </c>
      <c r="C3996" t="s">
        <v>53</v>
      </c>
      <c r="D3996" t="s">
        <v>53</v>
      </c>
      <c r="E3996" t="s">
        <v>53</v>
      </c>
    </row>
    <row r="3997" spans="1:5" x14ac:dyDescent="0.25">
      <c r="A3997" t="str">
        <f>"2025-06-16 12:59"</f>
        <v>2025-06-16 12:59</v>
      </c>
      <c r="B3997">
        <v>18.864999999999998</v>
      </c>
      <c r="C3997" t="s">
        <v>53</v>
      </c>
      <c r="D3997" t="s">
        <v>53</v>
      </c>
      <c r="E3997" t="s">
        <v>53</v>
      </c>
    </row>
    <row r="3998" spans="1:5" x14ac:dyDescent="0.25">
      <c r="A3998" t="str">
        <f>"2025-06-16 13:59"</f>
        <v>2025-06-16 13:59</v>
      </c>
      <c r="B3998">
        <v>19.721</v>
      </c>
      <c r="C3998" t="s">
        <v>53</v>
      </c>
      <c r="D3998" t="s">
        <v>53</v>
      </c>
      <c r="E3998" t="s">
        <v>53</v>
      </c>
    </row>
    <row r="3999" spans="1:5" x14ac:dyDescent="0.25">
      <c r="A3999" t="str">
        <f>"2025-06-16 14:59"</f>
        <v>2025-06-16 14:59</v>
      </c>
      <c r="B3999">
        <v>14.396000000000001</v>
      </c>
      <c r="C3999" t="s">
        <v>53</v>
      </c>
      <c r="D3999" t="s">
        <v>53</v>
      </c>
      <c r="E3999" t="s">
        <v>53</v>
      </c>
    </row>
    <row r="4000" spans="1:5" x14ac:dyDescent="0.25">
      <c r="A4000" t="str">
        <f>"2025-06-16 15:59"</f>
        <v>2025-06-16 15:59</v>
      </c>
      <c r="B4000">
        <v>9.8879999999999999</v>
      </c>
      <c r="C4000" t="s">
        <v>53</v>
      </c>
      <c r="D4000" t="s">
        <v>53</v>
      </c>
      <c r="E4000" t="s">
        <v>53</v>
      </c>
    </row>
    <row r="4001" spans="1:5" x14ac:dyDescent="0.25">
      <c r="A4001" t="str">
        <f>"2025-06-16 16:59"</f>
        <v>2025-06-16 16:59</v>
      </c>
      <c r="B4001">
        <v>11.744999999999999</v>
      </c>
      <c r="C4001" t="s">
        <v>53</v>
      </c>
      <c r="D4001" t="s">
        <v>53</v>
      </c>
      <c r="E4001" t="s">
        <v>53</v>
      </c>
    </row>
    <row r="4002" spans="1:5" x14ac:dyDescent="0.25">
      <c r="A4002" t="str">
        <f>"2025-06-16 17:59"</f>
        <v>2025-06-16 17:59</v>
      </c>
      <c r="B4002">
        <v>11.353999999999999</v>
      </c>
      <c r="C4002" t="s">
        <v>53</v>
      </c>
      <c r="D4002" t="s">
        <v>53</v>
      </c>
      <c r="E4002" t="s">
        <v>53</v>
      </c>
    </row>
    <row r="4003" spans="1:5" x14ac:dyDescent="0.25">
      <c r="A4003" t="str">
        <f>"2025-06-16 18:59"</f>
        <v>2025-06-16 18:59</v>
      </c>
      <c r="B4003">
        <v>8.1470000000000002</v>
      </c>
      <c r="C4003" t="s">
        <v>53</v>
      </c>
      <c r="D4003" t="s">
        <v>53</v>
      </c>
      <c r="E4003" t="s">
        <v>53</v>
      </c>
    </row>
    <row r="4004" spans="1:5" x14ac:dyDescent="0.25">
      <c r="A4004" t="str">
        <f>"2025-06-16 19:59"</f>
        <v>2025-06-16 19:59</v>
      </c>
      <c r="B4004">
        <v>4.8780000000000001</v>
      </c>
      <c r="C4004" t="s">
        <v>53</v>
      </c>
      <c r="D4004" t="s">
        <v>53</v>
      </c>
      <c r="E4004" t="s">
        <v>53</v>
      </c>
    </row>
    <row r="4005" spans="1:5" x14ac:dyDescent="0.25">
      <c r="A4005" t="str">
        <f>"2025-06-16 20:59"</f>
        <v>2025-06-16 20:59</v>
      </c>
      <c r="B4005">
        <v>4.2880000000000003</v>
      </c>
      <c r="C4005" t="s">
        <v>53</v>
      </c>
      <c r="D4005" t="s">
        <v>53</v>
      </c>
      <c r="E4005" t="s">
        <v>53</v>
      </c>
    </row>
    <row r="4006" spans="1:5" x14ac:dyDescent="0.25">
      <c r="A4006" t="str">
        <f>"2025-06-16 21:59"</f>
        <v>2025-06-16 21:59</v>
      </c>
      <c r="B4006">
        <v>4.3129999999999997</v>
      </c>
      <c r="C4006" t="s">
        <v>53</v>
      </c>
      <c r="D4006" t="s">
        <v>53</v>
      </c>
      <c r="E4006" t="s">
        <v>53</v>
      </c>
    </row>
    <row r="4007" spans="1:5" x14ac:dyDescent="0.25">
      <c r="A4007" t="str">
        <f>"2025-06-16 22:59"</f>
        <v>2025-06-16 22:59</v>
      </c>
      <c r="B4007">
        <v>4.3479999999999999</v>
      </c>
      <c r="C4007" t="s">
        <v>53</v>
      </c>
      <c r="D4007" t="s">
        <v>53</v>
      </c>
      <c r="E4007" t="s">
        <v>53</v>
      </c>
    </row>
    <row r="4008" spans="1:5" x14ac:dyDescent="0.25">
      <c r="A4008" t="str">
        <f>"2025-06-16 23:59"</f>
        <v>2025-06-16 23:59</v>
      </c>
      <c r="B4008">
        <v>4.76</v>
      </c>
      <c r="C4008" t="s">
        <v>53</v>
      </c>
      <c r="D4008" t="s">
        <v>53</v>
      </c>
      <c r="E4008" t="s">
        <v>53</v>
      </c>
    </row>
    <row r="4009" spans="1:5" x14ac:dyDescent="0.25">
      <c r="A4009" t="str">
        <f>"2025-06-17 00:59"</f>
        <v>2025-06-17 00:59</v>
      </c>
      <c r="B4009">
        <v>4.4630000000000001</v>
      </c>
      <c r="C4009" t="s">
        <v>53</v>
      </c>
      <c r="D4009" t="s">
        <v>53</v>
      </c>
      <c r="E4009" t="s">
        <v>53</v>
      </c>
    </row>
    <row r="4010" spans="1:5" x14ac:dyDescent="0.25">
      <c r="A4010" t="str">
        <f>"2025-06-17 01:59"</f>
        <v>2025-06-17 01:59</v>
      </c>
      <c r="B4010">
        <v>4.4210000000000003</v>
      </c>
      <c r="C4010" t="s">
        <v>53</v>
      </c>
      <c r="D4010" t="s">
        <v>53</v>
      </c>
      <c r="E4010" t="s">
        <v>53</v>
      </c>
    </row>
    <row r="4011" spans="1:5" x14ac:dyDescent="0.25">
      <c r="A4011" t="str">
        <f>"2025-06-17 02:59"</f>
        <v>2025-06-17 02:59</v>
      </c>
      <c r="B4011">
        <v>4.6769999999999996</v>
      </c>
      <c r="C4011" t="s">
        <v>53</v>
      </c>
      <c r="D4011" t="s">
        <v>53</v>
      </c>
      <c r="E4011" t="s">
        <v>53</v>
      </c>
    </row>
    <row r="4012" spans="1:5" x14ac:dyDescent="0.25">
      <c r="A4012" t="str">
        <f>"2025-06-17 03:59"</f>
        <v>2025-06-17 03:59</v>
      </c>
      <c r="B4012">
        <v>4.4960000000000004</v>
      </c>
      <c r="C4012" t="s">
        <v>53</v>
      </c>
      <c r="D4012" t="s">
        <v>53</v>
      </c>
      <c r="E4012" t="s">
        <v>53</v>
      </c>
    </row>
    <row r="4013" spans="1:5" x14ac:dyDescent="0.25">
      <c r="A4013" t="str">
        <f>"2025-06-17 04:59"</f>
        <v>2025-06-17 04:59</v>
      </c>
      <c r="B4013">
        <v>10.289</v>
      </c>
      <c r="C4013" t="s">
        <v>53</v>
      </c>
      <c r="D4013" t="s">
        <v>53</v>
      </c>
      <c r="E4013" t="s">
        <v>53</v>
      </c>
    </row>
    <row r="4014" spans="1:5" x14ac:dyDescent="0.25">
      <c r="A4014" t="str">
        <f>"2025-06-17 05:59"</f>
        <v>2025-06-17 05:59</v>
      </c>
      <c r="B4014">
        <v>9.2639999999999993</v>
      </c>
      <c r="C4014" t="s">
        <v>53</v>
      </c>
      <c r="D4014" t="s">
        <v>53</v>
      </c>
      <c r="E4014" t="s">
        <v>53</v>
      </c>
    </row>
    <row r="4015" spans="1:5" x14ac:dyDescent="0.25">
      <c r="A4015" t="str">
        <f>"2025-06-17 06:59"</f>
        <v>2025-06-17 06:59</v>
      </c>
      <c r="B4015">
        <v>15.217000000000001</v>
      </c>
      <c r="C4015" t="s">
        <v>53</v>
      </c>
      <c r="D4015" t="s">
        <v>53</v>
      </c>
      <c r="E4015" t="s">
        <v>53</v>
      </c>
    </row>
    <row r="4016" spans="1:5" x14ac:dyDescent="0.25">
      <c r="A4016" t="str">
        <f>"2025-06-17 07:59"</f>
        <v>2025-06-17 07:59</v>
      </c>
      <c r="B4016">
        <v>19.52</v>
      </c>
      <c r="C4016" t="s">
        <v>53</v>
      </c>
      <c r="D4016" t="s">
        <v>53</v>
      </c>
      <c r="E4016" t="s">
        <v>53</v>
      </c>
    </row>
    <row r="4017" spans="1:5" x14ac:dyDescent="0.25">
      <c r="A4017" t="str">
        <f>"2025-06-17 08:59"</f>
        <v>2025-06-17 08:59</v>
      </c>
      <c r="B4017">
        <v>27.71</v>
      </c>
      <c r="C4017" t="s">
        <v>53</v>
      </c>
      <c r="D4017" t="s">
        <v>53</v>
      </c>
      <c r="E4017" t="s">
        <v>53</v>
      </c>
    </row>
    <row r="4018" spans="1:5" x14ac:dyDescent="0.25">
      <c r="A4018" t="str">
        <f>"2025-06-17 09:59"</f>
        <v>2025-06-17 09:59</v>
      </c>
      <c r="B4018">
        <v>23.969000000000001</v>
      </c>
      <c r="C4018" t="s">
        <v>53</v>
      </c>
      <c r="D4018" t="s">
        <v>53</v>
      </c>
      <c r="E4018" t="s">
        <v>53</v>
      </c>
    </row>
    <row r="4019" spans="1:5" x14ac:dyDescent="0.25">
      <c r="A4019" t="str">
        <f>"2025-06-17 10:59"</f>
        <v>2025-06-17 10:59</v>
      </c>
      <c r="B4019">
        <v>25.754000000000001</v>
      </c>
      <c r="C4019" t="s">
        <v>53</v>
      </c>
      <c r="D4019" t="s">
        <v>53</v>
      </c>
      <c r="E4019" t="s">
        <v>53</v>
      </c>
    </row>
    <row r="4020" spans="1:5" x14ac:dyDescent="0.25">
      <c r="A4020" t="str">
        <f>"2025-06-17 11:59"</f>
        <v>2025-06-17 11:59</v>
      </c>
      <c r="B4020">
        <v>16.998999999999999</v>
      </c>
      <c r="C4020" t="s">
        <v>53</v>
      </c>
      <c r="D4020" t="s">
        <v>53</v>
      </c>
      <c r="E4020" t="s">
        <v>53</v>
      </c>
    </row>
    <row r="4021" spans="1:5" x14ac:dyDescent="0.25">
      <c r="A4021" t="str">
        <f>"2025-06-17 12:59"</f>
        <v>2025-06-17 12:59</v>
      </c>
      <c r="B4021">
        <v>18.806999999999999</v>
      </c>
      <c r="C4021" t="s">
        <v>53</v>
      </c>
      <c r="D4021" t="s">
        <v>53</v>
      </c>
      <c r="E4021" t="s">
        <v>53</v>
      </c>
    </row>
    <row r="4022" spans="1:5" x14ac:dyDescent="0.25">
      <c r="A4022" t="str">
        <f>"2025-06-17 13:59"</f>
        <v>2025-06-17 13:59</v>
      </c>
      <c r="B4022">
        <v>25.248000000000001</v>
      </c>
      <c r="C4022" t="s">
        <v>53</v>
      </c>
      <c r="D4022" t="s">
        <v>53</v>
      </c>
      <c r="E4022" t="s">
        <v>53</v>
      </c>
    </row>
    <row r="4023" spans="1:5" x14ac:dyDescent="0.25">
      <c r="A4023" t="str">
        <f>"2025-06-17 14:59"</f>
        <v>2025-06-17 14:59</v>
      </c>
      <c r="B4023">
        <v>18.797000000000001</v>
      </c>
      <c r="C4023" t="s">
        <v>53</v>
      </c>
      <c r="D4023" t="s">
        <v>53</v>
      </c>
      <c r="E4023" t="s">
        <v>53</v>
      </c>
    </row>
    <row r="4024" spans="1:5" x14ac:dyDescent="0.25">
      <c r="A4024" t="str">
        <f>"2025-06-17 15:59"</f>
        <v>2025-06-17 15:59</v>
      </c>
      <c r="B4024">
        <v>12.218999999999999</v>
      </c>
      <c r="C4024" t="s">
        <v>53</v>
      </c>
      <c r="D4024" t="s">
        <v>53</v>
      </c>
      <c r="E4024" t="s">
        <v>53</v>
      </c>
    </row>
    <row r="4025" spans="1:5" x14ac:dyDescent="0.25">
      <c r="A4025" t="str">
        <f>"2025-06-17 16:59"</f>
        <v>2025-06-17 16:59</v>
      </c>
      <c r="B4025">
        <v>14.318</v>
      </c>
      <c r="C4025" t="s">
        <v>53</v>
      </c>
      <c r="D4025" t="s">
        <v>53</v>
      </c>
      <c r="E4025" t="s">
        <v>53</v>
      </c>
    </row>
    <row r="4026" spans="1:5" x14ac:dyDescent="0.25">
      <c r="A4026" t="str">
        <f>"2025-06-17 17:59"</f>
        <v>2025-06-17 17:59</v>
      </c>
      <c r="B4026">
        <v>11.548999999999999</v>
      </c>
      <c r="C4026" t="s">
        <v>53</v>
      </c>
      <c r="D4026" t="s">
        <v>53</v>
      </c>
      <c r="E4026" t="s">
        <v>53</v>
      </c>
    </row>
    <row r="4027" spans="1:5" x14ac:dyDescent="0.25">
      <c r="A4027" t="str">
        <f>"2025-06-17 18:59"</f>
        <v>2025-06-17 18:59</v>
      </c>
      <c r="B4027">
        <v>11.026999999999999</v>
      </c>
      <c r="C4027" t="s">
        <v>53</v>
      </c>
      <c r="D4027" t="s">
        <v>53</v>
      </c>
      <c r="E4027" t="s">
        <v>53</v>
      </c>
    </row>
    <row r="4028" spans="1:5" x14ac:dyDescent="0.25">
      <c r="A4028" t="str">
        <f>"2025-06-17 19:59"</f>
        <v>2025-06-17 19:59</v>
      </c>
      <c r="B4028">
        <v>5.5839999999999996</v>
      </c>
      <c r="C4028" t="s">
        <v>53</v>
      </c>
      <c r="D4028" t="s">
        <v>53</v>
      </c>
      <c r="E4028" t="s">
        <v>53</v>
      </c>
    </row>
    <row r="4029" spans="1:5" x14ac:dyDescent="0.25">
      <c r="A4029" t="str">
        <f>"2025-06-17 20:59"</f>
        <v>2025-06-17 20:59</v>
      </c>
      <c r="B4029">
        <v>4.125</v>
      </c>
      <c r="C4029" t="s">
        <v>53</v>
      </c>
      <c r="D4029" t="s">
        <v>53</v>
      </c>
      <c r="E4029" t="s">
        <v>53</v>
      </c>
    </row>
    <row r="4030" spans="1:5" x14ac:dyDescent="0.25">
      <c r="A4030" t="str">
        <f>"2025-06-17 21:59"</f>
        <v>2025-06-17 21:59</v>
      </c>
      <c r="B4030">
        <v>4.3559999999999999</v>
      </c>
      <c r="C4030" t="s">
        <v>53</v>
      </c>
      <c r="D4030" t="s">
        <v>53</v>
      </c>
      <c r="E4030" t="s">
        <v>53</v>
      </c>
    </row>
    <row r="4031" spans="1:5" x14ac:dyDescent="0.25">
      <c r="A4031" t="str">
        <f>"2025-06-17 22:59"</f>
        <v>2025-06-17 22:59</v>
      </c>
      <c r="B4031">
        <v>4.3330000000000002</v>
      </c>
      <c r="C4031" t="s">
        <v>53</v>
      </c>
      <c r="D4031" t="s">
        <v>53</v>
      </c>
      <c r="E4031" t="s">
        <v>53</v>
      </c>
    </row>
    <row r="4032" spans="1:5" x14ac:dyDescent="0.25">
      <c r="A4032" t="str">
        <f>"2025-06-17 23:59"</f>
        <v>2025-06-17 23:59</v>
      </c>
      <c r="B4032">
        <v>4.5250000000000004</v>
      </c>
      <c r="C4032" t="s">
        <v>53</v>
      </c>
      <c r="D4032" t="s">
        <v>53</v>
      </c>
      <c r="E4032" t="s">
        <v>53</v>
      </c>
    </row>
    <row r="4033" spans="1:5" x14ac:dyDescent="0.25">
      <c r="A4033" t="str">
        <f>"2025-06-18 00:59"</f>
        <v>2025-06-18 00:59</v>
      </c>
      <c r="B4033">
        <v>4.2670000000000003</v>
      </c>
      <c r="C4033" t="s">
        <v>53</v>
      </c>
      <c r="D4033" t="s">
        <v>53</v>
      </c>
      <c r="E4033" t="s">
        <v>53</v>
      </c>
    </row>
    <row r="4034" spans="1:5" x14ac:dyDescent="0.25">
      <c r="A4034" t="str">
        <f>"2025-06-18 01:59"</f>
        <v>2025-06-18 01:59</v>
      </c>
      <c r="B4034">
        <v>4.3550000000000004</v>
      </c>
      <c r="C4034" t="s">
        <v>53</v>
      </c>
      <c r="D4034" t="s">
        <v>53</v>
      </c>
      <c r="E4034" t="s">
        <v>53</v>
      </c>
    </row>
    <row r="4035" spans="1:5" x14ac:dyDescent="0.25">
      <c r="A4035" t="str">
        <f>"2025-06-18 02:59"</f>
        <v>2025-06-18 02:59</v>
      </c>
      <c r="B4035">
        <v>4.5259999999999998</v>
      </c>
      <c r="C4035" t="s">
        <v>53</v>
      </c>
      <c r="D4035" t="s">
        <v>53</v>
      </c>
      <c r="E4035" t="s">
        <v>53</v>
      </c>
    </row>
    <row r="4036" spans="1:5" x14ac:dyDescent="0.25">
      <c r="A4036" t="str">
        <f>"2025-06-18 03:59"</f>
        <v>2025-06-18 03:59</v>
      </c>
      <c r="B4036">
        <v>4.3259999999999996</v>
      </c>
      <c r="C4036" t="s">
        <v>53</v>
      </c>
      <c r="D4036" t="s">
        <v>53</v>
      </c>
      <c r="E4036" t="s">
        <v>53</v>
      </c>
    </row>
    <row r="4037" spans="1:5" x14ac:dyDescent="0.25">
      <c r="A4037" t="str">
        <f>"2025-06-18 04:59"</f>
        <v>2025-06-18 04:59</v>
      </c>
      <c r="B4037">
        <v>10.012</v>
      </c>
      <c r="C4037" t="s">
        <v>53</v>
      </c>
      <c r="D4037" t="s">
        <v>53</v>
      </c>
      <c r="E4037" t="s">
        <v>53</v>
      </c>
    </row>
    <row r="4038" spans="1:5" x14ac:dyDescent="0.25">
      <c r="A4038" t="str">
        <f>"2025-06-18 05:59"</f>
        <v>2025-06-18 05:59</v>
      </c>
      <c r="B4038">
        <v>13.57</v>
      </c>
      <c r="C4038" t="s">
        <v>53</v>
      </c>
      <c r="D4038" t="s">
        <v>53</v>
      </c>
      <c r="E4038" t="s">
        <v>53</v>
      </c>
    </row>
    <row r="4039" spans="1:5" x14ac:dyDescent="0.25">
      <c r="A4039" t="str">
        <f>"2025-06-18 06:59"</f>
        <v>2025-06-18 06:59</v>
      </c>
      <c r="B4039">
        <v>14.632999999999999</v>
      </c>
      <c r="C4039" t="s">
        <v>53</v>
      </c>
      <c r="D4039" t="s">
        <v>53</v>
      </c>
      <c r="E4039" t="s">
        <v>53</v>
      </c>
    </row>
    <row r="4040" spans="1:5" x14ac:dyDescent="0.25">
      <c r="A4040" t="str">
        <f>"2025-06-18 07:59"</f>
        <v>2025-06-18 07:59</v>
      </c>
      <c r="B4040">
        <v>17.614000000000001</v>
      </c>
      <c r="C4040" t="s">
        <v>53</v>
      </c>
      <c r="D4040" t="s">
        <v>53</v>
      </c>
      <c r="E4040" t="s">
        <v>53</v>
      </c>
    </row>
    <row r="4041" spans="1:5" x14ac:dyDescent="0.25">
      <c r="A4041" t="str">
        <f>"2025-06-18 08:59"</f>
        <v>2025-06-18 08:59</v>
      </c>
      <c r="B4041">
        <v>19.346</v>
      </c>
      <c r="C4041" t="s">
        <v>53</v>
      </c>
      <c r="D4041" t="s">
        <v>53</v>
      </c>
      <c r="E4041" t="s">
        <v>53</v>
      </c>
    </row>
    <row r="4042" spans="1:5" x14ac:dyDescent="0.25">
      <c r="A4042" t="str">
        <f>"2025-06-18 09:59"</f>
        <v>2025-06-18 09:59</v>
      </c>
      <c r="B4042">
        <v>23.09</v>
      </c>
      <c r="C4042" t="s">
        <v>53</v>
      </c>
      <c r="D4042" t="s">
        <v>53</v>
      </c>
      <c r="E4042" t="s">
        <v>53</v>
      </c>
    </row>
    <row r="4043" spans="1:5" x14ac:dyDescent="0.25">
      <c r="A4043" t="str">
        <f>"2025-06-18 10:59"</f>
        <v>2025-06-18 10:59</v>
      </c>
      <c r="B4043">
        <v>21.244</v>
      </c>
      <c r="C4043" t="s">
        <v>53</v>
      </c>
      <c r="D4043" t="s">
        <v>53</v>
      </c>
      <c r="E4043" t="s">
        <v>53</v>
      </c>
    </row>
    <row r="4044" spans="1:5" x14ac:dyDescent="0.25">
      <c r="A4044" t="str">
        <f>"2025-06-18 11:59"</f>
        <v>2025-06-18 11:59</v>
      </c>
      <c r="B4044">
        <v>21.085000000000001</v>
      </c>
      <c r="C4044" t="s">
        <v>53</v>
      </c>
      <c r="D4044" t="s">
        <v>53</v>
      </c>
      <c r="E4044" t="s">
        <v>53</v>
      </c>
    </row>
    <row r="4045" spans="1:5" x14ac:dyDescent="0.25">
      <c r="A4045" t="str">
        <f>"2025-06-18 12:59"</f>
        <v>2025-06-18 12:59</v>
      </c>
      <c r="B4045">
        <v>25.530999999999999</v>
      </c>
      <c r="C4045" t="s">
        <v>53</v>
      </c>
      <c r="D4045" t="s">
        <v>53</v>
      </c>
      <c r="E4045" t="s">
        <v>53</v>
      </c>
    </row>
    <row r="4046" spans="1:5" x14ac:dyDescent="0.25">
      <c r="A4046" t="str">
        <f>"2025-06-18 13:59"</f>
        <v>2025-06-18 13:59</v>
      </c>
      <c r="B4046">
        <v>24.501000000000001</v>
      </c>
      <c r="C4046" t="s">
        <v>53</v>
      </c>
      <c r="D4046" t="s">
        <v>53</v>
      </c>
      <c r="E4046" t="s">
        <v>53</v>
      </c>
    </row>
    <row r="4047" spans="1:5" x14ac:dyDescent="0.25">
      <c r="A4047" t="str">
        <f>"2025-06-18 14:59"</f>
        <v>2025-06-18 14:59</v>
      </c>
      <c r="B4047">
        <v>22.114000000000001</v>
      </c>
      <c r="C4047" t="s">
        <v>53</v>
      </c>
      <c r="D4047" t="s">
        <v>53</v>
      </c>
      <c r="E4047" t="s">
        <v>53</v>
      </c>
    </row>
    <row r="4048" spans="1:5" x14ac:dyDescent="0.25">
      <c r="A4048" t="str">
        <f>"2025-06-18 15:59"</f>
        <v>2025-06-18 15:59</v>
      </c>
      <c r="B4048">
        <v>16.183</v>
      </c>
      <c r="C4048" t="s">
        <v>53</v>
      </c>
      <c r="D4048" t="s">
        <v>53</v>
      </c>
      <c r="E4048" t="s">
        <v>53</v>
      </c>
    </row>
    <row r="4049" spans="1:5" x14ac:dyDescent="0.25">
      <c r="A4049" t="str">
        <f>"2025-06-18 16:59"</f>
        <v>2025-06-18 16:59</v>
      </c>
      <c r="B4049">
        <v>14.497999999999999</v>
      </c>
      <c r="C4049" t="s">
        <v>53</v>
      </c>
      <c r="D4049" t="s">
        <v>53</v>
      </c>
      <c r="E4049" t="s">
        <v>53</v>
      </c>
    </row>
    <row r="4050" spans="1:5" x14ac:dyDescent="0.25">
      <c r="A4050" t="str">
        <f>"2025-06-18 17:59"</f>
        <v>2025-06-18 17:59</v>
      </c>
      <c r="B4050">
        <v>11.701000000000001</v>
      </c>
      <c r="C4050" t="s">
        <v>53</v>
      </c>
      <c r="D4050" t="s">
        <v>53</v>
      </c>
      <c r="E4050" t="s">
        <v>53</v>
      </c>
    </row>
    <row r="4051" spans="1:5" x14ac:dyDescent="0.25">
      <c r="A4051" t="str">
        <f>"2025-06-18 18:59"</f>
        <v>2025-06-18 18:59</v>
      </c>
      <c r="B4051">
        <v>9.9359999999999999</v>
      </c>
      <c r="C4051" t="s">
        <v>53</v>
      </c>
      <c r="D4051" t="s">
        <v>53</v>
      </c>
      <c r="E4051" t="s">
        <v>53</v>
      </c>
    </row>
    <row r="4052" spans="1:5" x14ac:dyDescent="0.25">
      <c r="A4052" t="str">
        <f>"2025-06-18 19:59"</f>
        <v>2025-06-18 19:59</v>
      </c>
      <c r="B4052">
        <v>5.1630000000000003</v>
      </c>
      <c r="C4052" t="s">
        <v>53</v>
      </c>
      <c r="D4052" t="s">
        <v>53</v>
      </c>
      <c r="E4052" t="s">
        <v>53</v>
      </c>
    </row>
    <row r="4053" spans="1:5" x14ac:dyDescent="0.25">
      <c r="A4053" t="str">
        <f>"2025-06-18 20:59"</f>
        <v>2025-06-18 20:59</v>
      </c>
      <c r="B4053">
        <v>3.968</v>
      </c>
      <c r="C4053" t="s">
        <v>53</v>
      </c>
      <c r="D4053" t="s">
        <v>53</v>
      </c>
      <c r="E4053" t="s">
        <v>53</v>
      </c>
    </row>
    <row r="4054" spans="1:5" x14ac:dyDescent="0.25">
      <c r="A4054" t="str">
        <f>"2025-06-18 21:59"</f>
        <v>2025-06-18 21:59</v>
      </c>
      <c r="B4054">
        <v>4.3639999999999999</v>
      </c>
      <c r="C4054" t="s">
        <v>53</v>
      </c>
      <c r="D4054" t="s">
        <v>53</v>
      </c>
      <c r="E4054" t="s">
        <v>53</v>
      </c>
    </row>
    <row r="4055" spans="1:5" x14ac:dyDescent="0.25">
      <c r="A4055" t="str">
        <f>"2025-06-18 22:59"</f>
        <v>2025-06-18 22:59</v>
      </c>
      <c r="B4055">
        <v>4.32</v>
      </c>
      <c r="C4055" t="s">
        <v>53</v>
      </c>
      <c r="D4055" t="s">
        <v>53</v>
      </c>
      <c r="E4055" t="s">
        <v>53</v>
      </c>
    </row>
    <row r="4056" spans="1:5" x14ac:dyDescent="0.25">
      <c r="A4056" t="str">
        <f>"2025-06-18 23:59"</f>
        <v>2025-06-18 23:59</v>
      </c>
      <c r="B4056">
        <v>4.4779999999999998</v>
      </c>
      <c r="C4056" t="s">
        <v>53</v>
      </c>
      <c r="D4056" t="s">
        <v>53</v>
      </c>
      <c r="E4056" t="s">
        <v>53</v>
      </c>
    </row>
    <row r="4057" spans="1:5" x14ac:dyDescent="0.25">
      <c r="A4057" t="str">
        <f>"2025-06-19 00:59"</f>
        <v>2025-06-19 00:59</v>
      </c>
      <c r="B4057">
        <v>4.3170000000000002</v>
      </c>
      <c r="C4057" t="s">
        <v>53</v>
      </c>
      <c r="D4057" t="s">
        <v>53</v>
      </c>
      <c r="E4057" t="s">
        <v>53</v>
      </c>
    </row>
    <row r="4058" spans="1:5" x14ac:dyDescent="0.25">
      <c r="A4058" t="str">
        <f>"2025-06-19 01:59"</f>
        <v>2025-06-19 01:59</v>
      </c>
      <c r="B4058">
        <v>4.3620000000000001</v>
      </c>
      <c r="C4058" t="s">
        <v>53</v>
      </c>
      <c r="D4058" t="s">
        <v>53</v>
      </c>
      <c r="E4058" t="s">
        <v>53</v>
      </c>
    </row>
    <row r="4059" spans="1:5" x14ac:dyDescent="0.25">
      <c r="A4059" t="str">
        <f>"2025-06-19 02:59"</f>
        <v>2025-06-19 02:59</v>
      </c>
      <c r="B4059">
        <v>4.4619999999999997</v>
      </c>
      <c r="C4059" t="s">
        <v>53</v>
      </c>
      <c r="D4059" t="s">
        <v>53</v>
      </c>
      <c r="E4059" t="s">
        <v>53</v>
      </c>
    </row>
    <row r="4060" spans="1:5" x14ac:dyDescent="0.25">
      <c r="A4060" t="str">
        <f>"2025-06-19 03:59"</f>
        <v>2025-06-19 03:59</v>
      </c>
      <c r="B4060">
        <v>4.3570000000000002</v>
      </c>
      <c r="C4060" t="s">
        <v>53</v>
      </c>
      <c r="D4060" t="s">
        <v>53</v>
      </c>
      <c r="E4060" t="s">
        <v>53</v>
      </c>
    </row>
    <row r="4061" spans="1:5" x14ac:dyDescent="0.25">
      <c r="A4061" t="str">
        <f>"2025-06-19 04:59"</f>
        <v>2025-06-19 04:59</v>
      </c>
      <c r="B4061">
        <v>9.8520000000000003</v>
      </c>
      <c r="C4061" t="s">
        <v>53</v>
      </c>
      <c r="D4061" t="s">
        <v>53</v>
      </c>
      <c r="E4061" t="s">
        <v>53</v>
      </c>
    </row>
    <row r="4062" spans="1:5" x14ac:dyDescent="0.25">
      <c r="A4062" t="str">
        <f>"2025-06-19 05:59"</f>
        <v>2025-06-19 05:59</v>
      </c>
      <c r="B4062">
        <v>8.798</v>
      </c>
      <c r="C4062" t="s">
        <v>53</v>
      </c>
      <c r="D4062" t="s">
        <v>53</v>
      </c>
      <c r="E4062" t="s">
        <v>53</v>
      </c>
    </row>
    <row r="4063" spans="1:5" x14ac:dyDescent="0.25">
      <c r="A4063" t="str">
        <f>"2025-06-19 06:59"</f>
        <v>2025-06-19 06:59</v>
      </c>
      <c r="B4063">
        <v>7.7839999999999998</v>
      </c>
      <c r="C4063" t="s">
        <v>53</v>
      </c>
      <c r="D4063" t="s">
        <v>53</v>
      </c>
      <c r="E4063" t="s">
        <v>53</v>
      </c>
    </row>
    <row r="4064" spans="1:5" x14ac:dyDescent="0.25">
      <c r="A4064" t="str">
        <f>"2025-06-19 07:59"</f>
        <v>2025-06-19 07:59</v>
      </c>
      <c r="B4064">
        <v>7.7009999999999996</v>
      </c>
      <c r="C4064" t="s">
        <v>53</v>
      </c>
      <c r="D4064" t="s">
        <v>53</v>
      </c>
      <c r="E4064" t="s">
        <v>53</v>
      </c>
    </row>
    <row r="4065" spans="1:5" x14ac:dyDescent="0.25">
      <c r="A4065" t="str">
        <f>"2025-06-19 08:59"</f>
        <v>2025-06-19 08:59</v>
      </c>
      <c r="B4065">
        <v>9.6419999999999995</v>
      </c>
      <c r="C4065" t="s">
        <v>53</v>
      </c>
      <c r="D4065" t="s">
        <v>53</v>
      </c>
      <c r="E4065" t="s">
        <v>53</v>
      </c>
    </row>
    <row r="4066" spans="1:5" x14ac:dyDescent="0.25">
      <c r="A4066" t="str">
        <f>"2025-06-19 09:59"</f>
        <v>2025-06-19 09:59</v>
      </c>
      <c r="B4066">
        <v>8.8330000000000002</v>
      </c>
      <c r="C4066" t="s">
        <v>53</v>
      </c>
      <c r="D4066" t="s">
        <v>53</v>
      </c>
      <c r="E4066" t="s">
        <v>53</v>
      </c>
    </row>
    <row r="4067" spans="1:5" x14ac:dyDescent="0.25">
      <c r="A4067" t="str">
        <f>"2025-06-19 10:59"</f>
        <v>2025-06-19 10:59</v>
      </c>
      <c r="B4067">
        <v>7.7320000000000002</v>
      </c>
      <c r="C4067" t="s">
        <v>53</v>
      </c>
      <c r="D4067" t="s">
        <v>53</v>
      </c>
      <c r="E4067" t="s">
        <v>53</v>
      </c>
    </row>
    <row r="4068" spans="1:5" x14ac:dyDescent="0.25">
      <c r="A4068" t="str">
        <f>"2025-06-19 11:59"</f>
        <v>2025-06-19 11:59</v>
      </c>
      <c r="B4068">
        <v>7.8620000000000001</v>
      </c>
      <c r="C4068" t="s">
        <v>53</v>
      </c>
      <c r="D4068" t="s">
        <v>53</v>
      </c>
      <c r="E4068" t="s">
        <v>53</v>
      </c>
    </row>
    <row r="4069" spans="1:5" x14ac:dyDescent="0.25">
      <c r="A4069" t="str">
        <f>"2025-06-19 12:59"</f>
        <v>2025-06-19 12:59</v>
      </c>
      <c r="B4069">
        <v>7.976</v>
      </c>
      <c r="C4069" t="s">
        <v>53</v>
      </c>
      <c r="D4069" t="s">
        <v>53</v>
      </c>
      <c r="E4069" t="s">
        <v>53</v>
      </c>
    </row>
    <row r="4070" spans="1:5" x14ac:dyDescent="0.25">
      <c r="A4070" t="str">
        <f>"2025-06-19 13:59"</f>
        <v>2025-06-19 13:59</v>
      </c>
      <c r="B4070">
        <v>9.6180000000000003</v>
      </c>
      <c r="C4070" t="s">
        <v>53</v>
      </c>
      <c r="D4070" t="s">
        <v>53</v>
      </c>
      <c r="E4070" t="s">
        <v>53</v>
      </c>
    </row>
    <row r="4071" spans="1:5" x14ac:dyDescent="0.25">
      <c r="A4071" t="str">
        <f>"2025-06-19 14:59"</f>
        <v>2025-06-19 14:59</v>
      </c>
      <c r="B4071">
        <v>8.49</v>
      </c>
      <c r="C4071" t="s">
        <v>53</v>
      </c>
      <c r="D4071" t="s">
        <v>53</v>
      </c>
      <c r="E4071" t="s">
        <v>53</v>
      </c>
    </row>
    <row r="4072" spans="1:5" x14ac:dyDescent="0.25">
      <c r="A4072" t="str">
        <f>"2025-06-19 15:59"</f>
        <v>2025-06-19 15:59</v>
      </c>
      <c r="B4072">
        <v>8.0559999999999992</v>
      </c>
      <c r="C4072" t="s">
        <v>53</v>
      </c>
      <c r="D4072" t="s">
        <v>53</v>
      </c>
      <c r="E4072" t="s">
        <v>53</v>
      </c>
    </row>
    <row r="4073" spans="1:5" x14ac:dyDescent="0.25">
      <c r="A4073" t="str">
        <f>"2025-06-19 16:59"</f>
        <v>2025-06-19 16:59</v>
      </c>
      <c r="B4073">
        <v>8.1530000000000005</v>
      </c>
      <c r="C4073" t="s">
        <v>53</v>
      </c>
      <c r="D4073" t="s">
        <v>53</v>
      </c>
      <c r="E4073" t="s">
        <v>53</v>
      </c>
    </row>
    <row r="4074" spans="1:5" x14ac:dyDescent="0.25">
      <c r="A4074" t="str">
        <f>"2025-06-19 17:59"</f>
        <v>2025-06-19 17:59</v>
      </c>
      <c r="B4074">
        <v>8.1940000000000008</v>
      </c>
      <c r="C4074" t="s">
        <v>53</v>
      </c>
      <c r="D4074" t="s">
        <v>53</v>
      </c>
      <c r="E4074" t="s">
        <v>53</v>
      </c>
    </row>
    <row r="4075" spans="1:5" x14ac:dyDescent="0.25">
      <c r="A4075" t="str">
        <f>"2025-06-19 18:59"</f>
        <v>2025-06-19 18:59</v>
      </c>
      <c r="B4075">
        <v>7.7430000000000003</v>
      </c>
      <c r="C4075" t="s">
        <v>53</v>
      </c>
      <c r="D4075" t="s">
        <v>53</v>
      </c>
      <c r="E4075" t="s">
        <v>53</v>
      </c>
    </row>
    <row r="4076" spans="1:5" x14ac:dyDescent="0.25">
      <c r="A4076" t="str">
        <f>"2025-06-19 19:59"</f>
        <v>2025-06-19 19:59</v>
      </c>
      <c r="B4076">
        <v>4.5730000000000004</v>
      </c>
      <c r="C4076" t="s">
        <v>53</v>
      </c>
      <c r="D4076" t="s">
        <v>53</v>
      </c>
      <c r="E4076" t="s">
        <v>53</v>
      </c>
    </row>
    <row r="4077" spans="1:5" x14ac:dyDescent="0.25">
      <c r="A4077" t="str">
        <f>"2025-06-19 20:59"</f>
        <v>2025-06-19 20:59</v>
      </c>
      <c r="B4077">
        <v>3.89</v>
      </c>
      <c r="C4077" t="s">
        <v>53</v>
      </c>
      <c r="D4077" t="s">
        <v>53</v>
      </c>
      <c r="E4077" t="s">
        <v>53</v>
      </c>
    </row>
    <row r="4078" spans="1:5" x14ac:dyDescent="0.25">
      <c r="A4078" t="str">
        <f>"2025-06-19 21:59"</f>
        <v>2025-06-19 21:59</v>
      </c>
      <c r="B4078">
        <v>4.1429999999999998</v>
      </c>
      <c r="C4078" t="s">
        <v>53</v>
      </c>
      <c r="D4078" t="s">
        <v>53</v>
      </c>
      <c r="E4078" t="s">
        <v>53</v>
      </c>
    </row>
    <row r="4079" spans="1:5" x14ac:dyDescent="0.25">
      <c r="A4079" t="str">
        <f>"2025-06-19 22:59"</f>
        <v>2025-06-19 22:59</v>
      </c>
      <c r="B4079">
        <v>4.2670000000000003</v>
      </c>
      <c r="C4079" t="s">
        <v>53</v>
      </c>
      <c r="D4079" t="s">
        <v>53</v>
      </c>
      <c r="E4079" t="s">
        <v>53</v>
      </c>
    </row>
    <row r="4080" spans="1:5" x14ac:dyDescent="0.25">
      <c r="A4080" t="str">
        <f>"2025-06-19 23:59"</f>
        <v>2025-06-19 23:59</v>
      </c>
      <c r="B4080">
        <v>4.3360000000000003</v>
      </c>
      <c r="C4080" t="s">
        <v>53</v>
      </c>
      <c r="D4080" t="s">
        <v>53</v>
      </c>
      <c r="E4080" t="s">
        <v>53</v>
      </c>
    </row>
    <row r="4081" spans="1:5" x14ac:dyDescent="0.25">
      <c r="A4081" t="str">
        <f>"2025-06-20 00:59"</f>
        <v>2025-06-20 00:59</v>
      </c>
      <c r="B4081">
        <v>4.2380000000000004</v>
      </c>
      <c r="C4081" t="s">
        <v>53</v>
      </c>
      <c r="D4081" t="s">
        <v>53</v>
      </c>
      <c r="E4081" t="s">
        <v>53</v>
      </c>
    </row>
    <row r="4082" spans="1:5" x14ac:dyDescent="0.25">
      <c r="A4082" t="str">
        <f>"2025-06-20 01:59"</f>
        <v>2025-06-20 01:59</v>
      </c>
      <c r="B4082">
        <v>4.2880000000000003</v>
      </c>
      <c r="C4082" t="s">
        <v>53</v>
      </c>
      <c r="D4082" t="s">
        <v>53</v>
      </c>
      <c r="E4082" t="s">
        <v>53</v>
      </c>
    </row>
    <row r="4083" spans="1:5" x14ac:dyDescent="0.25">
      <c r="A4083" t="str">
        <f>"2025-06-20 02:59"</f>
        <v>2025-06-20 02:59</v>
      </c>
      <c r="B4083">
        <v>4.524</v>
      </c>
      <c r="C4083" t="s">
        <v>53</v>
      </c>
      <c r="D4083" t="s">
        <v>53</v>
      </c>
      <c r="E4083" t="s">
        <v>53</v>
      </c>
    </row>
    <row r="4084" spans="1:5" x14ac:dyDescent="0.25">
      <c r="A4084" t="str">
        <f>"2025-06-20 03:59"</f>
        <v>2025-06-20 03:59</v>
      </c>
      <c r="B4084">
        <v>4.2759999999999998</v>
      </c>
      <c r="C4084" t="s">
        <v>53</v>
      </c>
      <c r="D4084" t="s">
        <v>53</v>
      </c>
      <c r="E4084" t="s">
        <v>53</v>
      </c>
    </row>
    <row r="4085" spans="1:5" x14ac:dyDescent="0.25">
      <c r="A4085" t="str">
        <f>"2025-06-20 04:59"</f>
        <v>2025-06-20 04:59</v>
      </c>
      <c r="B4085">
        <v>11.163</v>
      </c>
      <c r="C4085" t="s">
        <v>53</v>
      </c>
      <c r="D4085" t="s">
        <v>53</v>
      </c>
      <c r="E4085" t="s">
        <v>53</v>
      </c>
    </row>
    <row r="4086" spans="1:5" x14ac:dyDescent="0.25">
      <c r="A4086" t="str">
        <f>"2025-06-20 05:59"</f>
        <v>2025-06-20 05:59</v>
      </c>
      <c r="B4086">
        <v>10.676</v>
      </c>
      <c r="C4086" t="s">
        <v>53</v>
      </c>
      <c r="D4086" t="s">
        <v>53</v>
      </c>
      <c r="E4086" t="s">
        <v>53</v>
      </c>
    </row>
    <row r="4087" spans="1:5" x14ac:dyDescent="0.25">
      <c r="A4087" t="str">
        <f>"2025-06-20 06:59"</f>
        <v>2025-06-20 06:59</v>
      </c>
      <c r="B4087">
        <v>8.2129999999999992</v>
      </c>
      <c r="C4087" t="s">
        <v>53</v>
      </c>
      <c r="D4087" t="s">
        <v>53</v>
      </c>
      <c r="E4087" t="s">
        <v>53</v>
      </c>
    </row>
    <row r="4088" spans="1:5" x14ac:dyDescent="0.25">
      <c r="A4088" t="str">
        <f>"2025-06-20 07:59"</f>
        <v>2025-06-20 07:59</v>
      </c>
      <c r="B4088">
        <v>12.031000000000001</v>
      </c>
      <c r="C4088" t="s">
        <v>53</v>
      </c>
      <c r="D4088" t="s">
        <v>53</v>
      </c>
      <c r="E4088" t="s">
        <v>53</v>
      </c>
    </row>
    <row r="4089" spans="1:5" x14ac:dyDescent="0.25">
      <c r="A4089" t="str">
        <f>"2025-06-20 08:59"</f>
        <v>2025-06-20 08:59</v>
      </c>
      <c r="B4089">
        <v>12.083</v>
      </c>
      <c r="C4089" t="s">
        <v>53</v>
      </c>
      <c r="D4089" t="s">
        <v>53</v>
      </c>
      <c r="E4089" t="s">
        <v>53</v>
      </c>
    </row>
    <row r="4090" spans="1:5" x14ac:dyDescent="0.25">
      <c r="A4090" t="str">
        <f>"2025-06-20 09:59"</f>
        <v>2025-06-20 09:59</v>
      </c>
      <c r="B4090">
        <v>13.707000000000001</v>
      </c>
      <c r="C4090" t="s">
        <v>53</v>
      </c>
      <c r="D4090" t="s">
        <v>53</v>
      </c>
      <c r="E4090" t="s">
        <v>53</v>
      </c>
    </row>
    <row r="4091" spans="1:5" x14ac:dyDescent="0.25">
      <c r="A4091" t="str">
        <f>"2025-06-20 10:59"</f>
        <v>2025-06-20 10:59</v>
      </c>
      <c r="B4091">
        <v>12.673999999999999</v>
      </c>
      <c r="C4091" t="s">
        <v>53</v>
      </c>
      <c r="D4091" t="s">
        <v>53</v>
      </c>
      <c r="E4091" t="s">
        <v>53</v>
      </c>
    </row>
    <row r="4092" spans="1:5" x14ac:dyDescent="0.25">
      <c r="A4092" t="str">
        <f>"2025-06-20 11:59"</f>
        <v>2025-06-20 11:59</v>
      </c>
      <c r="B4092">
        <v>10.65</v>
      </c>
      <c r="C4092" t="s">
        <v>53</v>
      </c>
      <c r="D4092" t="s">
        <v>53</v>
      </c>
      <c r="E4092" t="s">
        <v>53</v>
      </c>
    </row>
    <row r="4093" spans="1:5" x14ac:dyDescent="0.25">
      <c r="A4093" t="str">
        <f>"2025-06-20 12:59"</f>
        <v>2025-06-20 12:59</v>
      </c>
      <c r="B4093">
        <v>13.946</v>
      </c>
      <c r="C4093" t="s">
        <v>53</v>
      </c>
      <c r="D4093" t="s">
        <v>53</v>
      </c>
      <c r="E4093" t="s">
        <v>53</v>
      </c>
    </row>
    <row r="4094" spans="1:5" x14ac:dyDescent="0.25">
      <c r="A4094" t="str">
        <f>"2025-06-20 13:59"</f>
        <v>2025-06-20 13:59</v>
      </c>
      <c r="B4094">
        <v>11.491</v>
      </c>
      <c r="C4094" t="s">
        <v>53</v>
      </c>
      <c r="D4094" t="s">
        <v>53</v>
      </c>
      <c r="E4094" t="s">
        <v>53</v>
      </c>
    </row>
    <row r="4095" spans="1:5" x14ac:dyDescent="0.25">
      <c r="A4095" t="str">
        <f>"2025-06-20 14:59"</f>
        <v>2025-06-20 14:59</v>
      </c>
      <c r="B4095">
        <v>8.9120000000000008</v>
      </c>
      <c r="C4095" t="s">
        <v>53</v>
      </c>
      <c r="D4095" t="s">
        <v>53</v>
      </c>
      <c r="E4095" t="s">
        <v>53</v>
      </c>
    </row>
    <row r="4096" spans="1:5" x14ac:dyDescent="0.25">
      <c r="A4096" t="str">
        <f>"2025-06-20 15:59"</f>
        <v>2025-06-20 15:59</v>
      </c>
      <c r="B4096">
        <v>9.843</v>
      </c>
      <c r="C4096" t="s">
        <v>53</v>
      </c>
      <c r="D4096" t="s">
        <v>53</v>
      </c>
      <c r="E4096" t="s">
        <v>53</v>
      </c>
    </row>
    <row r="4097" spans="1:5" x14ac:dyDescent="0.25">
      <c r="A4097" t="str">
        <f>"2025-06-20 16:59"</f>
        <v>2025-06-20 16:59</v>
      </c>
      <c r="B4097">
        <v>11.000999999999999</v>
      </c>
      <c r="C4097" t="s">
        <v>53</v>
      </c>
      <c r="D4097" t="s">
        <v>53</v>
      </c>
      <c r="E4097" t="s">
        <v>53</v>
      </c>
    </row>
    <row r="4098" spans="1:5" x14ac:dyDescent="0.25">
      <c r="A4098" t="str">
        <f>"2025-06-20 17:59"</f>
        <v>2025-06-20 17:59</v>
      </c>
      <c r="B4098">
        <v>9.6140000000000008</v>
      </c>
      <c r="C4098" t="s">
        <v>53</v>
      </c>
      <c r="D4098" t="s">
        <v>53</v>
      </c>
      <c r="E4098" t="s">
        <v>53</v>
      </c>
    </row>
    <row r="4099" spans="1:5" x14ac:dyDescent="0.25">
      <c r="A4099" t="str">
        <f>"2025-06-20 18:59"</f>
        <v>2025-06-20 18:59</v>
      </c>
      <c r="B4099">
        <v>8.8059999999999992</v>
      </c>
      <c r="C4099" t="s">
        <v>53</v>
      </c>
      <c r="D4099" t="s">
        <v>53</v>
      </c>
      <c r="E4099" t="s">
        <v>53</v>
      </c>
    </row>
    <row r="4100" spans="1:5" x14ac:dyDescent="0.25">
      <c r="A4100" t="str">
        <f>"2025-06-20 19:59"</f>
        <v>2025-06-20 19:59</v>
      </c>
      <c r="B4100">
        <v>4.8179999999999996</v>
      </c>
      <c r="C4100" t="s">
        <v>53</v>
      </c>
      <c r="D4100" t="s">
        <v>53</v>
      </c>
      <c r="E4100" t="s">
        <v>53</v>
      </c>
    </row>
    <row r="4101" spans="1:5" x14ac:dyDescent="0.25">
      <c r="A4101" t="str">
        <f>"2025-06-20 20:59"</f>
        <v>2025-06-20 20:59</v>
      </c>
      <c r="B4101">
        <v>3.923</v>
      </c>
      <c r="C4101" t="s">
        <v>53</v>
      </c>
      <c r="D4101" t="s">
        <v>53</v>
      </c>
      <c r="E4101" t="s">
        <v>53</v>
      </c>
    </row>
    <row r="4102" spans="1:5" x14ac:dyDescent="0.25">
      <c r="A4102" t="str">
        <f>"2025-06-20 21:59"</f>
        <v>2025-06-20 21:59</v>
      </c>
      <c r="B4102">
        <v>4.1230000000000002</v>
      </c>
      <c r="C4102" t="s">
        <v>53</v>
      </c>
      <c r="D4102" t="s">
        <v>53</v>
      </c>
      <c r="E4102" t="s">
        <v>53</v>
      </c>
    </row>
    <row r="4103" spans="1:5" x14ac:dyDescent="0.25">
      <c r="A4103" t="str">
        <f>"2025-06-20 22:59"</f>
        <v>2025-06-20 22:59</v>
      </c>
      <c r="B4103">
        <v>4.2880000000000003</v>
      </c>
      <c r="C4103" t="s">
        <v>53</v>
      </c>
      <c r="D4103" t="s">
        <v>53</v>
      </c>
      <c r="E4103" t="s">
        <v>53</v>
      </c>
    </row>
    <row r="4104" spans="1:5" x14ac:dyDescent="0.25">
      <c r="A4104" t="str">
        <f>"2025-06-20 23:59"</f>
        <v>2025-06-20 23:59</v>
      </c>
      <c r="B4104">
        <v>4.359</v>
      </c>
      <c r="C4104" t="s">
        <v>53</v>
      </c>
      <c r="D4104" t="s">
        <v>53</v>
      </c>
      <c r="E4104" t="s">
        <v>53</v>
      </c>
    </row>
    <row r="4105" spans="1:5" x14ac:dyDescent="0.25">
      <c r="A4105" t="str">
        <f>"2025-06-21 00:59"</f>
        <v>2025-06-21 00:59</v>
      </c>
      <c r="B4105">
        <v>4.2</v>
      </c>
      <c r="C4105" t="s">
        <v>53</v>
      </c>
      <c r="D4105" t="s">
        <v>53</v>
      </c>
      <c r="E4105" t="s">
        <v>53</v>
      </c>
    </row>
    <row r="4106" spans="1:5" x14ac:dyDescent="0.25">
      <c r="A4106" t="str">
        <f>"2025-06-21 01:59"</f>
        <v>2025-06-21 01:59</v>
      </c>
      <c r="B4106">
        <v>4.2069999999999999</v>
      </c>
      <c r="C4106" t="s">
        <v>53</v>
      </c>
      <c r="D4106" t="s">
        <v>53</v>
      </c>
      <c r="E4106" t="s">
        <v>53</v>
      </c>
    </row>
    <row r="4107" spans="1:5" x14ac:dyDescent="0.25">
      <c r="A4107" t="str">
        <f>"2025-06-21 02:59"</f>
        <v>2025-06-21 02:59</v>
      </c>
      <c r="B4107">
        <v>4.5129999999999999</v>
      </c>
      <c r="C4107" t="s">
        <v>53</v>
      </c>
      <c r="D4107" t="s">
        <v>53</v>
      </c>
      <c r="E4107" t="s">
        <v>53</v>
      </c>
    </row>
    <row r="4108" spans="1:5" x14ac:dyDescent="0.25">
      <c r="A4108" t="str">
        <f>"2025-06-21 03:59"</f>
        <v>2025-06-21 03:59</v>
      </c>
      <c r="B4108">
        <v>4.306</v>
      </c>
      <c r="C4108" t="s">
        <v>53</v>
      </c>
      <c r="D4108" t="s">
        <v>53</v>
      </c>
      <c r="E4108" t="s">
        <v>53</v>
      </c>
    </row>
    <row r="4109" spans="1:5" x14ac:dyDescent="0.25">
      <c r="A4109" t="str">
        <f>"2025-06-21 04:59"</f>
        <v>2025-06-21 04:59</v>
      </c>
      <c r="B4109">
        <v>7.3410000000000002</v>
      </c>
      <c r="C4109" t="s">
        <v>53</v>
      </c>
      <c r="D4109" t="s">
        <v>53</v>
      </c>
      <c r="E4109" t="s">
        <v>53</v>
      </c>
    </row>
    <row r="4110" spans="1:5" x14ac:dyDescent="0.25">
      <c r="A4110" t="str">
        <f>"2025-06-21 05:59"</f>
        <v>2025-06-21 05:59</v>
      </c>
      <c r="B4110">
        <v>7.2939999999999996</v>
      </c>
      <c r="C4110" t="s">
        <v>53</v>
      </c>
      <c r="D4110" t="s">
        <v>53</v>
      </c>
      <c r="E4110" t="s">
        <v>53</v>
      </c>
    </row>
    <row r="4111" spans="1:5" x14ac:dyDescent="0.25">
      <c r="A4111" t="str">
        <f>"2025-06-21 06:59"</f>
        <v>2025-06-21 06:59</v>
      </c>
      <c r="B4111">
        <v>3.9340000000000002</v>
      </c>
      <c r="C4111" t="s">
        <v>53</v>
      </c>
      <c r="D4111" t="s">
        <v>53</v>
      </c>
      <c r="E4111" t="s">
        <v>53</v>
      </c>
    </row>
    <row r="4112" spans="1:5" x14ac:dyDescent="0.25">
      <c r="A4112" t="str">
        <f>"2025-06-21 07:59"</f>
        <v>2025-06-21 07:59</v>
      </c>
      <c r="B4112">
        <v>3.94</v>
      </c>
      <c r="C4112" t="s">
        <v>53</v>
      </c>
      <c r="D4112" t="s">
        <v>53</v>
      </c>
      <c r="E4112" t="s">
        <v>53</v>
      </c>
    </row>
    <row r="4113" spans="1:5" x14ac:dyDescent="0.25">
      <c r="A4113" t="str">
        <f>"2025-06-21 08:59"</f>
        <v>2025-06-21 08:59</v>
      </c>
      <c r="B4113">
        <v>4.3109999999999999</v>
      </c>
      <c r="C4113" t="s">
        <v>53</v>
      </c>
      <c r="D4113" t="s">
        <v>53</v>
      </c>
      <c r="E4113" t="s">
        <v>53</v>
      </c>
    </row>
    <row r="4114" spans="1:5" x14ac:dyDescent="0.25">
      <c r="A4114" t="str">
        <f>"2025-06-21 09:59"</f>
        <v>2025-06-21 09:59</v>
      </c>
      <c r="B4114">
        <v>4.9429999999999996</v>
      </c>
      <c r="C4114" t="s">
        <v>53</v>
      </c>
      <c r="D4114" t="s">
        <v>53</v>
      </c>
      <c r="E4114" t="s">
        <v>53</v>
      </c>
    </row>
    <row r="4115" spans="1:5" x14ac:dyDescent="0.25">
      <c r="A4115" t="str">
        <f>"2025-06-21 10:59"</f>
        <v>2025-06-21 10:59</v>
      </c>
      <c r="B4115">
        <v>4.641</v>
      </c>
      <c r="C4115" t="s">
        <v>53</v>
      </c>
      <c r="D4115" t="s">
        <v>53</v>
      </c>
      <c r="E4115" t="s">
        <v>53</v>
      </c>
    </row>
    <row r="4116" spans="1:5" x14ac:dyDescent="0.25">
      <c r="A4116" t="str">
        <f>"2025-06-21 11:59"</f>
        <v>2025-06-21 11:59</v>
      </c>
      <c r="B4116">
        <v>4.2279999999999998</v>
      </c>
      <c r="C4116" t="s">
        <v>53</v>
      </c>
      <c r="D4116" t="s">
        <v>53</v>
      </c>
      <c r="E4116" t="s">
        <v>53</v>
      </c>
    </row>
    <row r="4117" spans="1:5" x14ac:dyDescent="0.25">
      <c r="A4117" t="str">
        <f>"2025-06-21 12:59"</f>
        <v>2025-06-21 12:59</v>
      </c>
      <c r="B4117">
        <v>4.0549999999999997</v>
      </c>
      <c r="C4117" t="s">
        <v>53</v>
      </c>
      <c r="D4117" t="s">
        <v>53</v>
      </c>
      <c r="E4117" t="s">
        <v>53</v>
      </c>
    </row>
    <row r="4118" spans="1:5" x14ac:dyDescent="0.25">
      <c r="A4118" t="str">
        <f>"2025-06-21 13:59"</f>
        <v>2025-06-21 13:59</v>
      </c>
      <c r="B4118">
        <v>4.1609999999999996</v>
      </c>
      <c r="C4118" t="s">
        <v>53</v>
      </c>
      <c r="D4118" t="s">
        <v>53</v>
      </c>
      <c r="E4118" t="s">
        <v>53</v>
      </c>
    </row>
    <row r="4119" spans="1:5" x14ac:dyDescent="0.25">
      <c r="A4119" t="str">
        <f>"2025-06-21 14:59"</f>
        <v>2025-06-21 14:59</v>
      </c>
      <c r="B4119">
        <v>4.7300000000000004</v>
      </c>
      <c r="C4119" t="s">
        <v>53</v>
      </c>
      <c r="D4119" t="s">
        <v>53</v>
      </c>
      <c r="E4119" t="s">
        <v>53</v>
      </c>
    </row>
    <row r="4120" spans="1:5" x14ac:dyDescent="0.25">
      <c r="A4120" t="str">
        <f>"2025-06-21 15:59"</f>
        <v>2025-06-21 15:59</v>
      </c>
      <c r="B4120">
        <v>4.165</v>
      </c>
      <c r="C4120" t="s">
        <v>53</v>
      </c>
      <c r="D4120" t="s">
        <v>53</v>
      </c>
      <c r="E4120" t="s">
        <v>53</v>
      </c>
    </row>
    <row r="4121" spans="1:5" x14ac:dyDescent="0.25">
      <c r="A4121" t="str">
        <f>"2025-06-21 16:59"</f>
        <v>2025-06-21 16:59</v>
      </c>
      <c r="B4121">
        <v>5.2640000000000002</v>
      </c>
      <c r="C4121" t="s">
        <v>53</v>
      </c>
      <c r="D4121" t="s">
        <v>53</v>
      </c>
      <c r="E4121" t="s">
        <v>53</v>
      </c>
    </row>
    <row r="4122" spans="1:5" x14ac:dyDescent="0.25">
      <c r="A4122" t="str">
        <f>"2025-06-21 17:59"</f>
        <v>2025-06-21 17:59</v>
      </c>
      <c r="B4122">
        <v>4.3840000000000003</v>
      </c>
      <c r="C4122" t="s">
        <v>53</v>
      </c>
      <c r="D4122" t="s">
        <v>53</v>
      </c>
      <c r="E4122" t="s">
        <v>53</v>
      </c>
    </row>
    <row r="4123" spans="1:5" x14ac:dyDescent="0.25">
      <c r="A4123" t="str">
        <f>"2025-06-21 18:59"</f>
        <v>2025-06-21 18:59</v>
      </c>
      <c r="B4123">
        <v>4.1420000000000003</v>
      </c>
      <c r="C4123" t="s">
        <v>53</v>
      </c>
      <c r="D4123" t="s">
        <v>53</v>
      </c>
      <c r="E4123" t="s">
        <v>53</v>
      </c>
    </row>
    <row r="4124" spans="1:5" x14ac:dyDescent="0.25">
      <c r="A4124" t="str">
        <f>"2025-06-21 19:59"</f>
        <v>2025-06-21 19:59</v>
      </c>
      <c r="B4124">
        <v>4.0759999999999996</v>
      </c>
      <c r="C4124" t="s">
        <v>53</v>
      </c>
      <c r="D4124" t="s">
        <v>53</v>
      </c>
      <c r="E4124" t="s">
        <v>53</v>
      </c>
    </row>
    <row r="4125" spans="1:5" x14ac:dyDescent="0.25">
      <c r="A4125" t="str">
        <f>"2025-06-21 20:59"</f>
        <v>2025-06-21 20:59</v>
      </c>
      <c r="B4125">
        <v>4.1950000000000003</v>
      </c>
      <c r="C4125" t="s">
        <v>53</v>
      </c>
      <c r="D4125" t="s">
        <v>53</v>
      </c>
      <c r="E4125" t="s">
        <v>53</v>
      </c>
    </row>
    <row r="4126" spans="1:5" x14ac:dyDescent="0.25">
      <c r="A4126" t="str">
        <f>"2025-06-21 21:59"</f>
        <v>2025-06-21 21:59</v>
      </c>
      <c r="B4126">
        <v>4.2709999999999999</v>
      </c>
      <c r="C4126" t="s">
        <v>53</v>
      </c>
      <c r="D4126" t="s">
        <v>53</v>
      </c>
      <c r="E4126" t="s">
        <v>53</v>
      </c>
    </row>
    <row r="4127" spans="1:5" x14ac:dyDescent="0.25">
      <c r="A4127" t="str">
        <f>"2025-06-21 22:59"</f>
        <v>2025-06-21 22:59</v>
      </c>
      <c r="B4127">
        <v>4.3369999999999997</v>
      </c>
      <c r="C4127" t="s">
        <v>53</v>
      </c>
      <c r="D4127" t="s">
        <v>53</v>
      </c>
      <c r="E4127" t="s">
        <v>53</v>
      </c>
    </row>
    <row r="4128" spans="1:5" x14ac:dyDescent="0.25">
      <c r="A4128" t="str">
        <f>"2025-06-21 23:59"</f>
        <v>2025-06-21 23:59</v>
      </c>
      <c r="B4128">
        <v>4.5529999999999999</v>
      </c>
      <c r="C4128" t="s">
        <v>53</v>
      </c>
      <c r="D4128" t="s">
        <v>53</v>
      </c>
      <c r="E4128" t="s">
        <v>53</v>
      </c>
    </row>
    <row r="4129" spans="1:5" x14ac:dyDescent="0.25">
      <c r="A4129" t="str">
        <f>"2025-06-22 00:59"</f>
        <v>2025-06-22 00:59</v>
      </c>
      <c r="B4129">
        <v>4.2809999999999997</v>
      </c>
      <c r="C4129" t="s">
        <v>53</v>
      </c>
      <c r="D4129" t="s">
        <v>53</v>
      </c>
      <c r="E4129" t="s">
        <v>53</v>
      </c>
    </row>
    <row r="4130" spans="1:5" x14ac:dyDescent="0.25">
      <c r="A4130" t="str">
        <f>"2025-06-22 01:59"</f>
        <v>2025-06-22 01:59</v>
      </c>
      <c r="B4130">
        <v>4.306</v>
      </c>
      <c r="C4130" t="s">
        <v>53</v>
      </c>
      <c r="D4130" t="s">
        <v>53</v>
      </c>
      <c r="E4130" t="s">
        <v>53</v>
      </c>
    </row>
    <row r="4131" spans="1:5" x14ac:dyDescent="0.25">
      <c r="A4131" t="str">
        <f>"2025-06-22 02:59"</f>
        <v>2025-06-22 02:59</v>
      </c>
      <c r="B4131">
        <v>4.4539999999999997</v>
      </c>
      <c r="C4131" t="s">
        <v>53</v>
      </c>
      <c r="D4131" t="s">
        <v>53</v>
      </c>
      <c r="E4131" t="s">
        <v>53</v>
      </c>
    </row>
    <row r="4132" spans="1:5" x14ac:dyDescent="0.25">
      <c r="A4132" t="str">
        <f>"2025-06-22 03:59"</f>
        <v>2025-06-22 03:59</v>
      </c>
      <c r="B4132">
        <v>4.2789999999999999</v>
      </c>
      <c r="C4132" t="s">
        <v>53</v>
      </c>
      <c r="D4132" t="s">
        <v>53</v>
      </c>
      <c r="E4132" t="s">
        <v>53</v>
      </c>
    </row>
    <row r="4133" spans="1:5" x14ac:dyDescent="0.25">
      <c r="A4133" t="str">
        <f>"2025-06-22 04:59"</f>
        <v>2025-06-22 04:59</v>
      </c>
      <c r="B4133">
        <v>7.0880000000000001</v>
      </c>
      <c r="C4133" t="s">
        <v>53</v>
      </c>
      <c r="D4133" t="s">
        <v>53</v>
      </c>
      <c r="E4133" t="s">
        <v>53</v>
      </c>
    </row>
    <row r="4134" spans="1:5" x14ac:dyDescent="0.25">
      <c r="A4134" t="str">
        <f>"2025-06-22 05:59"</f>
        <v>2025-06-22 05:59</v>
      </c>
      <c r="B4134">
        <v>4.9960000000000004</v>
      </c>
      <c r="C4134" t="s">
        <v>53</v>
      </c>
      <c r="D4134" t="s">
        <v>53</v>
      </c>
      <c r="E4134" t="s">
        <v>53</v>
      </c>
    </row>
    <row r="4135" spans="1:5" x14ac:dyDescent="0.25">
      <c r="A4135" t="str">
        <f>"2025-06-22 06:59"</f>
        <v>2025-06-22 06:59</v>
      </c>
      <c r="B4135">
        <v>3.9860000000000002</v>
      </c>
      <c r="C4135" t="s">
        <v>53</v>
      </c>
      <c r="D4135" t="s">
        <v>53</v>
      </c>
      <c r="E4135" t="s">
        <v>53</v>
      </c>
    </row>
    <row r="4136" spans="1:5" x14ac:dyDescent="0.25">
      <c r="A4136" t="str">
        <f>"2025-06-22 07:59"</f>
        <v>2025-06-22 07:59</v>
      </c>
      <c r="B4136">
        <v>4.1559999999999997</v>
      </c>
      <c r="C4136" t="s">
        <v>53</v>
      </c>
      <c r="D4136" t="s">
        <v>53</v>
      </c>
      <c r="E4136" t="s">
        <v>53</v>
      </c>
    </row>
    <row r="4137" spans="1:5" x14ac:dyDescent="0.25">
      <c r="A4137" t="str">
        <f>"2025-06-22 08:59"</f>
        <v>2025-06-22 08:59</v>
      </c>
      <c r="B4137">
        <v>5.1470000000000002</v>
      </c>
      <c r="C4137" t="s">
        <v>53</v>
      </c>
      <c r="D4137" t="s">
        <v>53</v>
      </c>
      <c r="E4137" t="s">
        <v>53</v>
      </c>
    </row>
    <row r="4138" spans="1:5" x14ac:dyDescent="0.25">
      <c r="A4138" t="str">
        <f>"2025-06-22 09:59"</f>
        <v>2025-06-22 09:59</v>
      </c>
      <c r="B4138">
        <v>4.7939999999999996</v>
      </c>
      <c r="C4138" t="s">
        <v>53</v>
      </c>
      <c r="D4138" t="s">
        <v>53</v>
      </c>
      <c r="E4138" t="s">
        <v>53</v>
      </c>
    </row>
    <row r="4139" spans="1:5" x14ac:dyDescent="0.25">
      <c r="A4139" t="str">
        <f>"2025-06-22 10:59"</f>
        <v>2025-06-22 10:59</v>
      </c>
      <c r="B4139">
        <v>4.1920000000000002</v>
      </c>
      <c r="C4139" t="s">
        <v>53</v>
      </c>
      <c r="D4139" t="s">
        <v>53</v>
      </c>
      <c r="E4139" t="s">
        <v>53</v>
      </c>
    </row>
    <row r="4140" spans="1:5" x14ac:dyDescent="0.25">
      <c r="A4140" t="str">
        <f>"2025-06-22 11:59"</f>
        <v>2025-06-22 11:59</v>
      </c>
      <c r="B4140">
        <v>4.4580000000000002</v>
      </c>
      <c r="C4140" t="s">
        <v>53</v>
      </c>
      <c r="D4140" t="s">
        <v>53</v>
      </c>
      <c r="E4140" t="s">
        <v>53</v>
      </c>
    </row>
    <row r="4141" spans="1:5" x14ac:dyDescent="0.25">
      <c r="A4141" t="str">
        <f>"2025-06-22 12:59"</f>
        <v>2025-06-22 12:59</v>
      </c>
      <c r="B4141">
        <v>4.3090000000000002</v>
      </c>
      <c r="C4141" t="s">
        <v>53</v>
      </c>
      <c r="D4141" t="s">
        <v>53</v>
      </c>
      <c r="E4141" t="s">
        <v>53</v>
      </c>
    </row>
    <row r="4142" spans="1:5" x14ac:dyDescent="0.25">
      <c r="A4142" t="str">
        <f>"2025-06-22 13:59"</f>
        <v>2025-06-22 13:59</v>
      </c>
      <c r="B4142">
        <v>4.3680000000000003</v>
      </c>
      <c r="C4142" t="s">
        <v>53</v>
      </c>
      <c r="D4142" t="s">
        <v>53</v>
      </c>
      <c r="E4142" t="s">
        <v>53</v>
      </c>
    </row>
    <row r="4143" spans="1:5" x14ac:dyDescent="0.25">
      <c r="A4143" t="str">
        <f>"2025-06-22 14:59"</f>
        <v>2025-06-22 14:59</v>
      </c>
      <c r="B4143">
        <v>4.532</v>
      </c>
      <c r="C4143" t="s">
        <v>53</v>
      </c>
      <c r="D4143" t="s">
        <v>53</v>
      </c>
      <c r="E4143" t="s">
        <v>53</v>
      </c>
    </row>
    <row r="4144" spans="1:5" x14ac:dyDescent="0.25">
      <c r="A4144" t="str">
        <f>"2025-06-22 15:59"</f>
        <v>2025-06-22 15:59</v>
      </c>
      <c r="B4144">
        <v>4.4119999999999999</v>
      </c>
      <c r="C4144" t="s">
        <v>53</v>
      </c>
      <c r="D4144" t="s">
        <v>53</v>
      </c>
      <c r="E4144" t="s">
        <v>53</v>
      </c>
    </row>
    <row r="4145" spans="1:5" x14ac:dyDescent="0.25">
      <c r="A4145" t="str">
        <f>"2025-06-22 16:59"</f>
        <v>2025-06-22 16:59</v>
      </c>
      <c r="B4145">
        <v>5.4249999999999998</v>
      </c>
      <c r="C4145" t="s">
        <v>53</v>
      </c>
      <c r="D4145" t="s">
        <v>53</v>
      </c>
      <c r="E4145" t="s">
        <v>53</v>
      </c>
    </row>
    <row r="4146" spans="1:5" x14ac:dyDescent="0.25">
      <c r="A4146" t="str">
        <f>"2025-06-22 17:59"</f>
        <v>2025-06-22 17:59</v>
      </c>
      <c r="B4146">
        <v>4.5640000000000001</v>
      </c>
      <c r="C4146" t="s">
        <v>53</v>
      </c>
      <c r="D4146" t="s">
        <v>53</v>
      </c>
      <c r="E4146" t="s">
        <v>53</v>
      </c>
    </row>
    <row r="4147" spans="1:5" x14ac:dyDescent="0.25">
      <c r="A4147" t="str">
        <f>"2025-06-22 18:59"</f>
        <v>2025-06-22 18:59</v>
      </c>
      <c r="B4147">
        <v>4.2649999999999997</v>
      </c>
      <c r="C4147" t="s">
        <v>53</v>
      </c>
      <c r="D4147" t="s">
        <v>53</v>
      </c>
      <c r="E4147" t="s">
        <v>53</v>
      </c>
    </row>
    <row r="4148" spans="1:5" x14ac:dyDescent="0.25">
      <c r="A4148" t="str">
        <f>"2025-06-22 19:59"</f>
        <v>2025-06-22 19:59</v>
      </c>
      <c r="B4148">
        <v>4.2130000000000001</v>
      </c>
      <c r="C4148" t="s">
        <v>53</v>
      </c>
      <c r="D4148" t="s">
        <v>53</v>
      </c>
      <c r="E4148" t="s">
        <v>53</v>
      </c>
    </row>
    <row r="4149" spans="1:5" x14ac:dyDescent="0.25">
      <c r="A4149" t="str">
        <f>"2025-06-22 20:59"</f>
        <v>2025-06-22 20:59</v>
      </c>
      <c r="B4149">
        <v>4.2480000000000002</v>
      </c>
      <c r="C4149" t="s">
        <v>53</v>
      </c>
      <c r="D4149" t="s">
        <v>53</v>
      </c>
      <c r="E4149" t="s">
        <v>53</v>
      </c>
    </row>
    <row r="4150" spans="1:5" x14ac:dyDescent="0.25">
      <c r="A4150" t="str">
        <f>"2025-06-22 21:59"</f>
        <v>2025-06-22 21:59</v>
      </c>
      <c r="B4150">
        <v>4.4119999999999999</v>
      </c>
      <c r="C4150" t="s">
        <v>53</v>
      </c>
      <c r="D4150" t="s">
        <v>53</v>
      </c>
      <c r="E4150" t="s">
        <v>53</v>
      </c>
    </row>
    <row r="4151" spans="1:5" x14ac:dyDescent="0.25">
      <c r="A4151" t="str">
        <f>"2025-06-22 22:59"</f>
        <v>2025-06-22 22:59</v>
      </c>
      <c r="B4151">
        <v>4.3879999999999999</v>
      </c>
      <c r="C4151" t="s">
        <v>53</v>
      </c>
      <c r="D4151" t="s">
        <v>53</v>
      </c>
      <c r="E4151" t="s">
        <v>53</v>
      </c>
    </row>
    <row r="4152" spans="1:5" x14ac:dyDescent="0.25">
      <c r="A4152" t="str">
        <f>"2025-06-22 23:59"</f>
        <v>2025-06-22 23:59</v>
      </c>
      <c r="B4152">
        <v>4.6509999999999998</v>
      </c>
      <c r="C4152" t="s">
        <v>53</v>
      </c>
      <c r="D4152" t="s">
        <v>53</v>
      </c>
      <c r="E4152" t="s">
        <v>53</v>
      </c>
    </row>
    <row r="4153" spans="1:5" x14ac:dyDescent="0.25">
      <c r="A4153" t="str">
        <f>"2025-06-23 00:59"</f>
        <v>2025-06-23 00:59</v>
      </c>
      <c r="B4153">
        <v>4.3559999999999999</v>
      </c>
      <c r="C4153" t="s">
        <v>53</v>
      </c>
      <c r="D4153" t="s">
        <v>53</v>
      </c>
      <c r="E4153" t="s">
        <v>53</v>
      </c>
    </row>
    <row r="4154" spans="1:5" x14ac:dyDescent="0.25">
      <c r="A4154" t="str">
        <f>"2025-06-23 01:59"</f>
        <v>2025-06-23 01:59</v>
      </c>
      <c r="B4154">
        <v>4.3849999999999998</v>
      </c>
      <c r="C4154" t="s">
        <v>53</v>
      </c>
      <c r="D4154" t="s">
        <v>53</v>
      </c>
      <c r="E4154" t="s">
        <v>53</v>
      </c>
    </row>
    <row r="4155" spans="1:5" x14ac:dyDescent="0.25">
      <c r="A4155" t="str">
        <f>"2025-06-23 02:59"</f>
        <v>2025-06-23 02:59</v>
      </c>
      <c r="B4155">
        <v>4.5460000000000003</v>
      </c>
      <c r="C4155" t="s">
        <v>53</v>
      </c>
      <c r="D4155" t="s">
        <v>53</v>
      </c>
      <c r="E4155" t="s">
        <v>53</v>
      </c>
    </row>
    <row r="4156" spans="1:5" x14ac:dyDescent="0.25">
      <c r="A4156" t="str">
        <f>"2025-06-23 03:59"</f>
        <v>2025-06-23 03:59</v>
      </c>
      <c r="B4156">
        <v>7.234</v>
      </c>
      <c r="C4156" t="s">
        <v>53</v>
      </c>
      <c r="D4156" t="s">
        <v>53</v>
      </c>
      <c r="E4156" t="s">
        <v>53</v>
      </c>
    </row>
    <row r="4157" spans="1:5" x14ac:dyDescent="0.25">
      <c r="A4157" t="str">
        <f>"2025-06-23 04:59"</f>
        <v>2025-06-23 04:59</v>
      </c>
      <c r="B4157">
        <v>10.339</v>
      </c>
      <c r="C4157" t="s">
        <v>53</v>
      </c>
      <c r="D4157" t="s">
        <v>53</v>
      </c>
      <c r="E4157" t="s">
        <v>53</v>
      </c>
    </row>
    <row r="4158" spans="1:5" x14ac:dyDescent="0.25">
      <c r="A4158" t="str">
        <f>"2025-06-23 05:59"</f>
        <v>2025-06-23 05:59</v>
      </c>
      <c r="B4158">
        <v>9.5820000000000007</v>
      </c>
      <c r="C4158" t="s">
        <v>53</v>
      </c>
      <c r="D4158" t="s">
        <v>53</v>
      </c>
      <c r="E4158" t="s">
        <v>53</v>
      </c>
    </row>
    <row r="4159" spans="1:5" x14ac:dyDescent="0.25">
      <c r="A4159" t="str">
        <f>"2025-06-23 06:59"</f>
        <v>2025-06-23 06:59</v>
      </c>
      <c r="B4159">
        <v>20.210999999999999</v>
      </c>
      <c r="C4159" t="s">
        <v>53</v>
      </c>
      <c r="D4159" t="s">
        <v>53</v>
      </c>
      <c r="E4159" t="s">
        <v>53</v>
      </c>
    </row>
    <row r="4160" spans="1:5" x14ac:dyDescent="0.25">
      <c r="A4160" t="str">
        <f>"2025-06-23 07:59"</f>
        <v>2025-06-23 07:59</v>
      </c>
      <c r="B4160">
        <v>16.937000000000001</v>
      </c>
      <c r="C4160" t="s">
        <v>53</v>
      </c>
      <c r="D4160" t="s">
        <v>53</v>
      </c>
      <c r="E4160" t="s">
        <v>53</v>
      </c>
    </row>
    <row r="4161" spans="1:5" x14ac:dyDescent="0.25">
      <c r="A4161" t="str">
        <f>"2025-06-23 08:59"</f>
        <v>2025-06-23 08:59</v>
      </c>
      <c r="B4161">
        <v>15.874000000000001</v>
      </c>
      <c r="C4161" t="s">
        <v>53</v>
      </c>
      <c r="D4161" t="s">
        <v>53</v>
      </c>
      <c r="E4161" t="s">
        <v>53</v>
      </c>
    </row>
    <row r="4162" spans="1:5" x14ac:dyDescent="0.25">
      <c r="A4162" t="str">
        <f>"2025-06-23 09:59"</f>
        <v>2025-06-23 09:59</v>
      </c>
      <c r="B4162">
        <v>21.24</v>
      </c>
      <c r="C4162" t="s">
        <v>53</v>
      </c>
      <c r="D4162" t="s">
        <v>53</v>
      </c>
      <c r="E4162" t="s">
        <v>53</v>
      </c>
    </row>
    <row r="4163" spans="1:5" x14ac:dyDescent="0.25">
      <c r="A4163" t="str">
        <f>"2025-06-23 10:59"</f>
        <v>2025-06-23 10:59</v>
      </c>
      <c r="B4163">
        <v>20.068999999999999</v>
      </c>
      <c r="C4163" t="s">
        <v>53</v>
      </c>
      <c r="D4163" t="s">
        <v>53</v>
      </c>
      <c r="E4163" t="s">
        <v>53</v>
      </c>
    </row>
    <row r="4164" spans="1:5" x14ac:dyDescent="0.25">
      <c r="A4164" t="str">
        <f>"2025-06-23 11:59"</f>
        <v>2025-06-23 11:59</v>
      </c>
      <c r="B4164">
        <v>19.942</v>
      </c>
      <c r="C4164" t="s">
        <v>53</v>
      </c>
      <c r="D4164" t="s">
        <v>53</v>
      </c>
      <c r="E4164" t="s">
        <v>53</v>
      </c>
    </row>
    <row r="4165" spans="1:5" x14ac:dyDescent="0.25">
      <c r="A4165" t="str">
        <f>"2025-06-23 12:59"</f>
        <v>2025-06-23 12:59</v>
      </c>
      <c r="B4165">
        <v>24.568000000000001</v>
      </c>
      <c r="C4165" t="s">
        <v>53</v>
      </c>
      <c r="D4165" t="s">
        <v>53</v>
      </c>
      <c r="E4165" t="s">
        <v>53</v>
      </c>
    </row>
    <row r="4166" spans="1:5" x14ac:dyDescent="0.25">
      <c r="A4166" t="str">
        <f>"2025-06-23 13:59"</f>
        <v>2025-06-23 13:59</v>
      </c>
      <c r="B4166">
        <v>24.036999999999999</v>
      </c>
      <c r="C4166" t="s">
        <v>53</v>
      </c>
      <c r="D4166" t="s">
        <v>53</v>
      </c>
      <c r="E4166" t="s">
        <v>53</v>
      </c>
    </row>
    <row r="4167" spans="1:5" x14ac:dyDescent="0.25">
      <c r="A4167" t="str">
        <f>"2025-06-23 14:59"</f>
        <v>2025-06-23 14:59</v>
      </c>
      <c r="B4167">
        <v>16.126999999999999</v>
      </c>
      <c r="C4167" t="s">
        <v>53</v>
      </c>
      <c r="D4167" t="s">
        <v>53</v>
      </c>
      <c r="E4167" t="s">
        <v>53</v>
      </c>
    </row>
    <row r="4168" spans="1:5" x14ac:dyDescent="0.25">
      <c r="A4168" t="str">
        <f>"2025-06-23 15:59"</f>
        <v>2025-06-23 15:59</v>
      </c>
      <c r="B4168">
        <v>14.827999999999999</v>
      </c>
      <c r="C4168" t="s">
        <v>53</v>
      </c>
      <c r="D4168" t="s">
        <v>53</v>
      </c>
      <c r="E4168" t="s">
        <v>53</v>
      </c>
    </row>
    <row r="4169" spans="1:5" x14ac:dyDescent="0.25">
      <c r="A4169" t="str">
        <f>"2025-06-23 16:59"</f>
        <v>2025-06-23 16:59</v>
      </c>
      <c r="B4169">
        <v>17.04</v>
      </c>
      <c r="C4169" t="s">
        <v>53</v>
      </c>
      <c r="D4169" t="s">
        <v>53</v>
      </c>
      <c r="E4169" t="s">
        <v>53</v>
      </c>
    </row>
    <row r="4170" spans="1:5" x14ac:dyDescent="0.25">
      <c r="A4170" t="str">
        <f>"2025-06-23 17:59"</f>
        <v>2025-06-23 17:59</v>
      </c>
      <c r="B4170">
        <v>14.981</v>
      </c>
      <c r="C4170" t="s">
        <v>53</v>
      </c>
      <c r="D4170" t="s">
        <v>53</v>
      </c>
      <c r="E4170" t="s">
        <v>53</v>
      </c>
    </row>
    <row r="4171" spans="1:5" x14ac:dyDescent="0.25">
      <c r="A4171" t="str">
        <f>"2025-06-23 18:59"</f>
        <v>2025-06-23 18:59</v>
      </c>
      <c r="B4171">
        <v>13.635999999999999</v>
      </c>
      <c r="C4171" t="s">
        <v>53</v>
      </c>
      <c r="D4171" t="s">
        <v>53</v>
      </c>
      <c r="E4171" t="s">
        <v>53</v>
      </c>
    </row>
    <row r="4172" spans="1:5" x14ac:dyDescent="0.25">
      <c r="A4172" t="str">
        <f>"2025-06-23 19:59"</f>
        <v>2025-06-23 19:59</v>
      </c>
      <c r="B4172">
        <v>6.4980000000000002</v>
      </c>
      <c r="C4172" t="s">
        <v>53</v>
      </c>
      <c r="D4172" t="s">
        <v>53</v>
      </c>
      <c r="E4172" t="s">
        <v>53</v>
      </c>
    </row>
    <row r="4173" spans="1:5" x14ac:dyDescent="0.25">
      <c r="A4173" t="str">
        <f>"2025-06-23 20:59"</f>
        <v>2025-06-23 20:59</v>
      </c>
      <c r="B4173">
        <v>4.5359999999999996</v>
      </c>
      <c r="C4173" t="s">
        <v>53</v>
      </c>
      <c r="D4173" t="s">
        <v>53</v>
      </c>
      <c r="E4173" t="s">
        <v>53</v>
      </c>
    </row>
    <row r="4174" spans="1:5" x14ac:dyDescent="0.25">
      <c r="A4174" t="str">
        <f>"2025-06-23 21:59"</f>
        <v>2025-06-23 21:59</v>
      </c>
      <c r="B4174">
        <v>4.5999999999999996</v>
      </c>
      <c r="C4174" t="s">
        <v>53</v>
      </c>
      <c r="D4174" t="s">
        <v>53</v>
      </c>
      <c r="E4174" t="s">
        <v>53</v>
      </c>
    </row>
    <row r="4175" spans="1:5" x14ac:dyDescent="0.25">
      <c r="A4175" t="str">
        <f>"2025-06-23 22:59"</f>
        <v>2025-06-23 22:59</v>
      </c>
      <c r="B4175">
        <v>4.8470000000000004</v>
      </c>
      <c r="C4175" t="s">
        <v>53</v>
      </c>
      <c r="D4175" t="s">
        <v>53</v>
      </c>
      <c r="E4175" t="s">
        <v>53</v>
      </c>
    </row>
    <row r="4176" spans="1:5" x14ac:dyDescent="0.25">
      <c r="A4176" t="str">
        <f>"2025-06-23 23:59"</f>
        <v>2025-06-23 23:59</v>
      </c>
      <c r="B4176">
        <v>5.1070000000000002</v>
      </c>
      <c r="C4176" t="s">
        <v>53</v>
      </c>
      <c r="D4176" t="s">
        <v>53</v>
      </c>
      <c r="E4176" t="s">
        <v>53</v>
      </c>
    </row>
    <row r="4177" spans="1:5" x14ac:dyDescent="0.25">
      <c r="A4177" t="str">
        <f>"2025-06-24 00:59"</f>
        <v>2025-06-24 00:59</v>
      </c>
      <c r="B4177">
        <v>4.6689999999999996</v>
      </c>
      <c r="C4177" t="s">
        <v>53</v>
      </c>
      <c r="D4177" t="s">
        <v>53</v>
      </c>
      <c r="E4177" t="s">
        <v>53</v>
      </c>
    </row>
    <row r="4178" spans="1:5" x14ac:dyDescent="0.25">
      <c r="A4178" t="str">
        <f>"2025-06-24 01:59"</f>
        <v>2025-06-24 01:59</v>
      </c>
      <c r="B4178">
        <v>4.4870000000000001</v>
      </c>
      <c r="C4178" t="s">
        <v>53</v>
      </c>
      <c r="D4178" t="s">
        <v>53</v>
      </c>
      <c r="E4178" t="s">
        <v>53</v>
      </c>
    </row>
    <row r="4179" spans="1:5" x14ac:dyDescent="0.25">
      <c r="A4179" t="str">
        <f>"2025-06-24 02:59"</f>
        <v>2025-06-24 02:59</v>
      </c>
      <c r="B4179">
        <v>4.6890000000000001</v>
      </c>
      <c r="C4179" t="s">
        <v>53</v>
      </c>
      <c r="D4179" t="s">
        <v>53</v>
      </c>
      <c r="E4179" t="s">
        <v>53</v>
      </c>
    </row>
    <row r="4180" spans="1:5" x14ac:dyDescent="0.25">
      <c r="A4180" t="str">
        <f>"2025-06-24 03:59"</f>
        <v>2025-06-24 03:59</v>
      </c>
      <c r="B4180">
        <v>4.5209999999999999</v>
      </c>
      <c r="C4180" t="s">
        <v>53</v>
      </c>
      <c r="D4180" t="s">
        <v>53</v>
      </c>
      <c r="E4180" t="s">
        <v>53</v>
      </c>
    </row>
    <row r="4181" spans="1:5" x14ac:dyDescent="0.25">
      <c r="A4181" t="str">
        <f>"2025-06-24 04:59"</f>
        <v>2025-06-24 04:59</v>
      </c>
      <c r="B4181">
        <v>10.401999999999999</v>
      </c>
      <c r="C4181" t="s">
        <v>53</v>
      </c>
      <c r="D4181" t="s">
        <v>53</v>
      </c>
      <c r="E4181" t="s">
        <v>53</v>
      </c>
    </row>
    <row r="4182" spans="1:5" x14ac:dyDescent="0.25">
      <c r="A4182" t="str">
        <f>"2025-06-24 05:59"</f>
        <v>2025-06-24 05:59</v>
      </c>
      <c r="B4182">
        <v>9.4719999999999995</v>
      </c>
      <c r="C4182" t="s">
        <v>53</v>
      </c>
      <c r="D4182" t="s">
        <v>53</v>
      </c>
      <c r="E4182" t="s">
        <v>53</v>
      </c>
    </row>
    <row r="4183" spans="1:5" x14ac:dyDescent="0.25">
      <c r="A4183" t="str">
        <f>"2025-06-24 06:59"</f>
        <v>2025-06-24 06:59</v>
      </c>
      <c r="B4183">
        <v>19.533999999999999</v>
      </c>
      <c r="C4183" t="s">
        <v>53</v>
      </c>
      <c r="D4183" t="s">
        <v>53</v>
      </c>
      <c r="E4183" t="s">
        <v>53</v>
      </c>
    </row>
    <row r="4184" spans="1:5" x14ac:dyDescent="0.25">
      <c r="A4184" t="str">
        <f>"2025-06-24 07:59"</f>
        <v>2025-06-24 07:59</v>
      </c>
      <c r="B4184">
        <v>16.527999999999999</v>
      </c>
      <c r="C4184" t="s">
        <v>53</v>
      </c>
      <c r="D4184" t="s">
        <v>53</v>
      </c>
      <c r="E4184" t="s">
        <v>53</v>
      </c>
    </row>
    <row r="4185" spans="1:5" x14ac:dyDescent="0.25">
      <c r="A4185" t="str">
        <f>"2025-06-24 08:59"</f>
        <v>2025-06-24 08:59</v>
      </c>
      <c r="B4185">
        <v>19.373000000000001</v>
      </c>
      <c r="C4185" t="s">
        <v>53</v>
      </c>
      <c r="D4185" t="s">
        <v>53</v>
      </c>
      <c r="E4185" t="s">
        <v>53</v>
      </c>
    </row>
    <row r="4186" spans="1:5" x14ac:dyDescent="0.25">
      <c r="A4186" t="str">
        <f>"2025-06-24 09:59"</f>
        <v>2025-06-24 09:59</v>
      </c>
      <c r="B4186">
        <v>24.686</v>
      </c>
      <c r="C4186" t="s">
        <v>53</v>
      </c>
      <c r="D4186" t="s">
        <v>53</v>
      </c>
      <c r="E4186" t="s">
        <v>53</v>
      </c>
    </row>
    <row r="4187" spans="1:5" x14ac:dyDescent="0.25">
      <c r="A4187" t="str">
        <f>"2025-06-24 10:59"</f>
        <v>2025-06-24 10:59</v>
      </c>
      <c r="B4187">
        <v>26.213999999999999</v>
      </c>
      <c r="C4187" t="s">
        <v>53</v>
      </c>
      <c r="D4187" t="s">
        <v>53</v>
      </c>
      <c r="E4187" t="s">
        <v>53</v>
      </c>
    </row>
    <row r="4188" spans="1:5" x14ac:dyDescent="0.25">
      <c r="A4188" t="str">
        <f>"2025-06-24 11:59"</f>
        <v>2025-06-24 11:59</v>
      </c>
      <c r="B4188">
        <v>16.934000000000001</v>
      </c>
      <c r="C4188" t="s">
        <v>53</v>
      </c>
      <c r="D4188" t="s">
        <v>53</v>
      </c>
      <c r="E4188" t="s">
        <v>53</v>
      </c>
    </row>
    <row r="4189" spans="1:5" x14ac:dyDescent="0.25">
      <c r="A4189" t="str">
        <f>"2025-06-24 12:59"</f>
        <v>2025-06-24 12:59</v>
      </c>
      <c r="B4189">
        <v>22.045000000000002</v>
      </c>
      <c r="C4189" t="s">
        <v>53</v>
      </c>
      <c r="D4189" t="s">
        <v>53</v>
      </c>
      <c r="E4189" t="s">
        <v>53</v>
      </c>
    </row>
    <row r="4190" spans="1:5" x14ac:dyDescent="0.25">
      <c r="A4190" t="str">
        <f>"2025-06-24 13:59"</f>
        <v>2025-06-24 13:59</v>
      </c>
      <c r="B4190">
        <v>23.29</v>
      </c>
      <c r="C4190" t="s">
        <v>53</v>
      </c>
      <c r="D4190" t="s">
        <v>53</v>
      </c>
      <c r="E4190" t="s">
        <v>53</v>
      </c>
    </row>
    <row r="4191" spans="1:5" x14ac:dyDescent="0.25">
      <c r="A4191" t="str">
        <f>"2025-06-24 14:59"</f>
        <v>2025-06-24 14:59</v>
      </c>
      <c r="B4191">
        <v>13.685</v>
      </c>
      <c r="C4191" t="s">
        <v>53</v>
      </c>
      <c r="D4191" t="s">
        <v>53</v>
      </c>
      <c r="E4191" t="s">
        <v>53</v>
      </c>
    </row>
    <row r="4192" spans="1:5" x14ac:dyDescent="0.25">
      <c r="A4192" t="str">
        <f>"2025-06-24 15:59"</f>
        <v>2025-06-24 15:59</v>
      </c>
      <c r="B4192">
        <v>10.448</v>
      </c>
      <c r="C4192" t="s">
        <v>53</v>
      </c>
      <c r="D4192" t="s">
        <v>53</v>
      </c>
      <c r="E4192" t="s">
        <v>53</v>
      </c>
    </row>
    <row r="4193" spans="1:5" x14ac:dyDescent="0.25">
      <c r="A4193" t="str">
        <f>"2025-06-24 16:59"</f>
        <v>2025-06-24 16:59</v>
      </c>
      <c r="B4193">
        <v>11.586</v>
      </c>
      <c r="C4193" t="s">
        <v>53</v>
      </c>
      <c r="D4193" t="s">
        <v>53</v>
      </c>
      <c r="E4193" t="s">
        <v>53</v>
      </c>
    </row>
    <row r="4194" spans="1:5" x14ac:dyDescent="0.25">
      <c r="A4194" t="str">
        <f>"2025-06-24 17:59"</f>
        <v>2025-06-24 17:59</v>
      </c>
      <c r="B4194">
        <v>8.8010000000000002</v>
      </c>
      <c r="C4194" t="s">
        <v>53</v>
      </c>
      <c r="D4194" t="s">
        <v>53</v>
      </c>
      <c r="E4194" t="s">
        <v>53</v>
      </c>
    </row>
    <row r="4195" spans="1:5" x14ac:dyDescent="0.25">
      <c r="A4195" t="str">
        <f>"2025-06-24 18:59"</f>
        <v>2025-06-24 18:59</v>
      </c>
      <c r="B4195">
        <v>8.407</v>
      </c>
      <c r="C4195" t="s">
        <v>53</v>
      </c>
      <c r="D4195" t="s">
        <v>53</v>
      </c>
      <c r="E4195" t="s">
        <v>53</v>
      </c>
    </row>
    <row r="4196" spans="1:5" x14ac:dyDescent="0.25">
      <c r="A4196" t="str">
        <f>"2025-06-24 19:59"</f>
        <v>2025-06-24 19:59</v>
      </c>
      <c r="B4196">
        <v>5.0650000000000004</v>
      </c>
      <c r="C4196" t="s">
        <v>53</v>
      </c>
      <c r="D4196" t="s">
        <v>53</v>
      </c>
      <c r="E4196" t="s">
        <v>53</v>
      </c>
    </row>
    <row r="4197" spans="1:5" x14ac:dyDescent="0.25">
      <c r="A4197" t="str">
        <f>"2025-06-24 20:59"</f>
        <v>2025-06-24 20:59</v>
      </c>
      <c r="B4197">
        <v>4.32</v>
      </c>
      <c r="C4197" t="s">
        <v>53</v>
      </c>
      <c r="D4197" t="s">
        <v>53</v>
      </c>
      <c r="E4197" t="s">
        <v>53</v>
      </c>
    </row>
    <row r="4198" spans="1:5" x14ac:dyDescent="0.25">
      <c r="A4198" t="str">
        <f>"2025-06-24 21:59"</f>
        <v>2025-06-24 21:59</v>
      </c>
      <c r="B4198">
        <v>4.4690000000000003</v>
      </c>
      <c r="C4198" t="s">
        <v>53</v>
      </c>
      <c r="D4198" t="s">
        <v>53</v>
      </c>
      <c r="E4198" t="s">
        <v>53</v>
      </c>
    </row>
    <row r="4199" spans="1:5" x14ac:dyDescent="0.25">
      <c r="A4199" t="str">
        <f>"2025-06-24 22:59"</f>
        <v>2025-06-24 22:59</v>
      </c>
      <c r="B4199">
        <v>4.524</v>
      </c>
      <c r="C4199" t="s">
        <v>53</v>
      </c>
      <c r="D4199" t="s">
        <v>53</v>
      </c>
      <c r="E4199" t="s">
        <v>53</v>
      </c>
    </row>
    <row r="4200" spans="1:5" x14ac:dyDescent="0.25">
      <c r="A4200" t="str">
        <f>"2025-06-24 23:59"</f>
        <v>2025-06-24 23:59</v>
      </c>
      <c r="B4200">
        <v>4.6890000000000001</v>
      </c>
      <c r="C4200" t="s">
        <v>53</v>
      </c>
      <c r="D4200" t="s">
        <v>53</v>
      </c>
      <c r="E4200" t="s">
        <v>53</v>
      </c>
    </row>
    <row r="4201" spans="1:5" x14ac:dyDescent="0.25">
      <c r="A4201" t="str">
        <f>"2025-06-25 00:59"</f>
        <v>2025-06-25 00:59</v>
      </c>
      <c r="B4201">
        <v>4.5339999999999998</v>
      </c>
      <c r="C4201" t="s">
        <v>53</v>
      </c>
      <c r="D4201" t="s">
        <v>53</v>
      </c>
      <c r="E4201" t="s">
        <v>53</v>
      </c>
    </row>
    <row r="4202" spans="1:5" x14ac:dyDescent="0.25">
      <c r="A4202" t="str">
        <f>"2025-06-25 01:59"</f>
        <v>2025-06-25 01:59</v>
      </c>
      <c r="B4202">
        <v>4.569</v>
      </c>
      <c r="C4202" t="s">
        <v>53</v>
      </c>
      <c r="D4202" t="s">
        <v>53</v>
      </c>
      <c r="E4202" t="s">
        <v>53</v>
      </c>
    </row>
    <row r="4203" spans="1:5" x14ac:dyDescent="0.25">
      <c r="A4203" t="str">
        <f>"2025-06-25 02:59"</f>
        <v>2025-06-25 02:59</v>
      </c>
      <c r="B4203">
        <v>4.7110000000000003</v>
      </c>
      <c r="C4203" t="s">
        <v>53</v>
      </c>
      <c r="D4203" t="s">
        <v>53</v>
      </c>
      <c r="E4203" t="s">
        <v>53</v>
      </c>
    </row>
    <row r="4204" spans="1:5" x14ac:dyDescent="0.25">
      <c r="A4204" t="str">
        <f>"2025-06-25 03:59"</f>
        <v>2025-06-25 03:59</v>
      </c>
      <c r="B4204">
        <v>4.3899999999999997</v>
      </c>
      <c r="C4204" t="s">
        <v>53</v>
      </c>
      <c r="D4204" t="s">
        <v>53</v>
      </c>
      <c r="E4204" t="s">
        <v>53</v>
      </c>
    </row>
    <row r="4205" spans="1:5" x14ac:dyDescent="0.25">
      <c r="A4205" t="str">
        <f>"2025-06-25 04:59"</f>
        <v>2025-06-25 04:59</v>
      </c>
      <c r="B4205">
        <v>10.012</v>
      </c>
      <c r="C4205" t="s">
        <v>53</v>
      </c>
      <c r="D4205" t="s">
        <v>53</v>
      </c>
      <c r="E4205" t="s">
        <v>53</v>
      </c>
    </row>
    <row r="4206" spans="1:5" x14ac:dyDescent="0.25">
      <c r="A4206" t="str">
        <f>"2025-06-25 05:59"</f>
        <v>2025-06-25 05:59</v>
      </c>
      <c r="B4206">
        <v>8.9939999999999998</v>
      </c>
      <c r="C4206" t="s">
        <v>53</v>
      </c>
      <c r="D4206" t="s">
        <v>53</v>
      </c>
      <c r="E4206" t="s">
        <v>53</v>
      </c>
    </row>
    <row r="4207" spans="1:5" x14ac:dyDescent="0.25">
      <c r="A4207" t="str">
        <f>"2025-06-25 06:59"</f>
        <v>2025-06-25 06:59</v>
      </c>
      <c r="B4207">
        <v>16.143999999999998</v>
      </c>
      <c r="C4207" t="s">
        <v>53</v>
      </c>
      <c r="D4207" t="s">
        <v>53</v>
      </c>
      <c r="E4207" t="s">
        <v>53</v>
      </c>
    </row>
    <row r="4208" spans="1:5" x14ac:dyDescent="0.25">
      <c r="A4208" t="str">
        <f>"2025-06-25 07:59"</f>
        <v>2025-06-25 07:59</v>
      </c>
      <c r="B4208">
        <v>21.254999999999999</v>
      </c>
      <c r="C4208" t="s">
        <v>53</v>
      </c>
      <c r="D4208" t="s">
        <v>53</v>
      </c>
      <c r="E4208" t="s">
        <v>53</v>
      </c>
    </row>
    <row r="4209" spans="1:5" x14ac:dyDescent="0.25">
      <c r="A4209" t="str">
        <f>"2025-06-25 08:59"</f>
        <v>2025-06-25 08:59</v>
      </c>
      <c r="B4209">
        <v>21.603000000000002</v>
      </c>
      <c r="C4209" t="s">
        <v>53</v>
      </c>
      <c r="D4209" t="s">
        <v>53</v>
      </c>
      <c r="E4209" t="s">
        <v>53</v>
      </c>
    </row>
    <row r="4210" spans="1:5" x14ac:dyDescent="0.25">
      <c r="A4210" t="str">
        <f>"2025-06-25 09:59"</f>
        <v>2025-06-25 09:59</v>
      </c>
      <c r="B4210">
        <v>23.35</v>
      </c>
      <c r="C4210" t="s">
        <v>53</v>
      </c>
      <c r="D4210" t="s">
        <v>53</v>
      </c>
      <c r="E4210" t="s">
        <v>53</v>
      </c>
    </row>
    <row r="4211" spans="1:5" x14ac:dyDescent="0.25">
      <c r="A4211" t="str">
        <f>"2025-06-25 10:59"</f>
        <v>2025-06-25 10:59</v>
      </c>
      <c r="B4211">
        <v>21.454000000000001</v>
      </c>
      <c r="C4211" t="s">
        <v>53</v>
      </c>
      <c r="D4211" t="s">
        <v>53</v>
      </c>
      <c r="E4211" t="s">
        <v>53</v>
      </c>
    </row>
    <row r="4212" spans="1:5" x14ac:dyDescent="0.25">
      <c r="A4212" t="str">
        <f>"2025-06-25 11:59"</f>
        <v>2025-06-25 11:59</v>
      </c>
      <c r="B4212">
        <v>13.974</v>
      </c>
      <c r="C4212" t="s">
        <v>53</v>
      </c>
      <c r="D4212" t="s">
        <v>53</v>
      </c>
      <c r="E4212" t="s">
        <v>53</v>
      </c>
    </row>
    <row r="4213" spans="1:5" x14ac:dyDescent="0.25">
      <c r="A4213" t="str">
        <f>"2025-06-25 12:59"</f>
        <v>2025-06-25 12:59</v>
      </c>
      <c r="B4213">
        <v>21.155000000000001</v>
      </c>
      <c r="C4213" t="s">
        <v>53</v>
      </c>
      <c r="D4213" t="s">
        <v>53</v>
      </c>
      <c r="E4213" t="s">
        <v>53</v>
      </c>
    </row>
    <row r="4214" spans="1:5" x14ac:dyDescent="0.25">
      <c r="A4214" t="str">
        <f>"2025-06-25 13:59"</f>
        <v>2025-06-25 13:59</v>
      </c>
      <c r="B4214">
        <v>21.503</v>
      </c>
      <c r="C4214" t="s">
        <v>53</v>
      </c>
      <c r="D4214" t="s">
        <v>53</v>
      </c>
      <c r="E4214" t="s">
        <v>53</v>
      </c>
    </row>
    <row r="4215" spans="1:5" x14ac:dyDescent="0.25">
      <c r="A4215" t="str">
        <f>"2025-06-25 14:59"</f>
        <v>2025-06-25 14:59</v>
      </c>
      <c r="B4215">
        <v>11.663</v>
      </c>
      <c r="C4215" t="s">
        <v>53</v>
      </c>
      <c r="D4215" t="s">
        <v>53</v>
      </c>
      <c r="E4215" t="s">
        <v>53</v>
      </c>
    </row>
    <row r="4216" spans="1:5" x14ac:dyDescent="0.25">
      <c r="A4216" t="str">
        <f>"2025-06-25 15:59"</f>
        <v>2025-06-25 15:59</v>
      </c>
      <c r="B4216">
        <v>10.076000000000001</v>
      </c>
      <c r="C4216" t="s">
        <v>53</v>
      </c>
      <c r="D4216" t="s">
        <v>53</v>
      </c>
      <c r="E4216" t="s">
        <v>53</v>
      </c>
    </row>
    <row r="4217" spans="1:5" x14ac:dyDescent="0.25">
      <c r="A4217" t="str">
        <f>"2025-06-25 16:59"</f>
        <v>2025-06-25 16:59</v>
      </c>
      <c r="B4217">
        <v>12.096</v>
      </c>
      <c r="C4217" t="s">
        <v>53</v>
      </c>
      <c r="D4217" t="s">
        <v>53</v>
      </c>
      <c r="E4217" t="s">
        <v>53</v>
      </c>
    </row>
    <row r="4218" spans="1:5" x14ac:dyDescent="0.25">
      <c r="A4218" t="str">
        <f>"2025-06-25 17:59"</f>
        <v>2025-06-25 17:59</v>
      </c>
      <c r="B4218">
        <v>9.5969999999999995</v>
      </c>
      <c r="C4218" t="s">
        <v>53</v>
      </c>
      <c r="D4218" t="s">
        <v>53</v>
      </c>
      <c r="E4218" t="s">
        <v>53</v>
      </c>
    </row>
    <row r="4219" spans="1:5" x14ac:dyDescent="0.25">
      <c r="A4219" t="str">
        <f>"2025-06-25 18:59"</f>
        <v>2025-06-25 18:59</v>
      </c>
      <c r="B4219">
        <v>9.1210000000000004</v>
      </c>
      <c r="C4219" t="s">
        <v>53</v>
      </c>
      <c r="D4219" t="s">
        <v>53</v>
      </c>
      <c r="E4219" t="s">
        <v>53</v>
      </c>
    </row>
    <row r="4220" spans="1:5" x14ac:dyDescent="0.25">
      <c r="A4220" t="str">
        <f>"2025-06-25 19:59"</f>
        <v>2025-06-25 19:59</v>
      </c>
      <c r="B4220">
        <v>5.1820000000000004</v>
      </c>
      <c r="C4220" t="s">
        <v>53</v>
      </c>
      <c r="D4220" t="s">
        <v>53</v>
      </c>
      <c r="E4220" t="s">
        <v>53</v>
      </c>
    </row>
    <row r="4221" spans="1:5" x14ac:dyDescent="0.25">
      <c r="A4221" t="str">
        <f>"2025-06-25 20:59"</f>
        <v>2025-06-25 20:59</v>
      </c>
      <c r="B4221">
        <v>4.367</v>
      </c>
      <c r="C4221" t="s">
        <v>53</v>
      </c>
      <c r="D4221" t="s">
        <v>53</v>
      </c>
      <c r="E4221" t="s">
        <v>53</v>
      </c>
    </row>
    <row r="4222" spans="1:5" x14ac:dyDescent="0.25">
      <c r="A4222" t="str">
        <f>"2025-06-25 21:59"</f>
        <v>2025-06-25 21:59</v>
      </c>
      <c r="B4222">
        <v>4.6379999999999999</v>
      </c>
      <c r="C4222" t="s">
        <v>53</v>
      </c>
      <c r="D4222" t="s">
        <v>53</v>
      </c>
      <c r="E4222" t="s">
        <v>53</v>
      </c>
    </row>
    <row r="4223" spans="1:5" x14ac:dyDescent="0.25">
      <c r="A4223" t="str">
        <f>"2025-06-25 22:59"</f>
        <v>2025-06-25 22:59</v>
      </c>
      <c r="B4223">
        <v>4.6619999999999999</v>
      </c>
      <c r="C4223" t="s">
        <v>53</v>
      </c>
      <c r="D4223" t="s">
        <v>53</v>
      </c>
      <c r="E4223" t="s">
        <v>53</v>
      </c>
    </row>
    <row r="4224" spans="1:5" x14ac:dyDescent="0.25">
      <c r="A4224" t="str">
        <f>"2025-06-25 23:59"</f>
        <v>2025-06-25 23:59</v>
      </c>
      <c r="B4224">
        <v>4.8449999999999998</v>
      </c>
      <c r="C4224" t="s">
        <v>53</v>
      </c>
      <c r="D4224" t="s">
        <v>53</v>
      </c>
      <c r="E4224" t="s">
        <v>53</v>
      </c>
    </row>
    <row r="4225" spans="1:5" x14ac:dyDescent="0.25">
      <c r="A4225" t="str">
        <f>"2025-06-26 00:59"</f>
        <v>2025-06-26 00:59</v>
      </c>
      <c r="B4225">
        <v>4.5110000000000001</v>
      </c>
      <c r="C4225" t="s">
        <v>53</v>
      </c>
      <c r="D4225" t="s">
        <v>53</v>
      </c>
      <c r="E4225" t="s">
        <v>53</v>
      </c>
    </row>
    <row r="4226" spans="1:5" x14ac:dyDescent="0.25">
      <c r="A4226" t="str">
        <f>"2025-06-26 01:59"</f>
        <v>2025-06-26 01:59</v>
      </c>
      <c r="B4226">
        <v>4.665</v>
      </c>
      <c r="C4226" t="s">
        <v>53</v>
      </c>
      <c r="D4226" t="s">
        <v>53</v>
      </c>
      <c r="E4226" t="s">
        <v>53</v>
      </c>
    </row>
    <row r="4227" spans="1:5" x14ac:dyDescent="0.25">
      <c r="A4227" t="str">
        <f>"2025-06-26 02:59"</f>
        <v>2025-06-26 02:59</v>
      </c>
      <c r="B4227">
        <v>4.7119999999999997</v>
      </c>
      <c r="C4227" t="s">
        <v>53</v>
      </c>
      <c r="D4227" t="s">
        <v>53</v>
      </c>
      <c r="E4227" t="s">
        <v>53</v>
      </c>
    </row>
    <row r="4228" spans="1:5" x14ac:dyDescent="0.25">
      <c r="A4228" t="str">
        <f>"2025-06-26 03:59"</f>
        <v>2025-06-26 03:59</v>
      </c>
      <c r="B4228">
        <v>4.5339999999999998</v>
      </c>
      <c r="C4228" t="s">
        <v>53</v>
      </c>
      <c r="D4228" t="s">
        <v>53</v>
      </c>
      <c r="E4228" t="s">
        <v>53</v>
      </c>
    </row>
    <row r="4229" spans="1:5" x14ac:dyDescent="0.25">
      <c r="A4229" t="str">
        <f>"2025-06-26 04:59"</f>
        <v>2025-06-26 04:59</v>
      </c>
      <c r="B4229">
        <v>11.606999999999999</v>
      </c>
      <c r="C4229" t="s">
        <v>53</v>
      </c>
      <c r="D4229" t="s">
        <v>53</v>
      </c>
      <c r="E4229" t="s">
        <v>53</v>
      </c>
    </row>
    <row r="4230" spans="1:5" x14ac:dyDescent="0.25">
      <c r="A4230" t="str">
        <f>"2025-06-26 05:59"</f>
        <v>2025-06-26 05:59</v>
      </c>
      <c r="B4230">
        <v>18.143000000000001</v>
      </c>
      <c r="C4230" t="s">
        <v>53</v>
      </c>
      <c r="D4230" t="s">
        <v>53</v>
      </c>
      <c r="E4230" t="s">
        <v>53</v>
      </c>
    </row>
    <row r="4231" spans="1:5" x14ac:dyDescent="0.25">
      <c r="A4231" t="str">
        <f>"2025-06-26 06:59"</f>
        <v>2025-06-26 06:59</v>
      </c>
      <c r="B4231">
        <v>15.324</v>
      </c>
      <c r="C4231" t="s">
        <v>53</v>
      </c>
      <c r="D4231" t="s">
        <v>53</v>
      </c>
      <c r="E4231" t="s">
        <v>53</v>
      </c>
    </row>
    <row r="4232" spans="1:5" x14ac:dyDescent="0.25">
      <c r="A4232" t="str">
        <f>"2025-06-26 07:59"</f>
        <v>2025-06-26 07:59</v>
      </c>
      <c r="B4232">
        <v>20.815999999999999</v>
      </c>
      <c r="C4232" t="s">
        <v>53</v>
      </c>
      <c r="D4232" t="s">
        <v>53</v>
      </c>
      <c r="E4232" t="s">
        <v>53</v>
      </c>
    </row>
    <row r="4233" spans="1:5" x14ac:dyDescent="0.25">
      <c r="A4233" t="str">
        <f>"2025-06-26 08:59"</f>
        <v>2025-06-26 08:59</v>
      </c>
      <c r="B4233">
        <v>16.219000000000001</v>
      </c>
      <c r="C4233" t="s">
        <v>53</v>
      </c>
      <c r="D4233" t="s">
        <v>53</v>
      </c>
      <c r="E4233" t="s">
        <v>53</v>
      </c>
    </row>
    <row r="4234" spans="1:5" x14ac:dyDescent="0.25">
      <c r="A4234" t="str">
        <f>"2025-06-26 09:59"</f>
        <v>2025-06-26 09:59</v>
      </c>
      <c r="B4234">
        <v>24.866</v>
      </c>
      <c r="C4234" t="s">
        <v>53</v>
      </c>
      <c r="D4234" t="s">
        <v>53</v>
      </c>
      <c r="E4234" t="s">
        <v>53</v>
      </c>
    </row>
    <row r="4235" spans="1:5" x14ac:dyDescent="0.25">
      <c r="A4235" t="str">
        <f>"2025-06-26 10:59"</f>
        <v>2025-06-26 10:59</v>
      </c>
      <c r="B4235">
        <v>20.364999999999998</v>
      </c>
      <c r="C4235" t="s">
        <v>53</v>
      </c>
      <c r="D4235" t="s">
        <v>53</v>
      </c>
      <c r="E4235" t="s">
        <v>53</v>
      </c>
    </row>
    <row r="4236" spans="1:5" x14ac:dyDescent="0.25">
      <c r="A4236" t="str">
        <f>"2025-06-26 11:59"</f>
        <v>2025-06-26 11:59</v>
      </c>
      <c r="B4236">
        <v>16.922000000000001</v>
      </c>
      <c r="C4236" t="s">
        <v>53</v>
      </c>
      <c r="D4236" t="s">
        <v>53</v>
      </c>
      <c r="E4236" t="s">
        <v>53</v>
      </c>
    </row>
    <row r="4237" spans="1:5" x14ac:dyDescent="0.25">
      <c r="A4237" t="str">
        <f>"2025-06-26 12:59"</f>
        <v>2025-06-26 12:59</v>
      </c>
      <c r="B4237">
        <v>21.841000000000001</v>
      </c>
      <c r="C4237" t="s">
        <v>53</v>
      </c>
      <c r="D4237" t="s">
        <v>53</v>
      </c>
      <c r="E4237" t="s">
        <v>53</v>
      </c>
    </row>
    <row r="4238" spans="1:5" x14ac:dyDescent="0.25">
      <c r="A4238" t="str">
        <f>"2025-06-26 13:59"</f>
        <v>2025-06-26 13:59</v>
      </c>
      <c r="B4238">
        <v>23.748999999999999</v>
      </c>
      <c r="C4238" t="s">
        <v>53</v>
      </c>
      <c r="D4238" t="s">
        <v>53</v>
      </c>
      <c r="E4238" t="s">
        <v>53</v>
      </c>
    </row>
    <row r="4239" spans="1:5" x14ac:dyDescent="0.25">
      <c r="A4239" t="str">
        <f>"2025-06-26 14:59"</f>
        <v>2025-06-26 14:59</v>
      </c>
      <c r="B4239">
        <v>19.23</v>
      </c>
      <c r="C4239" t="s">
        <v>53</v>
      </c>
      <c r="D4239" t="s">
        <v>53</v>
      </c>
      <c r="E4239" t="s">
        <v>53</v>
      </c>
    </row>
    <row r="4240" spans="1:5" x14ac:dyDescent="0.25">
      <c r="A4240" t="str">
        <f>"2025-06-26 15:59"</f>
        <v>2025-06-26 15:59</v>
      </c>
      <c r="B4240">
        <v>13.637</v>
      </c>
      <c r="C4240" t="s">
        <v>53</v>
      </c>
      <c r="D4240" t="s">
        <v>53</v>
      </c>
      <c r="E4240" t="s">
        <v>53</v>
      </c>
    </row>
    <row r="4241" spans="1:5" x14ac:dyDescent="0.25">
      <c r="A4241" t="str">
        <f>"2025-06-26 16:59"</f>
        <v>2025-06-26 16:59</v>
      </c>
      <c r="B4241">
        <v>16.045999999999999</v>
      </c>
      <c r="C4241" t="s">
        <v>53</v>
      </c>
      <c r="D4241" t="s">
        <v>53</v>
      </c>
      <c r="E4241" t="s">
        <v>53</v>
      </c>
    </row>
    <row r="4242" spans="1:5" x14ac:dyDescent="0.25">
      <c r="A4242" t="str">
        <f>"2025-06-26 17:59"</f>
        <v>2025-06-26 17:59</v>
      </c>
      <c r="B4242">
        <v>12.682</v>
      </c>
      <c r="C4242" t="s">
        <v>53</v>
      </c>
      <c r="D4242" t="s">
        <v>53</v>
      </c>
      <c r="E4242" t="s">
        <v>53</v>
      </c>
    </row>
    <row r="4243" spans="1:5" x14ac:dyDescent="0.25">
      <c r="A4243" t="str">
        <f>"2025-06-26 18:59"</f>
        <v>2025-06-26 18:59</v>
      </c>
      <c r="B4243">
        <v>12.808999999999999</v>
      </c>
      <c r="C4243" t="s">
        <v>53</v>
      </c>
      <c r="D4243" t="s">
        <v>53</v>
      </c>
      <c r="E4243" t="s">
        <v>53</v>
      </c>
    </row>
    <row r="4244" spans="1:5" x14ac:dyDescent="0.25">
      <c r="A4244" t="str">
        <f>"2025-06-26 19:59"</f>
        <v>2025-06-26 19:59</v>
      </c>
      <c r="B4244">
        <v>6.4409999999999998</v>
      </c>
      <c r="C4244" t="s">
        <v>53</v>
      </c>
      <c r="D4244" t="s">
        <v>53</v>
      </c>
      <c r="E4244" t="s">
        <v>53</v>
      </c>
    </row>
    <row r="4245" spans="1:5" x14ac:dyDescent="0.25">
      <c r="A4245" t="str">
        <f>"2025-06-26 20:59"</f>
        <v>2025-06-26 20:59</v>
      </c>
      <c r="B4245">
        <v>4.7309999999999999</v>
      </c>
      <c r="C4245" t="s">
        <v>53</v>
      </c>
      <c r="D4245" t="s">
        <v>53</v>
      </c>
      <c r="E4245" t="s">
        <v>53</v>
      </c>
    </row>
    <row r="4246" spans="1:5" x14ac:dyDescent="0.25">
      <c r="A4246" t="str">
        <f>"2025-06-26 21:59"</f>
        <v>2025-06-26 21:59</v>
      </c>
      <c r="B4246">
        <v>4.8360000000000003</v>
      </c>
      <c r="C4246" t="s">
        <v>53</v>
      </c>
      <c r="D4246" t="s">
        <v>53</v>
      </c>
      <c r="E4246" t="s">
        <v>53</v>
      </c>
    </row>
    <row r="4247" spans="1:5" x14ac:dyDescent="0.25">
      <c r="A4247" t="str">
        <f>"2025-06-26 22:59"</f>
        <v>2025-06-26 22:59</v>
      </c>
      <c r="B4247">
        <v>5.1159999999999997</v>
      </c>
      <c r="C4247" t="s">
        <v>53</v>
      </c>
      <c r="D4247" t="s">
        <v>53</v>
      </c>
      <c r="E4247" t="s">
        <v>53</v>
      </c>
    </row>
    <row r="4248" spans="1:5" x14ac:dyDescent="0.25">
      <c r="A4248" t="str">
        <f>"2025-06-26 23:59"</f>
        <v>2025-06-26 23:59</v>
      </c>
      <c r="B4248">
        <v>4.8019999999999996</v>
      </c>
      <c r="C4248" t="s">
        <v>53</v>
      </c>
      <c r="D4248" t="s">
        <v>53</v>
      </c>
      <c r="E4248" t="s">
        <v>53</v>
      </c>
    </row>
    <row r="4249" spans="1:5" x14ac:dyDescent="0.25">
      <c r="A4249" t="str">
        <f>"2025-06-27 00:59"</f>
        <v>2025-06-27 00:59</v>
      </c>
      <c r="B4249">
        <v>4.67</v>
      </c>
      <c r="C4249" t="s">
        <v>53</v>
      </c>
      <c r="D4249" t="s">
        <v>53</v>
      </c>
      <c r="E4249" t="s">
        <v>53</v>
      </c>
    </row>
    <row r="4250" spans="1:5" x14ac:dyDescent="0.25">
      <c r="A4250" t="str">
        <f>"2025-06-27 01:59"</f>
        <v>2025-06-27 01:59</v>
      </c>
      <c r="B4250">
        <v>4.9009999999999998</v>
      </c>
      <c r="C4250" t="s">
        <v>53</v>
      </c>
      <c r="D4250" t="s">
        <v>53</v>
      </c>
      <c r="E4250" t="s">
        <v>53</v>
      </c>
    </row>
    <row r="4251" spans="1:5" x14ac:dyDescent="0.25">
      <c r="A4251" t="str">
        <f>"2025-06-27 02:59"</f>
        <v>2025-06-27 02:59</v>
      </c>
      <c r="B4251">
        <v>4.8099999999999996</v>
      </c>
      <c r="C4251" t="s">
        <v>53</v>
      </c>
      <c r="D4251" t="s">
        <v>53</v>
      </c>
      <c r="E4251" t="s">
        <v>53</v>
      </c>
    </row>
    <row r="4252" spans="1:5" x14ac:dyDescent="0.25">
      <c r="A4252" t="str">
        <f>"2025-06-27 03:59"</f>
        <v>2025-06-27 03:59</v>
      </c>
      <c r="B4252">
        <v>4.8470000000000004</v>
      </c>
      <c r="C4252" t="s">
        <v>53</v>
      </c>
      <c r="D4252" t="s">
        <v>53</v>
      </c>
      <c r="E4252" t="s">
        <v>53</v>
      </c>
    </row>
    <row r="4253" spans="1:5" x14ac:dyDescent="0.25">
      <c r="A4253" t="str">
        <f>"2025-06-27 04:59"</f>
        <v>2025-06-27 04:59</v>
      </c>
      <c r="B4253">
        <v>10.199999999999999</v>
      </c>
      <c r="C4253" t="s">
        <v>53</v>
      </c>
      <c r="D4253" t="s">
        <v>53</v>
      </c>
      <c r="E4253" t="s">
        <v>53</v>
      </c>
    </row>
    <row r="4254" spans="1:5" x14ac:dyDescent="0.25">
      <c r="A4254" t="str">
        <f>"2025-06-27 05:59"</f>
        <v>2025-06-27 05:59</v>
      </c>
      <c r="B4254">
        <v>18.238</v>
      </c>
      <c r="C4254" t="s">
        <v>53</v>
      </c>
      <c r="D4254" t="s">
        <v>53</v>
      </c>
      <c r="E4254" t="s">
        <v>53</v>
      </c>
    </row>
    <row r="4255" spans="1:5" x14ac:dyDescent="0.25">
      <c r="A4255" t="str">
        <f>"2025-06-27 06:59"</f>
        <v>2025-06-27 06:59</v>
      </c>
      <c r="B4255">
        <v>15.823</v>
      </c>
      <c r="C4255" t="s">
        <v>53</v>
      </c>
      <c r="D4255" t="s">
        <v>53</v>
      </c>
      <c r="E4255" t="s">
        <v>53</v>
      </c>
    </row>
    <row r="4256" spans="1:5" x14ac:dyDescent="0.25">
      <c r="A4256" t="str">
        <f>"2025-06-27 07:59"</f>
        <v>2025-06-27 07:59</v>
      </c>
      <c r="B4256">
        <v>15.548</v>
      </c>
      <c r="C4256" t="s">
        <v>53</v>
      </c>
      <c r="D4256" t="s">
        <v>53</v>
      </c>
      <c r="E4256" t="s">
        <v>53</v>
      </c>
    </row>
    <row r="4257" spans="1:5" x14ac:dyDescent="0.25">
      <c r="A4257" t="str">
        <f>"2025-06-27 08:59"</f>
        <v>2025-06-27 08:59</v>
      </c>
      <c r="B4257">
        <v>19.959</v>
      </c>
      <c r="C4257" t="s">
        <v>53</v>
      </c>
      <c r="D4257" t="s">
        <v>53</v>
      </c>
      <c r="E4257" t="s">
        <v>53</v>
      </c>
    </row>
    <row r="4258" spans="1:5" x14ac:dyDescent="0.25">
      <c r="A4258" t="str">
        <f>"2025-06-27 09:59"</f>
        <v>2025-06-27 09:59</v>
      </c>
      <c r="B4258">
        <v>18.809999999999999</v>
      </c>
      <c r="C4258" t="s">
        <v>53</v>
      </c>
      <c r="D4258" t="s">
        <v>53</v>
      </c>
      <c r="E4258" t="s">
        <v>53</v>
      </c>
    </row>
    <row r="4259" spans="1:5" x14ac:dyDescent="0.25">
      <c r="A4259" t="str">
        <f>"2025-06-27 10:59"</f>
        <v>2025-06-27 10:59</v>
      </c>
      <c r="B4259">
        <v>20.626000000000001</v>
      </c>
      <c r="C4259" t="s">
        <v>53</v>
      </c>
      <c r="D4259" t="s">
        <v>53</v>
      </c>
      <c r="E4259" t="s">
        <v>53</v>
      </c>
    </row>
    <row r="4260" spans="1:5" x14ac:dyDescent="0.25">
      <c r="A4260" t="str">
        <f>"2025-06-27 11:59"</f>
        <v>2025-06-27 11:59</v>
      </c>
      <c r="B4260">
        <v>19.696999999999999</v>
      </c>
      <c r="C4260" t="s">
        <v>53</v>
      </c>
      <c r="D4260" t="s">
        <v>53</v>
      </c>
      <c r="E4260" t="s">
        <v>53</v>
      </c>
    </row>
    <row r="4261" spans="1:5" x14ac:dyDescent="0.25">
      <c r="A4261" t="str">
        <f>"2025-06-27 12:59"</f>
        <v>2025-06-27 12:59</v>
      </c>
      <c r="B4261">
        <v>19.984999999999999</v>
      </c>
      <c r="C4261" t="s">
        <v>53</v>
      </c>
      <c r="D4261" t="s">
        <v>53</v>
      </c>
      <c r="E4261" t="s">
        <v>53</v>
      </c>
    </row>
    <row r="4262" spans="1:5" x14ac:dyDescent="0.25">
      <c r="A4262" t="str">
        <f>"2025-06-27 13:59"</f>
        <v>2025-06-27 13:59</v>
      </c>
      <c r="B4262">
        <v>24.795999999999999</v>
      </c>
      <c r="C4262" t="s">
        <v>53</v>
      </c>
      <c r="D4262" t="s">
        <v>53</v>
      </c>
      <c r="E4262" t="s">
        <v>53</v>
      </c>
    </row>
    <row r="4263" spans="1:5" x14ac:dyDescent="0.25">
      <c r="A4263" t="str">
        <f>"2025-06-27 14:59"</f>
        <v>2025-06-27 14:59</v>
      </c>
      <c r="B4263">
        <v>16.437999999999999</v>
      </c>
      <c r="C4263" t="s">
        <v>53</v>
      </c>
      <c r="D4263" t="s">
        <v>53</v>
      </c>
      <c r="E4263" t="s">
        <v>53</v>
      </c>
    </row>
    <row r="4264" spans="1:5" x14ac:dyDescent="0.25">
      <c r="A4264" t="str">
        <f>"2025-06-27 15:59"</f>
        <v>2025-06-27 15:59</v>
      </c>
      <c r="B4264">
        <v>10.173999999999999</v>
      </c>
      <c r="C4264" t="s">
        <v>53</v>
      </c>
      <c r="D4264" t="s">
        <v>53</v>
      </c>
      <c r="E4264" t="s">
        <v>53</v>
      </c>
    </row>
    <row r="4265" spans="1:5" x14ac:dyDescent="0.25">
      <c r="A4265" t="str">
        <f>"2025-06-27 16:59"</f>
        <v>2025-06-27 16:59</v>
      </c>
      <c r="B4265">
        <v>12.01</v>
      </c>
      <c r="C4265" t="s">
        <v>53</v>
      </c>
      <c r="D4265" t="s">
        <v>53</v>
      </c>
      <c r="E4265" t="s">
        <v>53</v>
      </c>
    </row>
    <row r="4266" spans="1:5" x14ac:dyDescent="0.25">
      <c r="A4266" t="str">
        <f>"2025-06-27 17:59"</f>
        <v>2025-06-27 17:59</v>
      </c>
      <c r="B4266">
        <v>11.43</v>
      </c>
      <c r="C4266" t="s">
        <v>53</v>
      </c>
      <c r="D4266" t="s">
        <v>53</v>
      </c>
      <c r="E4266" t="s">
        <v>53</v>
      </c>
    </row>
    <row r="4267" spans="1:5" x14ac:dyDescent="0.25">
      <c r="A4267" t="str">
        <f>"2025-06-27 18:59"</f>
        <v>2025-06-27 18:59</v>
      </c>
      <c r="B4267">
        <v>8.18</v>
      </c>
      <c r="C4267" t="s">
        <v>53</v>
      </c>
      <c r="D4267" t="s">
        <v>53</v>
      </c>
      <c r="E4267" t="s">
        <v>53</v>
      </c>
    </row>
    <row r="4268" spans="1:5" x14ac:dyDescent="0.25">
      <c r="A4268" t="str">
        <f>"2025-06-27 19:59"</f>
        <v>2025-06-27 19:59</v>
      </c>
      <c r="B4268">
        <v>4.99</v>
      </c>
      <c r="C4268" t="s">
        <v>53</v>
      </c>
      <c r="D4268" t="s">
        <v>53</v>
      </c>
      <c r="E4268" t="s">
        <v>53</v>
      </c>
    </row>
    <row r="4269" spans="1:5" x14ac:dyDescent="0.25">
      <c r="A4269" t="str">
        <f>"2025-06-27 20:59"</f>
        <v>2025-06-27 20:59</v>
      </c>
      <c r="B4269">
        <v>4.1619999999999999</v>
      </c>
      <c r="C4269" t="s">
        <v>53</v>
      </c>
      <c r="D4269" t="s">
        <v>53</v>
      </c>
      <c r="E4269" t="s">
        <v>53</v>
      </c>
    </row>
    <row r="4270" spans="1:5" x14ac:dyDescent="0.25">
      <c r="A4270" t="str">
        <f>"2025-06-27 21:59"</f>
        <v>2025-06-27 21:59</v>
      </c>
      <c r="B4270">
        <v>4.5</v>
      </c>
      <c r="C4270" t="s">
        <v>53</v>
      </c>
      <c r="D4270" t="s">
        <v>53</v>
      </c>
      <c r="E4270" t="s">
        <v>53</v>
      </c>
    </row>
    <row r="4271" spans="1:5" x14ac:dyDescent="0.25">
      <c r="A4271" t="str">
        <f>"2025-06-27 22:59"</f>
        <v>2025-06-27 22:59</v>
      </c>
      <c r="B4271">
        <v>4.6920000000000002</v>
      </c>
      <c r="C4271" t="s">
        <v>53</v>
      </c>
      <c r="D4271" t="s">
        <v>53</v>
      </c>
      <c r="E4271" t="s">
        <v>53</v>
      </c>
    </row>
    <row r="4272" spans="1:5" x14ac:dyDescent="0.25">
      <c r="A4272" t="str">
        <f>"2025-06-27 23:59"</f>
        <v>2025-06-27 23:59</v>
      </c>
      <c r="B4272">
        <v>4.585</v>
      </c>
      <c r="C4272" t="s">
        <v>53</v>
      </c>
      <c r="D4272" t="s">
        <v>53</v>
      </c>
      <c r="E4272" t="s">
        <v>53</v>
      </c>
    </row>
    <row r="4273" spans="1:5" x14ac:dyDescent="0.25">
      <c r="A4273" t="str">
        <f>"2025-06-28 00:59"</f>
        <v>2025-06-28 00:59</v>
      </c>
      <c r="B4273">
        <v>4.4290000000000003</v>
      </c>
      <c r="C4273" t="s">
        <v>53</v>
      </c>
      <c r="D4273" t="s">
        <v>53</v>
      </c>
      <c r="E4273" t="s">
        <v>53</v>
      </c>
    </row>
    <row r="4274" spans="1:5" x14ac:dyDescent="0.25">
      <c r="A4274" t="str">
        <f>"2025-06-28 01:59"</f>
        <v>2025-06-28 01:59</v>
      </c>
      <c r="B4274">
        <v>4.6520000000000001</v>
      </c>
      <c r="C4274" t="s">
        <v>53</v>
      </c>
      <c r="D4274" t="s">
        <v>53</v>
      </c>
      <c r="E4274" t="s">
        <v>53</v>
      </c>
    </row>
    <row r="4275" spans="1:5" x14ac:dyDescent="0.25">
      <c r="A4275" t="str">
        <f>"2025-06-28 02:59"</f>
        <v>2025-06-28 02:59</v>
      </c>
      <c r="B4275">
        <v>4.7220000000000004</v>
      </c>
      <c r="C4275" t="s">
        <v>53</v>
      </c>
      <c r="D4275" t="s">
        <v>53</v>
      </c>
      <c r="E4275" t="s">
        <v>53</v>
      </c>
    </row>
    <row r="4276" spans="1:5" x14ac:dyDescent="0.25">
      <c r="A4276" t="str">
        <f>"2025-06-28 03:59"</f>
        <v>2025-06-28 03:59</v>
      </c>
      <c r="B4276">
        <v>4.4409999999999998</v>
      </c>
      <c r="C4276" t="s">
        <v>53</v>
      </c>
      <c r="D4276" t="s">
        <v>53</v>
      </c>
      <c r="E4276" t="s">
        <v>53</v>
      </c>
    </row>
    <row r="4277" spans="1:5" x14ac:dyDescent="0.25">
      <c r="A4277" t="str">
        <f>"2025-06-28 04:59"</f>
        <v>2025-06-28 04:59</v>
      </c>
      <c r="B4277">
        <v>7.4790000000000001</v>
      </c>
      <c r="C4277" t="s">
        <v>53</v>
      </c>
      <c r="D4277" t="s">
        <v>53</v>
      </c>
      <c r="E4277" t="s">
        <v>53</v>
      </c>
    </row>
    <row r="4278" spans="1:5" x14ac:dyDescent="0.25">
      <c r="A4278" t="str">
        <f>"2025-06-28 05:59"</f>
        <v>2025-06-28 05:59</v>
      </c>
      <c r="B4278">
        <v>5.399</v>
      </c>
      <c r="C4278" t="s">
        <v>53</v>
      </c>
      <c r="D4278" t="s">
        <v>53</v>
      </c>
      <c r="E4278" t="s">
        <v>53</v>
      </c>
    </row>
    <row r="4279" spans="1:5" x14ac:dyDescent="0.25">
      <c r="A4279" t="str">
        <f>"2025-06-28 06:59"</f>
        <v>2025-06-28 06:59</v>
      </c>
      <c r="B4279">
        <v>4.2969999999999997</v>
      </c>
      <c r="C4279" t="s">
        <v>53</v>
      </c>
      <c r="D4279" t="s">
        <v>53</v>
      </c>
      <c r="E4279" t="s">
        <v>53</v>
      </c>
    </row>
    <row r="4280" spans="1:5" x14ac:dyDescent="0.25">
      <c r="A4280" t="str">
        <f>"2025-06-28 07:59"</f>
        <v>2025-06-28 07:59</v>
      </c>
      <c r="B4280">
        <v>4.2709999999999999</v>
      </c>
      <c r="C4280" t="s">
        <v>53</v>
      </c>
      <c r="D4280" t="s">
        <v>53</v>
      </c>
      <c r="E4280" t="s">
        <v>53</v>
      </c>
    </row>
    <row r="4281" spans="1:5" x14ac:dyDescent="0.25">
      <c r="A4281" t="str">
        <f>"2025-06-28 08:59"</f>
        <v>2025-06-28 08:59</v>
      </c>
      <c r="B4281">
        <v>4.4580000000000002</v>
      </c>
      <c r="C4281" t="s">
        <v>53</v>
      </c>
      <c r="D4281" t="s">
        <v>53</v>
      </c>
      <c r="E4281" t="s">
        <v>53</v>
      </c>
    </row>
    <row r="4282" spans="1:5" x14ac:dyDescent="0.25">
      <c r="A4282" t="str">
        <f>"2025-06-28 09:59"</f>
        <v>2025-06-28 09:59</v>
      </c>
      <c r="B4282">
        <v>6.6550000000000002</v>
      </c>
      <c r="C4282" t="s">
        <v>53</v>
      </c>
      <c r="D4282" t="s">
        <v>53</v>
      </c>
      <c r="E4282" t="s">
        <v>53</v>
      </c>
    </row>
    <row r="4283" spans="1:5" x14ac:dyDescent="0.25">
      <c r="A4283" t="str">
        <f>"2025-06-28 10:59"</f>
        <v>2025-06-28 10:59</v>
      </c>
      <c r="B4283">
        <v>4.4400000000000004</v>
      </c>
      <c r="C4283" t="s">
        <v>53</v>
      </c>
      <c r="D4283" t="s">
        <v>53</v>
      </c>
      <c r="E4283" t="s">
        <v>53</v>
      </c>
    </row>
    <row r="4284" spans="1:5" x14ac:dyDescent="0.25">
      <c r="A4284" t="str">
        <f>"2025-06-28 11:59"</f>
        <v>2025-06-28 11:59</v>
      </c>
      <c r="B4284">
        <v>4.4489999999999998</v>
      </c>
      <c r="C4284" t="s">
        <v>53</v>
      </c>
      <c r="D4284" t="s">
        <v>53</v>
      </c>
      <c r="E4284" t="s">
        <v>53</v>
      </c>
    </row>
    <row r="4285" spans="1:5" x14ac:dyDescent="0.25">
      <c r="A4285" t="str">
        <f>"2025-06-28 12:59"</f>
        <v>2025-06-28 12:59</v>
      </c>
      <c r="B4285">
        <v>4.3639999999999999</v>
      </c>
      <c r="C4285" t="s">
        <v>53</v>
      </c>
      <c r="D4285" t="s">
        <v>53</v>
      </c>
      <c r="E4285" t="s">
        <v>53</v>
      </c>
    </row>
    <row r="4286" spans="1:5" x14ac:dyDescent="0.25">
      <c r="A4286" t="str">
        <f>"2025-06-28 13:59"</f>
        <v>2025-06-28 13:59</v>
      </c>
      <c r="B4286">
        <v>4.4260000000000002</v>
      </c>
      <c r="C4286" t="s">
        <v>53</v>
      </c>
      <c r="D4286" t="s">
        <v>53</v>
      </c>
      <c r="E4286" t="s">
        <v>53</v>
      </c>
    </row>
    <row r="4287" spans="1:5" x14ac:dyDescent="0.25">
      <c r="A4287" t="str">
        <f>"2025-06-28 14:59"</f>
        <v>2025-06-28 14:59</v>
      </c>
      <c r="B4287">
        <v>4.6219999999999999</v>
      </c>
      <c r="C4287" t="s">
        <v>53</v>
      </c>
      <c r="D4287" t="s">
        <v>53</v>
      </c>
      <c r="E4287" t="s">
        <v>53</v>
      </c>
    </row>
    <row r="4288" spans="1:5" x14ac:dyDescent="0.25">
      <c r="A4288" t="str">
        <f>"2025-06-28 15:59"</f>
        <v>2025-06-28 15:59</v>
      </c>
      <c r="B4288">
        <v>4.319</v>
      </c>
      <c r="C4288" t="s">
        <v>53</v>
      </c>
      <c r="D4288" t="s">
        <v>53</v>
      </c>
      <c r="E4288" t="s">
        <v>53</v>
      </c>
    </row>
    <row r="4289" spans="1:5" x14ac:dyDescent="0.25">
      <c r="A4289" t="str">
        <f>"2025-06-28 16:59"</f>
        <v>2025-06-28 16:59</v>
      </c>
      <c r="B4289">
        <v>5.7729999999999997</v>
      </c>
      <c r="C4289" t="s">
        <v>53</v>
      </c>
      <c r="D4289" t="s">
        <v>53</v>
      </c>
      <c r="E4289" t="s">
        <v>53</v>
      </c>
    </row>
    <row r="4290" spans="1:5" x14ac:dyDescent="0.25">
      <c r="A4290" t="str">
        <f>"2025-06-28 17:59"</f>
        <v>2025-06-28 17:59</v>
      </c>
      <c r="B4290">
        <v>4.6369999999999996</v>
      </c>
      <c r="C4290" t="s">
        <v>53</v>
      </c>
      <c r="D4290" t="s">
        <v>53</v>
      </c>
      <c r="E4290" t="s">
        <v>53</v>
      </c>
    </row>
    <row r="4291" spans="1:5" x14ac:dyDescent="0.25">
      <c r="A4291" t="str">
        <f>"2025-06-28 18:59"</f>
        <v>2025-06-28 18:59</v>
      </c>
      <c r="B4291">
        <v>4.49</v>
      </c>
      <c r="C4291" t="s">
        <v>53</v>
      </c>
      <c r="D4291" t="s">
        <v>53</v>
      </c>
      <c r="E4291" t="s">
        <v>53</v>
      </c>
    </row>
    <row r="4292" spans="1:5" x14ac:dyDescent="0.25">
      <c r="A4292" t="str">
        <f>"2025-06-28 19:59"</f>
        <v>2025-06-28 19:59</v>
      </c>
      <c r="B4292">
        <v>4.415</v>
      </c>
      <c r="C4292" t="s">
        <v>53</v>
      </c>
      <c r="D4292" t="s">
        <v>53</v>
      </c>
      <c r="E4292" t="s">
        <v>53</v>
      </c>
    </row>
    <row r="4293" spans="1:5" x14ac:dyDescent="0.25">
      <c r="A4293" t="str">
        <f>"2025-06-28 20:59"</f>
        <v>2025-06-28 20:59</v>
      </c>
      <c r="B4293">
        <v>4.4240000000000004</v>
      </c>
      <c r="C4293" t="s">
        <v>53</v>
      </c>
      <c r="D4293" t="s">
        <v>53</v>
      </c>
      <c r="E4293" t="s">
        <v>53</v>
      </c>
    </row>
    <row r="4294" spans="1:5" x14ac:dyDescent="0.25">
      <c r="A4294" t="str">
        <f>"2025-06-28 21:59"</f>
        <v>2025-06-28 21:59</v>
      </c>
      <c r="B4294">
        <v>4.673</v>
      </c>
      <c r="C4294" t="s">
        <v>53</v>
      </c>
      <c r="D4294" t="s">
        <v>53</v>
      </c>
      <c r="E4294" t="s">
        <v>53</v>
      </c>
    </row>
    <row r="4295" spans="1:5" x14ac:dyDescent="0.25">
      <c r="A4295" t="str">
        <f>"2025-06-28 22:59"</f>
        <v>2025-06-28 22:59</v>
      </c>
      <c r="B4295">
        <v>4.8410000000000002</v>
      </c>
      <c r="C4295" t="s">
        <v>53</v>
      </c>
      <c r="D4295" t="s">
        <v>53</v>
      </c>
      <c r="E4295" t="s">
        <v>53</v>
      </c>
    </row>
    <row r="4296" spans="1:5" x14ac:dyDescent="0.25">
      <c r="A4296" t="str">
        <f>"2025-06-28 23:59"</f>
        <v>2025-06-28 23:59</v>
      </c>
      <c r="B4296">
        <v>4.7990000000000004</v>
      </c>
      <c r="C4296" t="s">
        <v>53</v>
      </c>
      <c r="D4296" t="s">
        <v>53</v>
      </c>
      <c r="E4296" t="s">
        <v>53</v>
      </c>
    </row>
    <row r="4297" spans="1:5" x14ac:dyDescent="0.25">
      <c r="A4297" t="str">
        <f>"2025-06-29 00:59"</f>
        <v>2025-06-29 00:59</v>
      </c>
      <c r="B4297">
        <v>4.6150000000000002</v>
      </c>
      <c r="C4297" t="s">
        <v>53</v>
      </c>
      <c r="D4297" t="s">
        <v>53</v>
      </c>
      <c r="E4297" t="s">
        <v>53</v>
      </c>
    </row>
    <row r="4298" spans="1:5" x14ac:dyDescent="0.25">
      <c r="A4298" t="str">
        <f>"2025-06-29 01:59"</f>
        <v>2025-06-29 01:59</v>
      </c>
      <c r="B4298">
        <v>4.7779999999999996</v>
      </c>
      <c r="C4298" t="s">
        <v>53</v>
      </c>
      <c r="D4298" t="s">
        <v>53</v>
      </c>
      <c r="E4298" t="s">
        <v>53</v>
      </c>
    </row>
    <row r="4299" spans="1:5" x14ac:dyDescent="0.25">
      <c r="A4299" t="str">
        <f>"2025-06-29 02:59"</f>
        <v>2025-06-29 02:59</v>
      </c>
      <c r="B4299">
        <v>4.8319999999999999</v>
      </c>
      <c r="C4299" t="s">
        <v>53</v>
      </c>
      <c r="D4299" t="s">
        <v>53</v>
      </c>
      <c r="E4299" t="s">
        <v>53</v>
      </c>
    </row>
    <row r="4300" spans="1:5" x14ac:dyDescent="0.25">
      <c r="A4300" t="str">
        <f>"2025-06-29 03:59"</f>
        <v>2025-06-29 03:59</v>
      </c>
      <c r="B4300">
        <v>4.617</v>
      </c>
      <c r="C4300" t="s">
        <v>53</v>
      </c>
      <c r="D4300" t="s">
        <v>53</v>
      </c>
      <c r="E4300" t="s">
        <v>53</v>
      </c>
    </row>
    <row r="4301" spans="1:5" x14ac:dyDescent="0.25">
      <c r="A4301" t="str">
        <f>"2025-06-29 04:59"</f>
        <v>2025-06-29 04:59</v>
      </c>
      <c r="B4301">
        <v>6.8150000000000004</v>
      </c>
      <c r="C4301" t="s">
        <v>53</v>
      </c>
      <c r="D4301" t="s">
        <v>53</v>
      </c>
      <c r="E4301" t="s">
        <v>53</v>
      </c>
    </row>
    <row r="4302" spans="1:5" x14ac:dyDescent="0.25">
      <c r="A4302" t="str">
        <f>"2025-06-29 05:59"</f>
        <v>2025-06-29 05:59</v>
      </c>
      <c r="B4302">
        <v>4.4409999999999998</v>
      </c>
      <c r="C4302" t="s">
        <v>53</v>
      </c>
      <c r="D4302" t="s">
        <v>53</v>
      </c>
      <c r="E4302" t="s">
        <v>53</v>
      </c>
    </row>
    <row r="4303" spans="1:5" x14ac:dyDescent="0.25">
      <c r="A4303" t="str">
        <f>"2025-06-29 06:59"</f>
        <v>2025-06-29 06:59</v>
      </c>
      <c r="B4303">
        <v>4.367</v>
      </c>
      <c r="C4303" t="s">
        <v>53</v>
      </c>
      <c r="D4303" t="s">
        <v>53</v>
      </c>
      <c r="E4303" t="s">
        <v>53</v>
      </c>
    </row>
    <row r="4304" spans="1:5" x14ac:dyDescent="0.25">
      <c r="A4304" t="str">
        <f>"2025-06-29 07:59"</f>
        <v>2025-06-29 07:59</v>
      </c>
      <c r="B4304">
        <v>4.3490000000000002</v>
      </c>
      <c r="C4304" t="s">
        <v>53</v>
      </c>
      <c r="D4304" t="s">
        <v>53</v>
      </c>
      <c r="E4304" t="s">
        <v>53</v>
      </c>
    </row>
    <row r="4305" spans="1:5" x14ac:dyDescent="0.25">
      <c r="A4305" t="str">
        <f>"2025-06-29 08:59"</f>
        <v>2025-06-29 08:59</v>
      </c>
      <c r="B4305">
        <v>4.4969999999999999</v>
      </c>
      <c r="C4305" t="s">
        <v>53</v>
      </c>
      <c r="D4305" t="s">
        <v>53</v>
      </c>
      <c r="E4305" t="s">
        <v>53</v>
      </c>
    </row>
    <row r="4306" spans="1:5" x14ac:dyDescent="0.25">
      <c r="A4306" t="str">
        <f>"2025-06-29 09:59"</f>
        <v>2025-06-29 09:59</v>
      </c>
      <c r="B4306">
        <v>4.4850000000000003</v>
      </c>
      <c r="C4306" t="s">
        <v>53</v>
      </c>
      <c r="D4306" t="s">
        <v>53</v>
      </c>
      <c r="E4306" t="s">
        <v>53</v>
      </c>
    </row>
    <row r="4307" spans="1:5" x14ac:dyDescent="0.25">
      <c r="A4307" t="str">
        <f>"2025-06-29 10:59"</f>
        <v>2025-06-29 10:59</v>
      </c>
      <c r="B4307">
        <v>4.6020000000000003</v>
      </c>
      <c r="C4307" t="s">
        <v>53</v>
      </c>
      <c r="D4307" t="s">
        <v>53</v>
      </c>
      <c r="E4307" t="s">
        <v>53</v>
      </c>
    </row>
    <row r="4308" spans="1:5" x14ac:dyDescent="0.25">
      <c r="A4308" t="str">
        <f>"2025-06-29 11:59"</f>
        <v>2025-06-29 11:59</v>
      </c>
      <c r="B4308">
        <v>4.43</v>
      </c>
      <c r="C4308" t="s">
        <v>53</v>
      </c>
      <c r="D4308" t="s">
        <v>53</v>
      </c>
      <c r="E4308" t="s">
        <v>53</v>
      </c>
    </row>
    <row r="4309" spans="1:5" x14ac:dyDescent="0.25">
      <c r="A4309" t="str">
        <f>"2025-06-29 12:59"</f>
        <v>2025-06-29 12:59</v>
      </c>
      <c r="B4309">
        <v>5.89</v>
      </c>
      <c r="C4309" t="s">
        <v>53</v>
      </c>
      <c r="D4309" t="s">
        <v>53</v>
      </c>
      <c r="E4309" t="s">
        <v>53</v>
      </c>
    </row>
    <row r="4310" spans="1:5" x14ac:dyDescent="0.25">
      <c r="A4310" t="str">
        <f>"2025-06-29 13:59"</f>
        <v>2025-06-29 13:59</v>
      </c>
      <c r="B4310">
        <v>4.6340000000000003</v>
      </c>
      <c r="C4310" t="s">
        <v>53</v>
      </c>
      <c r="D4310" t="s">
        <v>53</v>
      </c>
      <c r="E4310" t="s">
        <v>53</v>
      </c>
    </row>
    <row r="4311" spans="1:5" x14ac:dyDescent="0.25">
      <c r="A4311" t="str">
        <f>"2025-06-29 14:59"</f>
        <v>2025-06-29 14:59</v>
      </c>
      <c r="B4311">
        <v>4.6139999999999999</v>
      </c>
      <c r="C4311" t="s">
        <v>53</v>
      </c>
      <c r="D4311" t="s">
        <v>53</v>
      </c>
      <c r="E4311" t="s">
        <v>53</v>
      </c>
    </row>
    <row r="4312" spans="1:5" x14ac:dyDescent="0.25">
      <c r="A4312" t="str">
        <f>"2025-06-29 15:59"</f>
        <v>2025-06-29 15:59</v>
      </c>
      <c r="B4312">
        <v>4.2619999999999996</v>
      </c>
      <c r="C4312" t="s">
        <v>53</v>
      </c>
      <c r="D4312" t="s">
        <v>53</v>
      </c>
      <c r="E4312" t="s">
        <v>53</v>
      </c>
    </row>
    <row r="4313" spans="1:5" x14ac:dyDescent="0.25">
      <c r="A4313" t="str">
        <f>"2025-06-29 16:59"</f>
        <v>2025-06-29 16:59</v>
      </c>
      <c r="B4313">
        <v>4.5309999999999997</v>
      </c>
      <c r="C4313" t="s">
        <v>53</v>
      </c>
      <c r="D4313" t="s">
        <v>53</v>
      </c>
      <c r="E4313" t="s">
        <v>53</v>
      </c>
    </row>
    <row r="4314" spans="1:5" x14ac:dyDescent="0.25">
      <c r="A4314" t="str">
        <f>"2025-06-29 17:59"</f>
        <v>2025-06-29 17:59</v>
      </c>
      <c r="B4314">
        <v>4.633</v>
      </c>
      <c r="C4314" t="s">
        <v>53</v>
      </c>
      <c r="D4314" t="s">
        <v>53</v>
      </c>
      <c r="E4314" t="s">
        <v>53</v>
      </c>
    </row>
    <row r="4315" spans="1:5" x14ac:dyDescent="0.25">
      <c r="A4315" t="str">
        <f>"2025-06-29 18:59"</f>
        <v>2025-06-29 18:59</v>
      </c>
      <c r="B4315">
        <v>5.4390000000000001</v>
      </c>
      <c r="C4315" t="s">
        <v>53</v>
      </c>
      <c r="D4315" t="s">
        <v>53</v>
      </c>
      <c r="E4315" t="s">
        <v>53</v>
      </c>
    </row>
    <row r="4316" spans="1:5" x14ac:dyDescent="0.25">
      <c r="A4316" t="str">
        <f>"2025-06-29 19:59"</f>
        <v>2025-06-29 19:59</v>
      </c>
      <c r="B4316">
        <v>4.47</v>
      </c>
      <c r="C4316" t="s">
        <v>53</v>
      </c>
      <c r="D4316" t="s">
        <v>53</v>
      </c>
      <c r="E4316" t="s">
        <v>53</v>
      </c>
    </row>
    <row r="4317" spans="1:5" x14ac:dyDescent="0.25">
      <c r="A4317" t="str">
        <f>"2025-06-29 20:59"</f>
        <v>2025-06-29 20:59</v>
      </c>
      <c r="B4317">
        <v>4.2939999999999996</v>
      </c>
      <c r="C4317" t="s">
        <v>53</v>
      </c>
      <c r="D4317" t="s">
        <v>53</v>
      </c>
      <c r="E4317" t="s">
        <v>53</v>
      </c>
    </row>
    <row r="4318" spans="1:5" x14ac:dyDescent="0.25">
      <c r="A4318" t="str">
        <f>"2025-06-29 21:59"</f>
        <v>2025-06-29 21:59</v>
      </c>
      <c r="B4318">
        <v>4.5979999999999999</v>
      </c>
      <c r="C4318" t="s">
        <v>53</v>
      </c>
      <c r="D4318" t="s">
        <v>53</v>
      </c>
      <c r="E4318" t="s">
        <v>53</v>
      </c>
    </row>
    <row r="4319" spans="1:5" x14ac:dyDescent="0.25">
      <c r="A4319" t="str">
        <f>"2025-06-29 22:59"</f>
        <v>2025-06-29 22:59</v>
      </c>
      <c r="B4319">
        <v>4.774</v>
      </c>
      <c r="C4319" t="s">
        <v>53</v>
      </c>
      <c r="D4319" t="s">
        <v>53</v>
      </c>
      <c r="E4319" t="s">
        <v>53</v>
      </c>
    </row>
    <row r="4320" spans="1:5" x14ac:dyDescent="0.25">
      <c r="A4320" t="str">
        <f>"2025-06-29 23:59"</f>
        <v>2025-06-29 23:59</v>
      </c>
      <c r="B4320">
        <v>4.6630000000000003</v>
      </c>
      <c r="C4320" t="s">
        <v>53</v>
      </c>
      <c r="D4320" t="s">
        <v>53</v>
      </c>
      <c r="E4320" t="s">
        <v>53</v>
      </c>
    </row>
    <row r="4321" spans="1:5" x14ac:dyDescent="0.25">
      <c r="A4321" t="str">
        <f>"2025-06-30 00:59"</f>
        <v>2025-06-30 00:59</v>
      </c>
      <c r="B4321">
        <v>4.54</v>
      </c>
      <c r="C4321" t="s">
        <v>53</v>
      </c>
      <c r="D4321" t="s">
        <v>53</v>
      </c>
      <c r="E4321" t="s">
        <v>53</v>
      </c>
    </row>
    <row r="4322" spans="1:5" x14ac:dyDescent="0.25">
      <c r="A4322" t="str">
        <f>"2025-06-30 01:59"</f>
        <v>2025-06-30 01:59</v>
      </c>
      <c r="B4322">
        <v>4.5830000000000002</v>
      </c>
      <c r="C4322" t="s">
        <v>53</v>
      </c>
      <c r="D4322" t="s">
        <v>53</v>
      </c>
      <c r="E4322" t="s">
        <v>53</v>
      </c>
    </row>
    <row r="4323" spans="1:5" x14ac:dyDescent="0.25">
      <c r="A4323" t="str">
        <f>"2025-06-30 02:59"</f>
        <v>2025-06-30 02:59</v>
      </c>
      <c r="B4323">
        <v>4.5919999999999996</v>
      </c>
      <c r="C4323" t="s">
        <v>53</v>
      </c>
      <c r="D4323" t="s">
        <v>53</v>
      </c>
      <c r="E4323" t="s">
        <v>53</v>
      </c>
    </row>
    <row r="4324" spans="1:5" x14ac:dyDescent="0.25">
      <c r="A4324" t="str">
        <f>"2025-06-30 03:59"</f>
        <v>2025-06-30 03:59</v>
      </c>
      <c r="B4324">
        <v>7.4109999999999996</v>
      </c>
      <c r="C4324" t="s">
        <v>53</v>
      </c>
      <c r="D4324" t="s">
        <v>53</v>
      </c>
      <c r="E4324" t="s">
        <v>53</v>
      </c>
    </row>
    <row r="4325" spans="1:5" x14ac:dyDescent="0.25">
      <c r="A4325" t="str">
        <f>"2025-06-30 04:59"</f>
        <v>2025-06-30 04:59</v>
      </c>
      <c r="B4325">
        <v>10.926</v>
      </c>
      <c r="C4325" t="s">
        <v>53</v>
      </c>
      <c r="D4325" t="s">
        <v>53</v>
      </c>
      <c r="E4325" t="s">
        <v>53</v>
      </c>
    </row>
    <row r="4326" spans="1:5" x14ac:dyDescent="0.25">
      <c r="A4326" t="str">
        <f>"2025-06-30 05:59"</f>
        <v>2025-06-30 05:59</v>
      </c>
      <c r="B4326">
        <v>20.696999999999999</v>
      </c>
      <c r="C4326" t="s">
        <v>53</v>
      </c>
      <c r="D4326" t="s">
        <v>53</v>
      </c>
      <c r="E4326" t="s">
        <v>53</v>
      </c>
    </row>
    <row r="4327" spans="1:5" x14ac:dyDescent="0.25">
      <c r="A4327" t="str">
        <f>"2025-06-30 06:59"</f>
        <v>2025-06-30 06:59</v>
      </c>
      <c r="B4327">
        <v>19.78</v>
      </c>
      <c r="C4327" t="s">
        <v>53</v>
      </c>
      <c r="D4327" t="s">
        <v>53</v>
      </c>
      <c r="E4327" t="s">
        <v>53</v>
      </c>
    </row>
    <row r="4328" spans="1:5" x14ac:dyDescent="0.25">
      <c r="A4328" t="str">
        <f>"2025-06-30 07:59"</f>
        <v>2025-06-30 07:59</v>
      </c>
      <c r="B4328">
        <v>17.771999999999998</v>
      </c>
      <c r="C4328" t="s">
        <v>53</v>
      </c>
      <c r="D4328" t="s">
        <v>53</v>
      </c>
      <c r="E4328" t="s">
        <v>53</v>
      </c>
    </row>
    <row r="4329" spans="1:5" x14ac:dyDescent="0.25">
      <c r="A4329" t="str">
        <f>"2025-06-30 08:59"</f>
        <v>2025-06-30 08:59</v>
      </c>
      <c r="B4329">
        <v>18.507000000000001</v>
      </c>
      <c r="C4329" t="s">
        <v>53</v>
      </c>
      <c r="D4329" t="s">
        <v>53</v>
      </c>
      <c r="E4329" t="s">
        <v>53</v>
      </c>
    </row>
    <row r="4330" spans="1:5" x14ac:dyDescent="0.25">
      <c r="A4330" t="str">
        <f>"2025-06-30 09:59"</f>
        <v>2025-06-30 09:59</v>
      </c>
      <c r="B4330">
        <v>22.46</v>
      </c>
      <c r="C4330" t="s">
        <v>53</v>
      </c>
      <c r="D4330" t="s">
        <v>53</v>
      </c>
      <c r="E4330" t="s">
        <v>53</v>
      </c>
    </row>
    <row r="4331" spans="1:5" x14ac:dyDescent="0.25">
      <c r="A4331" t="str">
        <f>"2025-06-30 10:59"</f>
        <v>2025-06-30 10:59</v>
      </c>
      <c r="B4331">
        <v>18.443000000000001</v>
      </c>
      <c r="C4331" t="s">
        <v>53</v>
      </c>
      <c r="D4331" t="s">
        <v>53</v>
      </c>
      <c r="E4331" t="s">
        <v>53</v>
      </c>
    </row>
    <row r="4332" spans="1:5" x14ac:dyDescent="0.25">
      <c r="A4332" t="str">
        <f>"2025-06-30 11:59"</f>
        <v>2025-06-30 11:59</v>
      </c>
      <c r="B4332">
        <v>13.688000000000001</v>
      </c>
      <c r="C4332" t="s">
        <v>53</v>
      </c>
      <c r="D4332" t="s">
        <v>53</v>
      </c>
      <c r="E4332" t="s">
        <v>53</v>
      </c>
    </row>
    <row r="4333" spans="1:5" x14ac:dyDescent="0.25">
      <c r="A4333" t="str">
        <f>"2025-06-30 12:59"</f>
        <v>2025-06-30 12:59</v>
      </c>
      <c r="B4333">
        <v>15.606</v>
      </c>
      <c r="C4333" t="s">
        <v>53</v>
      </c>
      <c r="D4333" t="s">
        <v>53</v>
      </c>
      <c r="E4333" t="s">
        <v>53</v>
      </c>
    </row>
    <row r="4334" spans="1:5" x14ac:dyDescent="0.25">
      <c r="A4334" t="str">
        <f>"2025-06-30 13:59"</f>
        <v>2025-06-30 13:59</v>
      </c>
      <c r="B4334">
        <v>18.853999999999999</v>
      </c>
      <c r="C4334" t="s">
        <v>53</v>
      </c>
      <c r="D4334" t="s">
        <v>53</v>
      </c>
      <c r="E4334" t="s">
        <v>53</v>
      </c>
    </row>
    <row r="4335" spans="1:5" x14ac:dyDescent="0.25">
      <c r="A4335" t="str">
        <f>"2025-06-30 14:59"</f>
        <v>2025-06-30 14:59</v>
      </c>
      <c r="B4335">
        <v>12.388</v>
      </c>
      <c r="C4335" t="s">
        <v>53</v>
      </c>
      <c r="D4335" t="s">
        <v>53</v>
      </c>
      <c r="E4335" t="s">
        <v>53</v>
      </c>
    </row>
    <row r="4336" spans="1:5" x14ac:dyDescent="0.25">
      <c r="A4336" t="str">
        <f>"2025-06-30 15:59"</f>
        <v>2025-06-30 15:59</v>
      </c>
      <c r="B4336">
        <v>11.413</v>
      </c>
      <c r="C4336" t="s">
        <v>53</v>
      </c>
      <c r="D4336" t="s">
        <v>53</v>
      </c>
      <c r="E4336" t="s">
        <v>53</v>
      </c>
    </row>
    <row r="4337" spans="1:5" x14ac:dyDescent="0.25">
      <c r="A4337" t="str">
        <f>"2025-06-30 16:59"</f>
        <v>2025-06-30 16:59</v>
      </c>
      <c r="B4337">
        <v>12.965999999999999</v>
      </c>
      <c r="C4337" t="s">
        <v>53</v>
      </c>
      <c r="D4337" t="s">
        <v>53</v>
      </c>
      <c r="E4337" t="s">
        <v>53</v>
      </c>
    </row>
    <row r="4338" spans="1:5" x14ac:dyDescent="0.25">
      <c r="A4338" t="str">
        <f>"2025-06-30 17:59"</f>
        <v>2025-06-30 17:59</v>
      </c>
      <c r="B4338">
        <v>11.243</v>
      </c>
      <c r="C4338" t="s">
        <v>53</v>
      </c>
      <c r="D4338" t="s">
        <v>53</v>
      </c>
      <c r="E4338" t="s">
        <v>53</v>
      </c>
    </row>
    <row r="4339" spans="1:5" x14ac:dyDescent="0.25">
      <c r="A4339" t="str">
        <f>"2025-06-30 18:59"</f>
        <v>2025-06-30 18:59</v>
      </c>
      <c r="B4339">
        <v>10.351000000000001</v>
      </c>
      <c r="C4339" t="s">
        <v>53</v>
      </c>
      <c r="D4339" t="s">
        <v>53</v>
      </c>
      <c r="E4339" t="s">
        <v>53</v>
      </c>
    </row>
    <row r="4340" spans="1:5" x14ac:dyDescent="0.25">
      <c r="A4340" t="str">
        <f>"2025-06-30 19:59"</f>
        <v>2025-06-30 19:59</v>
      </c>
      <c r="B4340">
        <v>5.7830000000000004</v>
      </c>
      <c r="C4340" t="s">
        <v>53</v>
      </c>
      <c r="D4340" t="s">
        <v>53</v>
      </c>
      <c r="E4340" t="s">
        <v>53</v>
      </c>
    </row>
    <row r="4341" spans="1:5" x14ac:dyDescent="0.25">
      <c r="A4341" t="str">
        <f>"2025-06-30 20:59"</f>
        <v>2025-06-30 20:59</v>
      </c>
      <c r="B4341">
        <v>4.4359999999999999</v>
      </c>
      <c r="C4341" t="s">
        <v>53</v>
      </c>
      <c r="D4341" t="s">
        <v>53</v>
      </c>
      <c r="E4341" t="s">
        <v>53</v>
      </c>
    </row>
    <row r="4342" spans="1:5" x14ac:dyDescent="0.25">
      <c r="A4342" t="str">
        <f>"2025-06-30 21:59"</f>
        <v>2025-06-30 21:59</v>
      </c>
      <c r="B4342">
        <v>4.6319999999999997</v>
      </c>
      <c r="C4342" t="s">
        <v>53</v>
      </c>
      <c r="D4342" t="s">
        <v>53</v>
      </c>
      <c r="E4342" t="s">
        <v>53</v>
      </c>
    </row>
    <row r="4343" spans="1:5" x14ac:dyDescent="0.25">
      <c r="A4343" t="str">
        <f>"2025-06-30 22:59"</f>
        <v>2025-06-30 22:59</v>
      </c>
      <c r="B4343">
        <v>4.7759999999999998</v>
      </c>
      <c r="C4343" t="s">
        <v>53</v>
      </c>
      <c r="D4343" t="s">
        <v>53</v>
      </c>
      <c r="E4343" t="s">
        <v>53</v>
      </c>
    </row>
    <row r="4344" spans="1:5" x14ac:dyDescent="0.25">
      <c r="A4344" t="str">
        <f>"2025-06-30 23:59"</f>
        <v>2025-06-30 23:59</v>
      </c>
      <c r="B4344">
        <v>5.0279999999999996</v>
      </c>
      <c r="C4344" t="s">
        <v>53</v>
      </c>
      <c r="D4344" t="s">
        <v>53</v>
      </c>
      <c r="E4344" t="s">
        <v>53</v>
      </c>
    </row>
    <row r="4345" spans="1:5" x14ac:dyDescent="0.25">
      <c r="A4345" t="str">
        <f>"2025-07-01 00:59"</f>
        <v>2025-07-01 00:59</v>
      </c>
      <c r="B4345">
        <v>4.6479999999999997</v>
      </c>
      <c r="C4345" t="s">
        <v>53</v>
      </c>
      <c r="D4345" t="s">
        <v>53</v>
      </c>
      <c r="E4345" t="s">
        <v>53</v>
      </c>
    </row>
    <row r="4346" spans="1:5" x14ac:dyDescent="0.25">
      <c r="A4346" t="str">
        <f>"2025-07-01 01:59"</f>
        <v>2025-07-01 01:59</v>
      </c>
      <c r="B4346">
        <v>4.71</v>
      </c>
      <c r="C4346" t="s">
        <v>53</v>
      </c>
      <c r="D4346" t="s">
        <v>53</v>
      </c>
      <c r="E4346" t="s">
        <v>53</v>
      </c>
    </row>
    <row r="4347" spans="1:5" x14ac:dyDescent="0.25">
      <c r="A4347" t="str">
        <f>"2025-07-01 02:59"</f>
        <v>2025-07-01 02:59</v>
      </c>
      <c r="B4347">
        <v>4.7249999999999996</v>
      </c>
      <c r="C4347" t="s">
        <v>53</v>
      </c>
      <c r="D4347" t="s">
        <v>53</v>
      </c>
      <c r="E4347" t="s">
        <v>53</v>
      </c>
    </row>
    <row r="4348" spans="1:5" x14ac:dyDescent="0.25">
      <c r="A4348" t="str">
        <f>"2025-07-01 03:59"</f>
        <v>2025-07-01 03:59</v>
      </c>
      <c r="B4348">
        <v>4.6379999999999999</v>
      </c>
      <c r="C4348" t="s">
        <v>53</v>
      </c>
      <c r="D4348" t="s">
        <v>53</v>
      </c>
      <c r="E4348" t="s">
        <v>53</v>
      </c>
    </row>
    <row r="4349" spans="1:5" x14ac:dyDescent="0.25">
      <c r="A4349" t="str">
        <f>"2025-07-01 04:59"</f>
        <v>2025-07-01 04:59</v>
      </c>
      <c r="B4349">
        <v>11.331</v>
      </c>
      <c r="C4349" t="s">
        <v>53</v>
      </c>
      <c r="D4349" t="s">
        <v>53</v>
      </c>
      <c r="E4349" t="s">
        <v>53</v>
      </c>
    </row>
    <row r="4350" spans="1:5" x14ac:dyDescent="0.25">
      <c r="A4350" t="str">
        <f>"2025-07-01 05:59"</f>
        <v>2025-07-01 05:59</v>
      </c>
      <c r="B4350">
        <v>10.816000000000001</v>
      </c>
      <c r="C4350" t="s">
        <v>53</v>
      </c>
      <c r="D4350" t="s">
        <v>53</v>
      </c>
      <c r="E4350" t="s">
        <v>53</v>
      </c>
    </row>
    <row r="4351" spans="1:5" x14ac:dyDescent="0.25">
      <c r="A4351" t="str">
        <f>"2025-07-01 06:59"</f>
        <v>2025-07-01 06:59</v>
      </c>
      <c r="B4351">
        <v>25.221</v>
      </c>
      <c r="C4351" t="s">
        <v>53</v>
      </c>
      <c r="D4351" t="s">
        <v>53</v>
      </c>
      <c r="E4351" t="s">
        <v>53</v>
      </c>
    </row>
    <row r="4352" spans="1:5" x14ac:dyDescent="0.25">
      <c r="A4352" t="str">
        <f>"2025-07-01 07:59"</f>
        <v>2025-07-01 07:59</v>
      </c>
      <c r="B4352">
        <v>23.321000000000002</v>
      </c>
      <c r="C4352" t="s">
        <v>53</v>
      </c>
      <c r="D4352" t="s">
        <v>53</v>
      </c>
      <c r="E4352" t="s">
        <v>53</v>
      </c>
    </row>
    <row r="4353" spans="1:5" x14ac:dyDescent="0.25">
      <c r="A4353" t="str">
        <f>"2025-07-01 08:59"</f>
        <v>2025-07-01 08:59</v>
      </c>
      <c r="B4353">
        <v>19.37</v>
      </c>
      <c r="C4353" t="s">
        <v>53</v>
      </c>
      <c r="D4353" t="s">
        <v>53</v>
      </c>
      <c r="E4353" t="s">
        <v>53</v>
      </c>
    </row>
    <row r="4354" spans="1:5" x14ac:dyDescent="0.25">
      <c r="A4354" t="str">
        <f>"2025-07-01 09:59"</f>
        <v>2025-07-01 09:59</v>
      </c>
      <c r="B4354">
        <v>19.937000000000001</v>
      </c>
      <c r="C4354" t="s">
        <v>53</v>
      </c>
      <c r="D4354" t="s">
        <v>53</v>
      </c>
      <c r="E4354" t="s">
        <v>53</v>
      </c>
    </row>
    <row r="4355" spans="1:5" x14ac:dyDescent="0.25">
      <c r="A4355" t="str">
        <f>"2025-07-01 10:59"</f>
        <v>2025-07-01 10:59</v>
      </c>
      <c r="B4355">
        <v>20.573</v>
      </c>
      <c r="C4355" t="s">
        <v>53</v>
      </c>
      <c r="D4355" t="s">
        <v>53</v>
      </c>
      <c r="E4355" t="s">
        <v>53</v>
      </c>
    </row>
    <row r="4356" spans="1:5" x14ac:dyDescent="0.25">
      <c r="A4356" t="str">
        <f>"2025-07-01 11:59"</f>
        <v>2025-07-01 11:59</v>
      </c>
      <c r="B4356">
        <v>17.641999999999999</v>
      </c>
      <c r="C4356" t="s">
        <v>53</v>
      </c>
      <c r="D4356" t="s">
        <v>53</v>
      </c>
      <c r="E4356" t="s">
        <v>53</v>
      </c>
    </row>
    <row r="4357" spans="1:5" x14ac:dyDescent="0.25">
      <c r="A4357" t="str">
        <f>"2025-07-01 12:59"</f>
        <v>2025-07-01 12:59</v>
      </c>
      <c r="B4357">
        <v>22.085000000000001</v>
      </c>
      <c r="C4357" t="s">
        <v>53</v>
      </c>
      <c r="D4357" t="s">
        <v>53</v>
      </c>
      <c r="E4357" t="s">
        <v>53</v>
      </c>
    </row>
    <row r="4358" spans="1:5" x14ac:dyDescent="0.25">
      <c r="A4358" t="str">
        <f>"2025-07-01 13:59"</f>
        <v>2025-07-01 13:59</v>
      </c>
      <c r="B4358">
        <v>23.754000000000001</v>
      </c>
      <c r="C4358" t="s">
        <v>53</v>
      </c>
      <c r="D4358" t="s">
        <v>53</v>
      </c>
      <c r="E4358" t="s">
        <v>53</v>
      </c>
    </row>
    <row r="4359" spans="1:5" x14ac:dyDescent="0.25">
      <c r="A4359" t="str">
        <f>"2025-07-01 14:59"</f>
        <v>2025-07-01 14:59</v>
      </c>
      <c r="B4359">
        <v>17.917000000000002</v>
      </c>
      <c r="C4359" t="s">
        <v>53</v>
      </c>
      <c r="D4359" t="s">
        <v>53</v>
      </c>
      <c r="E4359" t="s">
        <v>53</v>
      </c>
    </row>
    <row r="4360" spans="1:5" x14ac:dyDescent="0.25">
      <c r="A4360" t="str">
        <f>"2025-07-01 15:59"</f>
        <v>2025-07-01 15:59</v>
      </c>
      <c r="B4360">
        <v>15.379</v>
      </c>
      <c r="C4360" t="s">
        <v>53</v>
      </c>
      <c r="D4360" t="s">
        <v>53</v>
      </c>
      <c r="E4360" t="s">
        <v>53</v>
      </c>
    </row>
    <row r="4361" spans="1:5" x14ac:dyDescent="0.25">
      <c r="A4361" t="str">
        <f>"2025-07-01 16:59"</f>
        <v>2025-07-01 16:59</v>
      </c>
      <c r="B4361">
        <v>16.806999999999999</v>
      </c>
      <c r="C4361" t="s">
        <v>53</v>
      </c>
      <c r="D4361" t="s">
        <v>53</v>
      </c>
      <c r="E4361" t="s">
        <v>53</v>
      </c>
    </row>
    <row r="4362" spans="1:5" x14ac:dyDescent="0.25">
      <c r="A4362" t="str">
        <f>"2025-07-01 17:59"</f>
        <v>2025-07-01 17:59</v>
      </c>
      <c r="B4362">
        <v>12.602</v>
      </c>
      <c r="C4362" t="s">
        <v>53</v>
      </c>
      <c r="D4362" t="s">
        <v>53</v>
      </c>
      <c r="E4362" t="s">
        <v>53</v>
      </c>
    </row>
    <row r="4363" spans="1:5" x14ac:dyDescent="0.25">
      <c r="A4363" t="str">
        <f>"2025-07-01 18:59"</f>
        <v>2025-07-01 18:59</v>
      </c>
      <c r="B4363">
        <v>11.252000000000001</v>
      </c>
      <c r="C4363" t="s">
        <v>53</v>
      </c>
      <c r="D4363" t="s">
        <v>53</v>
      </c>
      <c r="E4363" t="s">
        <v>53</v>
      </c>
    </row>
    <row r="4364" spans="1:5" x14ac:dyDescent="0.25">
      <c r="A4364" t="str">
        <f>"2025-07-01 19:59"</f>
        <v>2025-07-01 19:59</v>
      </c>
      <c r="B4364">
        <v>7.1289999999999996</v>
      </c>
      <c r="C4364" t="s">
        <v>53</v>
      </c>
      <c r="D4364" t="s">
        <v>53</v>
      </c>
      <c r="E4364" t="s">
        <v>53</v>
      </c>
    </row>
    <row r="4365" spans="1:5" x14ac:dyDescent="0.25">
      <c r="A4365" t="str">
        <f>"2025-07-01 20:59"</f>
        <v>2025-07-01 20:59</v>
      </c>
      <c r="B4365">
        <v>4.6870000000000003</v>
      </c>
      <c r="C4365" t="s">
        <v>53</v>
      </c>
      <c r="D4365" t="s">
        <v>53</v>
      </c>
      <c r="E4365" t="s">
        <v>53</v>
      </c>
    </row>
    <row r="4366" spans="1:5" x14ac:dyDescent="0.25">
      <c r="A4366" t="str">
        <f>"2025-07-01 21:59"</f>
        <v>2025-07-01 21:59</v>
      </c>
      <c r="B4366">
        <v>4.859</v>
      </c>
      <c r="C4366" t="s">
        <v>53</v>
      </c>
      <c r="D4366" t="s">
        <v>53</v>
      </c>
      <c r="E4366" t="s">
        <v>53</v>
      </c>
    </row>
    <row r="4367" spans="1:5" x14ac:dyDescent="0.25">
      <c r="A4367" t="str">
        <f>"2025-07-01 22:59"</f>
        <v>2025-07-01 22:59</v>
      </c>
      <c r="B4367">
        <v>4.8600000000000003</v>
      </c>
      <c r="C4367" t="s">
        <v>53</v>
      </c>
      <c r="D4367" t="s">
        <v>53</v>
      </c>
      <c r="E4367" t="s">
        <v>53</v>
      </c>
    </row>
    <row r="4368" spans="1:5" x14ac:dyDescent="0.25">
      <c r="A4368" t="str">
        <f>"2025-07-01 23:59"</f>
        <v>2025-07-01 23:59</v>
      </c>
      <c r="B4368">
        <v>4.9409999999999998</v>
      </c>
      <c r="C4368" t="s">
        <v>53</v>
      </c>
      <c r="D4368" t="s">
        <v>53</v>
      </c>
      <c r="E4368" t="s">
        <v>53</v>
      </c>
    </row>
    <row r="4369" spans="1:5" x14ac:dyDescent="0.25">
      <c r="A4369" t="str">
        <f>"2025-07-02 00:59"</f>
        <v>2025-07-02 00:59</v>
      </c>
      <c r="B4369">
        <v>4.74</v>
      </c>
      <c r="C4369" t="s">
        <v>53</v>
      </c>
      <c r="D4369" t="s">
        <v>53</v>
      </c>
      <c r="E4369" t="s">
        <v>53</v>
      </c>
    </row>
    <row r="4370" spans="1:5" x14ac:dyDescent="0.25">
      <c r="A4370" t="str">
        <f>"2025-07-02 01:59"</f>
        <v>2025-07-02 01:59</v>
      </c>
      <c r="B4370">
        <v>4.75</v>
      </c>
      <c r="C4370" t="s">
        <v>53</v>
      </c>
      <c r="D4370" t="s">
        <v>53</v>
      </c>
      <c r="E4370" t="s">
        <v>53</v>
      </c>
    </row>
    <row r="4371" spans="1:5" x14ac:dyDescent="0.25">
      <c r="A4371" t="str">
        <f>"2025-07-02 02:59"</f>
        <v>2025-07-02 02:59</v>
      </c>
      <c r="B4371">
        <v>4.6349999999999998</v>
      </c>
      <c r="C4371" t="s">
        <v>53</v>
      </c>
      <c r="D4371" t="s">
        <v>53</v>
      </c>
      <c r="E4371" t="s">
        <v>53</v>
      </c>
    </row>
    <row r="4372" spans="1:5" x14ac:dyDescent="0.25">
      <c r="A4372" t="str">
        <f>"2025-07-02 03:59"</f>
        <v>2025-07-02 03:59</v>
      </c>
      <c r="B4372">
        <v>4.6479999999999997</v>
      </c>
      <c r="C4372" t="s">
        <v>53</v>
      </c>
      <c r="D4372" t="s">
        <v>53</v>
      </c>
      <c r="E4372" t="s">
        <v>53</v>
      </c>
    </row>
    <row r="4373" spans="1:5" x14ac:dyDescent="0.25">
      <c r="A4373" t="str">
        <f>"2025-07-02 04:59"</f>
        <v>2025-07-02 04:59</v>
      </c>
      <c r="B4373">
        <v>10.409000000000001</v>
      </c>
      <c r="C4373" t="s">
        <v>53</v>
      </c>
      <c r="D4373" t="s">
        <v>53</v>
      </c>
      <c r="E4373" t="s">
        <v>53</v>
      </c>
    </row>
    <row r="4374" spans="1:5" x14ac:dyDescent="0.25">
      <c r="A4374" t="str">
        <f>"2025-07-02 05:59"</f>
        <v>2025-07-02 05:59</v>
      </c>
      <c r="B4374">
        <v>11.236000000000001</v>
      </c>
      <c r="C4374" t="s">
        <v>53</v>
      </c>
      <c r="D4374" t="s">
        <v>53</v>
      </c>
      <c r="E4374" t="s">
        <v>53</v>
      </c>
    </row>
    <row r="4375" spans="1:5" x14ac:dyDescent="0.25">
      <c r="A4375" t="str">
        <f>"2025-07-02 06:59"</f>
        <v>2025-07-02 06:59</v>
      </c>
      <c r="B4375">
        <v>16.602</v>
      </c>
      <c r="C4375" t="s">
        <v>53</v>
      </c>
      <c r="D4375" t="s">
        <v>53</v>
      </c>
      <c r="E4375" t="s">
        <v>53</v>
      </c>
    </row>
    <row r="4376" spans="1:5" x14ac:dyDescent="0.25">
      <c r="A4376" t="str">
        <f>"2025-07-02 07:59"</f>
        <v>2025-07-02 07:59</v>
      </c>
      <c r="B4376">
        <v>16.821000000000002</v>
      </c>
      <c r="C4376" t="s">
        <v>53</v>
      </c>
      <c r="D4376" t="s">
        <v>53</v>
      </c>
      <c r="E4376" t="s">
        <v>53</v>
      </c>
    </row>
    <row r="4377" spans="1:5" x14ac:dyDescent="0.25">
      <c r="A4377" t="str">
        <f>"2025-07-02 08:59"</f>
        <v>2025-07-02 08:59</v>
      </c>
      <c r="B4377">
        <v>23.068000000000001</v>
      </c>
      <c r="C4377" t="s">
        <v>53</v>
      </c>
      <c r="D4377" t="s">
        <v>53</v>
      </c>
      <c r="E4377" t="s">
        <v>53</v>
      </c>
    </row>
    <row r="4378" spans="1:5" x14ac:dyDescent="0.25">
      <c r="A4378" t="str">
        <f>"2025-07-02 09:59"</f>
        <v>2025-07-02 09:59</v>
      </c>
      <c r="B4378">
        <v>19.004000000000001</v>
      </c>
      <c r="C4378" t="s">
        <v>53</v>
      </c>
      <c r="D4378" t="s">
        <v>53</v>
      </c>
      <c r="E4378" t="s">
        <v>53</v>
      </c>
    </row>
    <row r="4379" spans="1:5" x14ac:dyDescent="0.25">
      <c r="A4379" t="str">
        <f>"2025-07-02 10:59"</f>
        <v>2025-07-02 10:59</v>
      </c>
      <c r="B4379">
        <v>25.655000000000001</v>
      </c>
      <c r="C4379" t="s">
        <v>53</v>
      </c>
      <c r="D4379" t="s">
        <v>53</v>
      </c>
      <c r="E4379" t="s">
        <v>53</v>
      </c>
    </row>
    <row r="4380" spans="1:5" x14ac:dyDescent="0.25">
      <c r="A4380" t="str">
        <f>"2025-07-02 11:59"</f>
        <v>2025-07-02 11:59</v>
      </c>
      <c r="B4380">
        <v>20.084</v>
      </c>
      <c r="C4380" t="s">
        <v>53</v>
      </c>
      <c r="D4380" t="s">
        <v>53</v>
      </c>
      <c r="E4380" t="s">
        <v>53</v>
      </c>
    </row>
    <row r="4381" spans="1:5" x14ac:dyDescent="0.25">
      <c r="A4381" t="str">
        <f>"2025-07-02 12:59"</f>
        <v>2025-07-02 12:59</v>
      </c>
      <c r="B4381">
        <v>22.298999999999999</v>
      </c>
      <c r="C4381" t="s">
        <v>53</v>
      </c>
      <c r="D4381" t="s">
        <v>53</v>
      </c>
      <c r="E4381" t="s">
        <v>53</v>
      </c>
    </row>
    <row r="4382" spans="1:5" x14ac:dyDescent="0.25">
      <c r="A4382" t="str">
        <f>"2025-07-02 13:59"</f>
        <v>2025-07-02 13:59</v>
      </c>
      <c r="B4382">
        <v>24.78</v>
      </c>
      <c r="C4382" t="s">
        <v>53</v>
      </c>
      <c r="D4382" t="s">
        <v>53</v>
      </c>
      <c r="E4382" t="s">
        <v>53</v>
      </c>
    </row>
    <row r="4383" spans="1:5" x14ac:dyDescent="0.25">
      <c r="A4383" t="str">
        <f>"2025-07-02 14:59"</f>
        <v>2025-07-02 14:59</v>
      </c>
      <c r="B4383">
        <v>19.154</v>
      </c>
      <c r="C4383" t="s">
        <v>53</v>
      </c>
      <c r="D4383" t="s">
        <v>53</v>
      </c>
      <c r="E4383" t="s">
        <v>53</v>
      </c>
    </row>
    <row r="4384" spans="1:5" x14ac:dyDescent="0.25">
      <c r="A4384" t="str">
        <f>"2025-07-02 15:59"</f>
        <v>2025-07-02 15:59</v>
      </c>
      <c r="B4384">
        <v>16.637</v>
      </c>
      <c r="C4384" t="s">
        <v>53</v>
      </c>
      <c r="D4384" t="s">
        <v>53</v>
      </c>
      <c r="E4384" t="s">
        <v>53</v>
      </c>
    </row>
    <row r="4385" spans="1:5" x14ac:dyDescent="0.25">
      <c r="A4385" t="str">
        <f>"2025-07-02 16:59"</f>
        <v>2025-07-02 16:59</v>
      </c>
      <c r="B4385">
        <v>17.952000000000002</v>
      </c>
      <c r="C4385" t="s">
        <v>53</v>
      </c>
      <c r="D4385" t="s">
        <v>53</v>
      </c>
      <c r="E4385" t="s">
        <v>53</v>
      </c>
    </row>
    <row r="4386" spans="1:5" x14ac:dyDescent="0.25">
      <c r="A4386" t="str">
        <f>"2025-07-02 17:59"</f>
        <v>2025-07-02 17:59</v>
      </c>
      <c r="B4386">
        <v>14.634</v>
      </c>
      <c r="C4386" t="s">
        <v>53</v>
      </c>
      <c r="D4386" t="s">
        <v>53</v>
      </c>
      <c r="E4386" t="s">
        <v>53</v>
      </c>
    </row>
    <row r="4387" spans="1:5" x14ac:dyDescent="0.25">
      <c r="A4387" t="str">
        <f>"2025-07-02 18:59"</f>
        <v>2025-07-02 18:59</v>
      </c>
      <c r="B4387">
        <v>15.547000000000001</v>
      </c>
      <c r="C4387" t="s">
        <v>53</v>
      </c>
      <c r="D4387" t="s">
        <v>53</v>
      </c>
      <c r="E4387" t="s">
        <v>53</v>
      </c>
    </row>
    <row r="4388" spans="1:5" x14ac:dyDescent="0.25">
      <c r="A4388" t="str">
        <f>"2025-07-02 19:59"</f>
        <v>2025-07-02 19:59</v>
      </c>
      <c r="B4388">
        <v>7.194</v>
      </c>
      <c r="C4388" t="s">
        <v>53</v>
      </c>
      <c r="D4388" t="s">
        <v>53</v>
      </c>
      <c r="E4388" t="s">
        <v>53</v>
      </c>
    </row>
    <row r="4389" spans="1:5" x14ac:dyDescent="0.25">
      <c r="A4389" t="str">
        <f>"2025-07-02 20:59"</f>
        <v>2025-07-02 20:59</v>
      </c>
      <c r="B4389">
        <v>4.8460000000000001</v>
      </c>
      <c r="C4389" t="s">
        <v>53</v>
      </c>
      <c r="D4389" t="s">
        <v>53</v>
      </c>
      <c r="E4389" t="s">
        <v>53</v>
      </c>
    </row>
    <row r="4390" spans="1:5" x14ac:dyDescent="0.25">
      <c r="A4390" t="str">
        <f>"2025-07-02 21:59"</f>
        <v>2025-07-02 21:59</v>
      </c>
      <c r="B4390">
        <v>5.0960000000000001</v>
      </c>
      <c r="C4390" t="s">
        <v>53</v>
      </c>
      <c r="D4390" t="s">
        <v>53</v>
      </c>
      <c r="E4390" t="s">
        <v>53</v>
      </c>
    </row>
    <row r="4391" spans="1:5" x14ac:dyDescent="0.25">
      <c r="A4391" t="str">
        <f>"2025-07-02 22:59"</f>
        <v>2025-07-02 22:59</v>
      </c>
      <c r="B4391">
        <v>5.1120000000000001</v>
      </c>
      <c r="C4391" t="s">
        <v>53</v>
      </c>
      <c r="D4391" t="s">
        <v>53</v>
      </c>
      <c r="E4391" t="s">
        <v>53</v>
      </c>
    </row>
    <row r="4392" spans="1:5" x14ac:dyDescent="0.25">
      <c r="A4392" t="str">
        <f>"2025-07-02 23:59"</f>
        <v>2025-07-02 23:59</v>
      </c>
      <c r="B4392">
        <v>4.899</v>
      </c>
      <c r="C4392" t="s">
        <v>53</v>
      </c>
      <c r="D4392" t="s">
        <v>53</v>
      </c>
      <c r="E4392" t="s">
        <v>53</v>
      </c>
    </row>
    <row r="4393" spans="1:5" x14ac:dyDescent="0.25">
      <c r="A4393" t="str">
        <f>"2025-07-03 00:59"</f>
        <v>2025-07-03 00:59</v>
      </c>
      <c r="B4393">
        <v>4.9729999999999999</v>
      </c>
      <c r="C4393" t="s">
        <v>53</v>
      </c>
      <c r="D4393" t="s">
        <v>53</v>
      </c>
      <c r="E4393" t="s">
        <v>53</v>
      </c>
    </row>
    <row r="4394" spans="1:5" x14ac:dyDescent="0.25">
      <c r="A4394" t="str">
        <f>"2025-07-03 01:59"</f>
        <v>2025-07-03 01:59</v>
      </c>
      <c r="B4394">
        <v>4.9379999999999997</v>
      </c>
      <c r="C4394" t="s">
        <v>53</v>
      </c>
      <c r="D4394" t="s">
        <v>53</v>
      </c>
      <c r="E4394" t="s">
        <v>53</v>
      </c>
    </row>
    <row r="4395" spans="1:5" x14ac:dyDescent="0.25">
      <c r="A4395" t="str">
        <f>"2025-07-03 02:59"</f>
        <v>2025-07-03 02:59</v>
      </c>
      <c r="B4395">
        <v>4.7380000000000004</v>
      </c>
      <c r="C4395" t="s">
        <v>53</v>
      </c>
      <c r="D4395" t="s">
        <v>53</v>
      </c>
      <c r="E4395" t="s">
        <v>53</v>
      </c>
    </row>
    <row r="4396" spans="1:5" x14ac:dyDescent="0.25">
      <c r="A4396" t="str">
        <f>"2025-07-03 03:59"</f>
        <v>2025-07-03 03:59</v>
      </c>
      <c r="B4396">
        <v>4.7</v>
      </c>
      <c r="C4396" t="s">
        <v>53</v>
      </c>
      <c r="D4396" t="s">
        <v>53</v>
      </c>
      <c r="E4396" t="s">
        <v>53</v>
      </c>
    </row>
    <row r="4397" spans="1:5" x14ac:dyDescent="0.25">
      <c r="A4397" t="str">
        <f>"2025-07-03 04:59"</f>
        <v>2025-07-03 04:59</v>
      </c>
      <c r="B4397">
        <v>10.523999999999999</v>
      </c>
      <c r="C4397" t="s">
        <v>53</v>
      </c>
      <c r="D4397" t="s">
        <v>53</v>
      </c>
      <c r="E4397" t="s">
        <v>53</v>
      </c>
    </row>
    <row r="4398" spans="1:5" x14ac:dyDescent="0.25">
      <c r="A4398" t="str">
        <f>"2025-07-03 05:59"</f>
        <v>2025-07-03 05:59</v>
      </c>
      <c r="B4398">
        <v>10.618</v>
      </c>
      <c r="C4398" t="s">
        <v>53</v>
      </c>
      <c r="D4398" t="s">
        <v>53</v>
      </c>
      <c r="E4398" t="s">
        <v>53</v>
      </c>
    </row>
    <row r="4399" spans="1:5" x14ac:dyDescent="0.25">
      <c r="A4399" t="str">
        <f>"2025-07-03 06:59"</f>
        <v>2025-07-03 06:59</v>
      </c>
      <c r="B4399">
        <v>14.686999999999999</v>
      </c>
      <c r="C4399" t="s">
        <v>53</v>
      </c>
      <c r="D4399" t="s">
        <v>53</v>
      </c>
      <c r="E4399" t="s">
        <v>53</v>
      </c>
    </row>
    <row r="4400" spans="1:5" x14ac:dyDescent="0.25">
      <c r="A4400" t="str">
        <f>"2025-07-03 07:59"</f>
        <v>2025-07-03 07:59</v>
      </c>
      <c r="B4400">
        <v>21.510999999999999</v>
      </c>
      <c r="C4400" t="s">
        <v>53</v>
      </c>
      <c r="D4400" t="s">
        <v>53</v>
      </c>
      <c r="E4400" t="s">
        <v>53</v>
      </c>
    </row>
    <row r="4401" spans="1:5" x14ac:dyDescent="0.25">
      <c r="A4401" t="str">
        <f>"2025-07-03 08:59"</f>
        <v>2025-07-03 08:59</v>
      </c>
      <c r="B4401">
        <v>17.704000000000001</v>
      </c>
      <c r="C4401" t="s">
        <v>53</v>
      </c>
      <c r="D4401" t="s">
        <v>53</v>
      </c>
      <c r="E4401" t="s">
        <v>53</v>
      </c>
    </row>
    <row r="4402" spans="1:5" x14ac:dyDescent="0.25">
      <c r="A4402" t="str">
        <f>"2025-07-03 09:59"</f>
        <v>2025-07-03 09:59</v>
      </c>
      <c r="B4402">
        <v>20.175999999999998</v>
      </c>
      <c r="C4402" t="s">
        <v>53</v>
      </c>
      <c r="D4402" t="s">
        <v>53</v>
      </c>
      <c r="E4402" t="s">
        <v>53</v>
      </c>
    </row>
    <row r="4403" spans="1:5" x14ac:dyDescent="0.25">
      <c r="A4403" t="str">
        <f>"2025-07-03 10:59"</f>
        <v>2025-07-03 10:59</v>
      </c>
      <c r="B4403">
        <v>25.809000000000001</v>
      </c>
      <c r="C4403" t="s">
        <v>53</v>
      </c>
      <c r="D4403" t="s">
        <v>53</v>
      </c>
      <c r="E4403" t="s">
        <v>53</v>
      </c>
    </row>
    <row r="4404" spans="1:5" x14ac:dyDescent="0.25">
      <c r="A4404" t="str">
        <f>"2025-07-03 11:59"</f>
        <v>2025-07-03 11:59</v>
      </c>
      <c r="B4404">
        <v>21.401</v>
      </c>
      <c r="C4404" t="s">
        <v>53</v>
      </c>
      <c r="D4404" t="s">
        <v>53</v>
      </c>
      <c r="E4404" t="s">
        <v>53</v>
      </c>
    </row>
    <row r="4405" spans="1:5" x14ac:dyDescent="0.25">
      <c r="A4405" t="str">
        <f>"2025-07-03 12:59"</f>
        <v>2025-07-03 12:59</v>
      </c>
      <c r="B4405">
        <v>26.012</v>
      </c>
      <c r="C4405" t="s">
        <v>53</v>
      </c>
      <c r="D4405" t="s">
        <v>53</v>
      </c>
      <c r="E4405" t="s">
        <v>53</v>
      </c>
    </row>
    <row r="4406" spans="1:5" x14ac:dyDescent="0.25">
      <c r="A4406" t="str">
        <f>"2025-07-03 13:59"</f>
        <v>2025-07-03 13:59</v>
      </c>
      <c r="B4406">
        <v>21.463999999999999</v>
      </c>
      <c r="C4406" t="s">
        <v>53</v>
      </c>
      <c r="D4406" t="s">
        <v>53</v>
      </c>
      <c r="E4406" t="s">
        <v>53</v>
      </c>
    </row>
    <row r="4407" spans="1:5" x14ac:dyDescent="0.25">
      <c r="A4407" t="str">
        <f>"2025-07-03 14:59"</f>
        <v>2025-07-03 14:59</v>
      </c>
      <c r="B4407">
        <v>14.042</v>
      </c>
      <c r="C4407" t="s">
        <v>53</v>
      </c>
      <c r="D4407" t="s">
        <v>53</v>
      </c>
      <c r="E4407" t="s">
        <v>53</v>
      </c>
    </row>
    <row r="4408" spans="1:5" x14ac:dyDescent="0.25">
      <c r="A4408" t="str">
        <f>"2025-07-03 15:59"</f>
        <v>2025-07-03 15:59</v>
      </c>
      <c r="B4408">
        <v>11.026999999999999</v>
      </c>
      <c r="C4408" t="s">
        <v>53</v>
      </c>
      <c r="D4408" t="s">
        <v>53</v>
      </c>
      <c r="E4408" t="s">
        <v>53</v>
      </c>
    </row>
    <row r="4409" spans="1:5" x14ac:dyDescent="0.25">
      <c r="A4409" t="str">
        <f>"2025-07-03 16:59"</f>
        <v>2025-07-03 16:59</v>
      </c>
      <c r="B4409">
        <v>12.071</v>
      </c>
      <c r="C4409" t="s">
        <v>53</v>
      </c>
      <c r="D4409" t="s">
        <v>53</v>
      </c>
      <c r="E4409" t="s">
        <v>53</v>
      </c>
    </row>
    <row r="4410" spans="1:5" x14ac:dyDescent="0.25">
      <c r="A4410" t="str">
        <f>"2025-07-03 17:59"</f>
        <v>2025-07-03 17:59</v>
      </c>
      <c r="B4410">
        <v>10.75</v>
      </c>
      <c r="C4410" t="s">
        <v>53</v>
      </c>
      <c r="D4410" t="s">
        <v>53</v>
      </c>
      <c r="E4410" t="s">
        <v>53</v>
      </c>
    </row>
    <row r="4411" spans="1:5" x14ac:dyDescent="0.25">
      <c r="A4411" t="str">
        <f>"2025-07-03 18:59"</f>
        <v>2025-07-03 18:59</v>
      </c>
      <c r="B4411">
        <v>9.7919999999999998</v>
      </c>
      <c r="C4411" t="s">
        <v>53</v>
      </c>
      <c r="D4411" t="s">
        <v>53</v>
      </c>
      <c r="E4411" t="s">
        <v>53</v>
      </c>
    </row>
    <row r="4412" spans="1:5" x14ac:dyDescent="0.25">
      <c r="A4412" t="str">
        <f>"2025-07-03 19:59"</f>
        <v>2025-07-03 19:59</v>
      </c>
      <c r="B4412">
        <v>5.8890000000000002</v>
      </c>
      <c r="C4412" t="s">
        <v>53</v>
      </c>
      <c r="D4412" t="s">
        <v>53</v>
      </c>
      <c r="E4412" t="s">
        <v>53</v>
      </c>
    </row>
    <row r="4413" spans="1:5" x14ac:dyDescent="0.25">
      <c r="A4413" t="str">
        <f>"2025-07-03 20:59"</f>
        <v>2025-07-03 20:59</v>
      </c>
      <c r="B4413">
        <v>4.4489999999999998</v>
      </c>
      <c r="C4413" t="s">
        <v>53</v>
      </c>
      <c r="D4413" t="s">
        <v>53</v>
      </c>
      <c r="E4413" t="s">
        <v>53</v>
      </c>
    </row>
    <row r="4414" spans="1:5" x14ac:dyDescent="0.25">
      <c r="A4414" t="str">
        <f>"2025-07-03 21:59"</f>
        <v>2025-07-03 21:59</v>
      </c>
      <c r="B4414">
        <v>4.819</v>
      </c>
      <c r="C4414" t="s">
        <v>53</v>
      </c>
      <c r="D4414" t="s">
        <v>53</v>
      </c>
      <c r="E4414" t="s">
        <v>53</v>
      </c>
    </row>
    <row r="4415" spans="1:5" x14ac:dyDescent="0.25">
      <c r="A4415" t="str">
        <f>"2025-07-03 22:59"</f>
        <v>2025-07-03 22:59</v>
      </c>
      <c r="B4415">
        <v>4.8659999999999997</v>
      </c>
      <c r="C4415" t="s">
        <v>53</v>
      </c>
      <c r="D4415" t="s">
        <v>53</v>
      </c>
      <c r="E4415" t="s">
        <v>53</v>
      </c>
    </row>
    <row r="4416" spans="1:5" x14ac:dyDescent="0.25">
      <c r="A4416" t="str">
        <f>"2025-07-03 23:59"</f>
        <v>2025-07-03 23:59</v>
      </c>
      <c r="B4416">
        <v>5.109</v>
      </c>
      <c r="C4416" t="s">
        <v>53</v>
      </c>
      <c r="D4416" t="s">
        <v>53</v>
      </c>
      <c r="E4416" t="s">
        <v>53</v>
      </c>
    </row>
    <row r="4417" spans="1:5" x14ac:dyDescent="0.25">
      <c r="A4417" t="str">
        <f>"2025-07-04 00:59"</f>
        <v>2025-07-04 00:59</v>
      </c>
      <c r="B4417">
        <v>4.7329999999999997</v>
      </c>
      <c r="C4417" t="s">
        <v>53</v>
      </c>
      <c r="D4417" t="s">
        <v>53</v>
      </c>
      <c r="E4417" t="s">
        <v>53</v>
      </c>
    </row>
    <row r="4418" spans="1:5" x14ac:dyDescent="0.25">
      <c r="A4418" t="str">
        <f>"2025-07-04 01:59"</f>
        <v>2025-07-04 01:59</v>
      </c>
      <c r="B4418">
        <v>4.6890000000000001</v>
      </c>
      <c r="C4418" t="s">
        <v>53</v>
      </c>
      <c r="D4418" t="s">
        <v>53</v>
      </c>
      <c r="E4418" t="s">
        <v>53</v>
      </c>
    </row>
    <row r="4419" spans="1:5" x14ac:dyDescent="0.25">
      <c r="A4419" t="str">
        <f>"2025-07-04 02:59"</f>
        <v>2025-07-04 02:59</v>
      </c>
      <c r="B4419">
        <v>4.6449999999999996</v>
      </c>
      <c r="C4419" t="s">
        <v>53</v>
      </c>
      <c r="D4419" t="s">
        <v>53</v>
      </c>
      <c r="E4419" t="s">
        <v>53</v>
      </c>
    </row>
    <row r="4420" spans="1:5" x14ac:dyDescent="0.25">
      <c r="A4420" t="str">
        <f>"2025-07-04 03:59"</f>
        <v>2025-07-04 03:59</v>
      </c>
      <c r="B4420">
        <v>4.6210000000000004</v>
      </c>
      <c r="C4420" t="s">
        <v>53</v>
      </c>
      <c r="D4420" t="s">
        <v>53</v>
      </c>
      <c r="E4420" t="s">
        <v>53</v>
      </c>
    </row>
    <row r="4421" spans="1:5" x14ac:dyDescent="0.25">
      <c r="A4421" t="str">
        <f>"2025-07-04 04:59"</f>
        <v>2025-07-04 04:59</v>
      </c>
      <c r="B4421">
        <v>10.76</v>
      </c>
      <c r="C4421" t="s">
        <v>53</v>
      </c>
      <c r="D4421" t="s">
        <v>53</v>
      </c>
      <c r="E4421" t="s">
        <v>53</v>
      </c>
    </row>
    <row r="4422" spans="1:5" x14ac:dyDescent="0.25">
      <c r="A4422" t="str">
        <f>"2025-07-04 05:59"</f>
        <v>2025-07-04 05:59</v>
      </c>
      <c r="B4422">
        <v>9.2200000000000006</v>
      </c>
      <c r="C4422" t="s">
        <v>53</v>
      </c>
      <c r="D4422" t="s">
        <v>53</v>
      </c>
      <c r="E4422" t="s">
        <v>53</v>
      </c>
    </row>
    <row r="4423" spans="1:5" x14ac:dyDescent="0.25">
      <c r="A4423" t="str">
        <f>"2025-07-04 06:59"</f>
        <v>2025-07-04 06:59</v>
      </c>
      <c r="B4423">
        <v>21.204999999999998</v>
      </c>
      <c r="C4423" t="s">
        <v>53</v>
      </c>
      <c r="D4423" t="s">
        <v>53</v>
      </c>
      <c r="E4423" t="s">
        <v>53</v>
      </c>
    </row>
    <row r="4424" spans="1:5" x14ac:dyDescent="0.25">
      <c r="A4424" t="str">
        <f>"2025-07-04 07:59"</f>
        <v>2025-07-04 07:59</v>
      </c>
      <c r="B4424">
        <v>21.702999999999999</v>
      </c>
      <c r="C4424" t="s">
        <v>53</v>
      </c>
      <c r="D4424" t="s">
        <v>53</v>
      </c>
      <c r="E4424" t="s">
        <v>53</v>
      </c>
    </row>
    <row r="4425" spans="1:5" x14ac:dyDescent="0.25">
      <c r="A4425" t="str">
        <f>"2025-07-04 08:59"</f>
        <v>2025-07-04 08:59</v>
      </c>
      <c r="B4425">
        <v>20.67</v>
      </c>
      <c r="C4425" t="s">
        <v>53</v>
      </c>
      <c r="D4425" t="s">
        <v>53</v>
      </c>
      <c r="E4425" t="s">
        <v>53</v>
      </c>
    </row>
    <row r="4426" spans="1:5" x14ac:dyDescent="0.25">
      <c r="A4426" t="str">
        <f>"2025-07-04 09:59"</f>
        <v>2025-07-04 09:59</v>
      </c>
      <c r="B4426">
        <v>17.116</v>
      </c>
      <c r="C4426" t="s">
        <v>53</v>
      </c>
      <c r="D4426" t="s">
        <v>53</v>
      </c>
      <c r="E4426" t="s">
        <v>53</v>
      </c>
    </row>
    <row r="4427" spans="1:5" x14ac:dyDescent="0.25">
      <c r="A4427" t="str">
        <f>"2025-07-04 10:59"</f>
        <v>2025-07-04 10:59</v>
      </c>
      <c r="B4427">
        <v>18.646999999999998</v>
      </c>
      <c r="C4427" t="s">
        <v>53</v>
      </c>
      <c r="D4427" t="s">
        <v>53</v>
      </c>
      <c r="E4427" t="s">
        <v>53</v>
      </c>
    </row>
    <row r="4428" spans="1:5" x14ac:dyDescent="0.25">
      <c r="A4428" t="str">
        <f>"2025-07-04 11:59"</f>
        <v>2025-07-04 11:59</v>
      </c>
      <c r="B4428">
        <v>12.206</v>
      </c>
      <c r="C4428" t="s">
        <v>53</v>
      </c>
      <c r="D4428" t="s">
        <v>53</v>
      </c>
      <c r="E4428" t="s">
        <v>53</v>
      </c>
    </row>
    <row r="4429" spans="1:5" x14ac:dyDescent="0.25">
      <c r="A4429" t="str">
        <f>"2025-07-04 12:59"</f>
        <v>2025-07-04 12:59</v>
      </c>
      <c r="B4429">
        <v>16.971</v>
      </c>
      <c r="C4429" t="s">
        <v>53</v>
      </c>
      <c r="D4429" t="s">
        <v>53</v>
      </c>
      <c r="E4429" t="s">
        <v>53</v>
      </c>
    </row>
    <row r="4430" spans="1:5" x14ac:dyDescent="0.25">
      <c r="A4430" t="str">
        <f>"2025-07-04 13:59"</f>
        <v>2025-07-04 13:59</v>
      </c>
      <c r="B4430">
        <v>22.298999999999999</v>
      </c>
      <c r="C4430" t="s">
        <v>53</v>
      </c>
      <c r="D4430" t="s">
        <v>53</v>
      </c>
      <c r="E4430" t="s">
        <v>53</v>
      </c>
    </row>
    <row r="4431" spans="1:5" x14ac:dyDescent="0.25">
      <c r="A4431" t="str">
        <f>"2025-07-04 14:59"</f>
        <v>2025-07-04 14:59</v>
      </c>
      <c r="B4431">
        <v>14.055999999999999</v>
      </c>
      <c r="C4431" t="s">
        <v>53</v>
      </c>
      <c r="D4431" t="s">
        <v>53</v>
      </c>
      <c r="E4431" t="s">
        <v>53</v>
      </c>
    </row>
    <row r="4432" spans="1:5" x14ac:dyDescent="0.25">
      <c r="A4432" t="str">
        <f>"2025-07-04 15:59"</f>
        <v>2025-07-04 15:59</v>
      </c>
      <c r="B4432">
        <v>11.366</v>
      </c>
      <c r="C4432" t="s">
        <v>53</v>
      </c>
      <c r="D4432" t="s">
        <v>53</v>
      </c>
      <c r="E4432" t="s">
        <v>53</v>
      </c>
    </row>
    <row r="4433" spans="1:5" x14ac:dyDescent="0.25">
      <c r="A4433" t="str">
        <f>"2025-07-04 16:59"</f>
        <v>2025-07-04 16:59</v>
      </c>
      <c r="B4433">
        <v>13.071999999999999</v>
      </c>
      <c r="C4433" t="s">
        <v>53</v>
      </c>
      <c r="D4433" t="s">
        <v>53</v>
      </c>
      <c r="E4433" t="s">
        <v>53</v>
      </c>
    </row>
    <row r="4434" spans="1:5" x14ac:dyDescent="0.25">
      <c r="A4434" t="str">
        <f>"2025-07-04 17:59"</f>
        <v>2025-07-04 17:59</v>
      </c>
      <c r="B4434">
        <v>10.475</v>
      </c>
      <c r="C4434" t="s">
        <v>53</v>
      </c>
      <c r="D4434" t="s">
        <v>53</v>
      </c>
      <c r="E4434" t="s">
        <v>53</v>
      </c>
    </row>
    <row r="4435" spans="1:5" x14ac:dyDescent="0.25">
      <c r="A4435" t="str">
        <f>"2025-07-04 18:59"</f>
        <v>2025-07-04 18:59</v>
      </c>
      <c r="B4435">
        <v>9.7210000000000001</v>
      </c>
      <c r="C4435" t="s">
        <v>53</v>
      </c>
      <c r="D4435" t="s">
        <v>53</v>
      </c>
      <c r="E4435" t="s">
        <v>53</v>
      </c>
    </row>
    <row r="4436" spans="1:5" x14ac:dyDescent="0.25">
      <c r="A4436" t="str">
        <f>"2025-07-04 19:59"</f>
        <v>2025-07-04 19:59</v>
      </c>
      <c r="B4436">
        <v>5.2729999999999997</v>
      </c>
      <c r="C4436" t="s">
        <v>53</v>
      </c>
      <c r="D4436" t="s">
        <v>53</v>
      </c>
      <c r="E4436" t="s">
        <v>53</v>
      </c>
    </row>
    <row r="4437" spans="1:5" x14ac:dyDescent="0.25">
      <c r="A4437" t="str">
        <f>"2025-07-04 20:59"</f>
        <v>2025-07-04 20:59</v>
      </c>
      <c r="B4437">
        <v>4.1689999999999996</v>
      </c>
      <c r="C4437" t="s">
        <v>53</v>
      </c>
      <c r="D4437" t="s">
        <v>53</v>
      </c>
      <c r="E4437" t="s">
        <v>53</v>
      </c>
    </row>
    <row r="4438" spans="1:5" x14ac:dyDescent="0.25">
      <c r="A4438" t="str">
        <f>"2025-07-04 21:59"</f>
        <v>2025-07-04 21:59</v>
      </c>
      <c r="B4438">
        <v>4.5709999999999997</v>
      </c>
      <c r="C4438" t="s">
        <v>53</v>
      </c>
      <c r="D4438" t="s">
        <v>53</v>
      </c>
      <c r="E4438" t="s">
        <v>53</v>
      </c>
    </row>
    <row r="4439" spans="1:5" x14ac:dyDescent="0.25">
      <c r="A4439" t="str">
        <f>"2025-07-04 22:59"</f>
        <v>2025-07-04 22:59</v>
      </c>
      <c r="B4439">
        <v>4.6520000000000001</v>
      </c>
      <c r="C4439" t="s">
        <v>53</v>
      </c>
      <c r="D4439" t="s">
        <v>53</v>
      </c>
      <c r="E4439" t="s">
        <v>53</v>
      </c>
    </row>
    <row r="4440" spans="1:5" x14ac:dyDescent="0.25">
      <c r="A4440" t="str">
        <f>"2025-07-04 23:59"</f>
        <v>2025-07-04 23:59</v>
      </c>
      <c r="B4440">
        <v>4.444</v>
      </c>
      <c r="C4440" t="s">
        <v>53</v>
      </c>
      <c r="D4440" t="s">
        <v>53</v>
      </c>
      <c r="E4440" t="s">
        <v>53</v>
      </c>
    </row>
    <row r="4441" spans="1:5" x14ac:dyDescent="0.25">
      <c r="A4441" t="str">
        <f>"2025-07-05 00:59"</f>
        <v>2025-07-05 00:59</v>
      </c>
      <c r="B4441">
        <v>4.5810000000000004</v>
      </c>
      <c r="C4441" t="s">
        <v>53</v>
      </c>
      <c r="D4441" t="s">
        <v>53</v>
      </c>
      <c r="E4441" t="s">
        <v>53</v>
      </c>
    </row>
    <row r="4442" spans="1:5" x14ac:dyDescent="0.25">
      <c r="A4442" t="str">
        <f>"2025-07-05 01:59"</f>
        <v>2025-07-05 01:59</v>
      </c>
      <c r="B4442">
        <v>4.633</v>
      </c>
      <c r="C4442" t="s">
        <v>53</v>
      </c>
      <c r="D4442" t="s">
        <v>53</v>
      </c>
      <c r="E4442" t="s">
        <v>53</v>
      </c>
    </row>
    <row r="4443" spans="1:5" x14ac:dyDescent="0.25">
      <c r="A4443" t="str">
        <f>"2025-07-05 02:59"</f>
        <v>2025-07-05 02:59</v>
      </c>
      <c r="B4443">
        <v>4.5049999999999999</v>
      </c>
      <c r="C4443" t="s">
        <v>53</v>
      </c>
      <c r="D4443" t="s">
        <v>53</v>
      </c>
      <c r="E4443" t="s">
        <v>53</v>
      </c>
    </row>
    <row r="4444" spans="1:5" x14ac:dyDescent="0.25">
      <c r="A4444" t="str">
        <f>"2025-07-05 03:59"</f>
        <v>2025-07-05 03:59</v>
      </c>
      <c r="B4444">
        <v>4.5979999999999999</v>
      </c>
      <c r="C4444" t="s">
        <v>53</v>
      </c>
      <c r="D4444" t="s">
        <v>53</v>
      </c>
      <c r="E4444" t="s">
        <v>53</v>
      </c>
    </row>
    <row r="4445" spans="1:5" x14ac:dyDescent="0.25">
      <c r="A4445" t="str">
        <f>"2025-07-05 04:59"</f>
        <v>2025-07-05 04:59</v>
      </c>
      <c r="B4445">
        <v>11.231999999999999</v>
      </c>
      <c r="C4445" t="s">
        <v>53</v>
      </c>
      <c r="D4445" t="s">
        <v>53</v>
      </c>
      <c r="E4445" t="s">
        <v>53</v>
      </c>
    </row>
    <row r="4446" spans="1:5" x14ac:dyDescent="0.25">
      <c r="A4446" t="str">
        <f>"2025-07-05 05:59"</f>
        <v>2025-07-05 05:59</v>
      </c>
      <c r="B4446">
        <v>10.02</v>
      </c>
      <c r="C4446" t="s">
        <v>53</v>
      </c>
      <c r="D4446" t="s">
        <v>53</v>
      </c>
      <c r="E4446" t="s">
        <v>53</v>
      </c>
    </row>
    <row r="4447" spans="1:5" x14ac:dyDescent="0.25">
      <c r="A4447" t="str">
        <f>"2025-07-05 06:59"</f>
        <v>2025-07-05 06:59</v>
      </c>
      <c r="B4447">
        <v>7.9539999999999997</v>
      </c>
      <c r="C4447" t="s">
        <v>53</v>
      </c>
      <c r="D4447" t="s">
        <v>53</v>
      </c>
      <c r="E4447" t="s">
        <v>53</v>
      </c>
    </row>
    <row r="4448" spans="1:5" x14ac:dyDescent="0.25">
      <c r="A4448" t="str">
        <f>"2025-07-05 07:59"</f>
        <v>2025-07-05 07:59</v>
      </c>
      <c r="B4448">
        <v>8.2110000000000003</v>
      </c>
      <c r="C4448" t="s">
        <v>53</v>
      </c>
      <c r="D4448" t="s">
        <v>53</v>
      </c>
      <c r="E4448" t="s">
        <v>53</v>
      </c>
    </row>
    <row r="4449" spans="1:5" x14ac:dyDescent="0.25">
      <c r="A4449" t="str">
        <f>"2025-07-05 08:59"</f>
        <v>2025-07-05 08:59</v>
      </c>
      <c r="B4449">
        <v>9.4109999999999996</v>
      </c>
      <c r="C4449" t="s">
        <v>53</v>
      </c>
      <c r="D4449" t="s">
        <v>53</v>
      </c>
      <c r="E4449" t="s">
        <v>53</v>
      </c>
    </row>
    <row r="4450" spans="1:5" x14ac:dyDescent="0.25">
      <c r="A4450" t="str">
        <f>"2025-07-05 09:59"</f>
        <v>2025-07-05 09:59</v>
      </c>
      <c r="B4450">
        <v>11.885999999999999</v>
      </c>
      <c r="C4450" t="s">
        <v>53</v>
      </c>
      <c r="D4450" t="s">
        <v>53</v>
      </c>
      <c r="E4450" t="s">
        <v>53</v>
      </c>
    </row>
    <row r="4451" spans="1:5" x14ac:dyDescent="0.25">
      <c r="A4451" t="str">
        <f>"2025-07-05 10:59"</f>
        <v>2025-07-05 10:59</v>
      </c>
      <c r="B4451">
        <v>11.238</v>
      </c>
      <c r="C4451" t="s">
        <v>53</v>
      </c>
      <c r="D4451" t="s">
        <v>53</v>
      </c>
      <c r="E4451" t="s">
        <v>53</v>
      </c>
    </row>
    <row r="4452" spans="1:5" x14ac:dyDescent="0.25">
      <c r="A4452" t="str">
        <f>"2025-07-05 11:59"</f>
        <v>2025-07-05 11:59</v>
      </c>
      <c r="B4452">
        <v>11.170999999999999</v>
      </c>
      <c r="C4452" t="s">
        <v>53</v>
      </c>
      <c r="D4452" t="s">
        <v>53</v>
      </c>
      <c r="E4452" t="s">
        <v>53</v>
      </c>
    </row>
    <row r="4453" spans="1:5" x14ac:dyDescent="0.25">
      <c r="A4453" t="str">
        <f>"2025-07-05 12:59"</f>
        <v>2025-07-05 12:59</v>
      </c>
      <c r="B4453">
        <v>11.394</v>
      </c>
      <c r="C4453" t="s">
        <v>53</v>
      </c>
      <c r="D4453" t="s">
        <v>53</v>
      </c>
      <c r="E4453" t="s">
        <v>53</v>
      </c>
    </row>
    <row r="4454" spans="1:5" x14ac:dyDescent="0.25">
      <c r="A4454" t="str">
        <f>"2025-07-05 13:59"</f>
        <v>2025-07-05 13:59</v>
      </c>
      <c r="B4454">
        <v>12.2</v>
      </c>
      <c r="C4454" t="s">
        <v>53</v>
      </c>
      <c r="D4454" t="s">
        <v>53</v>
      </c>
      <c r="E4454" t="s">
        <v>53</v>
      </c>
    </row>
    <row r="4455" spans="1:5" x14ac:dyDescent="0.25">
      <c r="A4455" t="str">
        <f>"2025-07-05 14:59"</f>
        <v>2025-07-05 14:59</v>
      </c>
      <c r="B4455">
        <v>14.057</v>
      </c>
      <c r="C4455" t="s">
        <v>53</v>
      </c>
      <c r="D4455" t="s">
        <v>53</v>
      </c>
      <c r="E4455" t="s">
        <v>53</v>
      </c>
    </row>
    <row r="4456" spans="1:5" x14ac:dyDescent="0.25">
      <c r="A4456" t="str">
        <f>"2025-07-05 15:59"</f>
        <v>2025-07-05 15:59</v>
      </c>
      <c r="B4456">
        <v>13.581</v>
      </c>
      <c r="C4456" t="s">
        <v>53</v>
      </c>
      <c r="D4456" t="s">
        <v>53</v>
      </c>
      <c r="E4456" t="s">
        <v>53</v>
      </c>
    </row>
    <row r="4457" spans="1:5" x14ac:dyDescent="0.25">
      <c r="A4457" t="str">
        <f>"2025-07-05 16:59"</f>
        <v>2025-07-05 16:59</v>
      </c>
      <c r="B4457">
        <v>16.100000000000001</v>
      </c>
      <c r="C4457" t="s">
        <v>53</v>
      </c>
      <c r="D4457" t="s">
        <v>53</v>
      </c>
      <c r="E4457" t="s">
        <v>53</v>
      </c>
    </row>
    <row r="4458" spans="1:5" x14ac:dyDescent="0.25">
      <c r="A4458" t="str">
        <f>"2025-07-05 17:59"</f>
        <v>2025-07-05 17:59</v>
      </c>
      <c r="B4458">
        <v>13.589</v>
      </c>
      <c r="C4458" t="s">
        <v>53</v>
      </c>
      <c r="D4458" t="s">
        <v>53</v>
      </c>
      <c r="E4458" t="s">
        <v>53</v>
      </c>
    </row>
    <row r="4459" spans="1:5" x14ac:dyDescent="0.25">
      <c r="A4459" t="str">
        <f>"2025-07-05 18:59"</f>
        <v>2025-07-05 18:59</v>
      </c>
      <c r="B4459">
        <v>13.614000000000001</v>
      </c>
      <c r="C4459" t="s">
        <v>53</v>
      </c>
      <c r="D4459" t="s">
        <v>53</v>
      </c>
      <c r="E4459" t="s">
        <v>53</v>
      </c>
    </row>
    <row r="4460" spans="1:5" x14ac:dyDescent="0.25">
      <c r="A4460" t="str">
        <f>"2025-07-05 19:59"</f>
        <v>2025-07-05 19:59</v>
      </c>
      <c r="B4460">
        <v>5.8849999999999998</v>
      </c>
      <c r="C4460" t="s">
        <v>53</v>
      </c>
      <c r="D4460" t="s">
        <v>53</v>
      </c>
      <c r="E4460" t="s">
        <v>53</v>
      </c>
    </row>
    <row r="4461" spans="1:5" x14ac:dyDescent="0.25">
      <c r="A4461" t="str">
        <f>"2025-07-05 20:59"</f>
        <v>2025-07-05 20:59</v>
      </c>
      <c r="B4461">
        <v>4.2370000000000001</v>
      </c>
      <c r="C4461" t="s">
        <v>53</v>
      </c>
      <c r="D4461" t="s">
        <v>53</v>
      </c>
      <c r="E4461" t="s">
        <v>53</v>
      </c>
    </row>
    <row r="4462" spans="1:5" x14ac:dyDescent="0.25">
      <c r="A4462" t="str">
        <f>"2025-07-05 21:59"</f>
        <v>2025-07-05 21:59</v>
      </c>
      <c r="B4462">
        <v>4.6660000000000004</v>
      </c>
      <c r="C4462" t="s">
        <v>53</v>
      </c>
      <c r="D4462" t="s">
        <v>53</v>
      </c>
      <c r="E4462" t="s">
        <v>53</v>
      </c>
    </row>
    <row r="4463" spans="1:5" x14ac:dyDescent="0.25">
      <c r="A4463" t="str">
        <f>"2025-07-05 22:59"</f>
        <v>2025-07-05 22:59</v>
      </c>
      <c r="B4463">
        <v>4.91</v>
      </c>
      <c r="C4463" t="s">
        <v>53</v>
      </c>
      <c r="D4463" t="s">
        <v>53</v>
      </c>
      <c r="E4463" t="s">
        <v>53</v>
      </c>
    </row>
    <row r="4464" spans="1:5" x14ac:dyDescent="0.25">
      <c r="A4464" t="str">
        <f>"2025-07-05 23:59"</f>
        <v>2025-07-05 23:59</v>
      </c>
      <c r="B4464">
        <v>4.6230000000000002</v>
      </c>
      <c r="C4464" t="s">
        <v>53</v>
      </c>
      <c r="D4464" t="s">
        <v>53</v>
      </c>
      <c r="E4464" t="s">
        <v>53</v>
      </c>
    </row>
    <row r="4465" spans="1:5" x14ac:dyDescent="0.25">
      <c r="A4465" t="str">
        <f>"2025-07-06 00:59"</f>
        <v>2025-07-06 00:59</v>
      </c>
      <c r="B4465">
        <v>4.6349999999999998</v>
      </c>
      <c r="C4465" t="s">
        <v>53</v>
      </c>
      <c r="D4465" t="s">
        <v>53</v>
      </c>
      <c r="E4465" t="s">
        <v>53</v>
      </c>
    </row>
    <row r="4466" spans="1:5" x14ac:dyDescent="0.25">
      <c r="A4466" t="str">
        <f>"2025-07-06 01:59"</f>
        <v>2025-07-06 01:59</v>
      </c>
      <c r="B4466">
        <v>4.6920000000000002</v>
      </c>
      <c r="C4466" t="s">
        <v>53</v>
      </c>
      <c r="D4466" t="s">
        <v>53</v>
      </c>
      <c r="E4466" t="s">
        <v>53</v>
      </c>
    </row>
    <row r="4467" spans="1:5" x14ac:dyDescent="0.25">
      <c r="A4467" t="str">
        <f>"2025-07-06 02:59"</f>
        <v>2025-07-06 02:59</v>
      </c>
      <c r="B4467">
        <v>4.58</v>
      </c>
      <c r="C4467" t="s">
        <v>53</v>
      </c>
      <c r="D4467" t="s">
        <v>53</v>
      </c>
      <c r="E4467" t="s">
        <v>53</v>
      </c>
    </row>
    <row r="4468" spans="1:5" x14ac:dyDescent="0.25">
      <c r="A4468" t="str">
        <f>"2025-07-06 03:59"</f>
        <v>2025-07-06 03:59</v>
      </c>
      <c r="B4468">
        <v>4.641</v>
      </c>
      <c r="C4468" t="s">
        <v>53</v>
      </c>
      <c r="D4468" t="s">
        <v>53</v>
      </c>
      <c r="E4468" t="s">
        <v>53</v>
      </c>
    </row>
    <row r="4469" spans="1:5" x14ac:dyDescent="0.25">
      <c r="A4469" t="str">
        <f>"2025-07-06 04:59"</f>
        <v>2025-07-06 04:59</v>
      </c>
      <c r="B4469">
        <v>7.4219999999999997</v>
      </c>
      <c r="C4469" t="s">
        <v>53</v>
      </c>
      <c r="D4469" t="s">
        <v>53</v>
      </c>
      <c r="E4469" t="s">
        <v>53</v>
      </c>
    </row>
    <row r="4470" spans="1:5" x14ac:dyDescent="0.25">
      <c r="A4470" t="str">
        <f>"2025-07-06 05:59"</f>
        <v>2025-07-06 05:59</v>
      </c>
      <c r="B4470">
        <v>4.742</v>
      </c>
      <c r="C4470" t="s">
        <v>53</v>
      </c>
      <c r="D4470" t="s">
        <v>53</v>
      </c>
      <c r="E4470" t="s">
        <v>53</v>
      </c>
    </row>
    <row r="4471" spans="1:5" x14ac:dyDescent="0.25">
      <c r="A4471" t="str">
        <f>"2025-07-06 06:59"</f>
        <v>2025-07-06 06:59</v>
      </c>
      <c r="B4471">
        <v>4.1180000000000003</v>
      </c>
      <c r="C4471" t="s">
        <v>53</v>
      </c>
      <c r="D4471" t="s">
        <v>53</v>
      </c>
      <c r="E4471" t="s">
        <v>53</v>
      </c>
    </row>
    <row r="4472" spans="1:5" x14ac:dyDescent="0.25">
      <c r="A4472" t="str">
        <f>"2025-07-06 07:59"</f>
        <v>2025-07-06 07:59</v>
      </c>
      <c r="B4472">
        <v>4.4320000000000004</v>
      </c>
      <c r="C4472" t="s">
        <v>53</v>
      </c>
      <c r="D4472" t="s">
        <v>53</v>
      </c>
      <c r="E4472" t="s">
        <v>53</v>
      </c>
    </row>
    <row r="4473" spans="1:5" x14ac:dyDescent="0.25">
      <c r="A4473" t="str">
        <f>"2025-07-06 08:59"</f>
        <v>2025-07-06 08:59</v>
      </c>
      <c r="B4473">
        <v>4.351</v>
      </c>
      <c r="C4473" t="s">
        <v>53</v>
      </c>
      <c r="D4473" t="s">
        <v>53</v>
      </c>
      <c r="E4473" t="s">
        <v>53</v>
      </c>
    </row>
    <row r="4474" spans="1:5" x14ac:dyDescent="0.25">
      <c r="A4474" t="str">
        <f>"2025-07-06 09:59"</f>
        <v>2025-07-06 09:59</v>
      </c>
      <c r="B4474">
        <v>4.4219999999999997</v>
      </c>
      <c r="C4474" t="s">
        <v>53</v>
      </c>
      <c r="D4474" t="s">
        <v>53</v>
      </c>
      <c r="E4474" t="s">
        <v>53</v>
      </c>
    </row>
    <row r="4475" spans="1:5" x14ac:dyDescent="0.25">
      <c r="A4475" t="str">
        <f>"2025-07-06 10:59"</f>
        <v>2025-07-06 10:59</v>
      </c>
      <c r="B4475">
        <v>4.5780000000000003</v>
      </c>
      <c r="C4475" t="s">
        <v>53</v>
      </c>
      <c r="D4475" t="s">
        <v>53</v>
      </c>
      <c r="E4475" t="s">
        <v>53</v>
      </c>
    </row>
    <row r="4476" spans="1:5" x14ac:dyDescent="0.25">
      <c r="A4476" t="str">
        <f>"2025-07-06 11:59"</f>
        <v>2025-07-06 11:59</v>
      </c>
      <c r="B4476">
        <v>4.2409999999999997</v>
      </c>
      <c r="C4476" t="s">
        <v>53</v>
      </c>
      <c r="D4476" t="s">
        <v>53</v>
      </c>
      <c r="E4476" t="s">
        <v>53</v>
      </c>
    </row>
    <row r="4477" spans="1:5" x14ac:dyDescent="0.25">
      <c r="A4477" t="str">
        <f>"2025-07-06 12:59"</f>
        <v>2025-07-06 12:59</v>
      </c>
      <c r="B4477">
        <v>5.7569999999999997</v>
      </c>
      <c r="C4477" t="s">
        <v>53</v>
      </c>
      <c r="D4477" t="s">
        <v>53</v>
      </c>
      <c r="E4477" t="s">
        <v>53</v>
      </c>
    </row>
    <row r="4478" spans="1:5" x14ac:dyDescent="0.25">
      <c r="A4478" t="str">
        <f>"2025-07-06 13:59"</f>
        <v>2025-07-06 13:59</v>
      </c>
      <c r="B4478">
        <v>5.0510000000000002</v>
      </c>
      <c r="C4478" t="s">
        <v>53</v>
      </c>
      <c r="D4478" t="s">
        <v>53</v>
      </c>
      <c r="E4478" t="s">
        <v>53</v>
      </c>
    </row>
    <row r="4479" spans="1:5" x14ac:dyDescent="0.25">
      <c r="A4479" t="str">
        <f>"2025-07-06 14:59"</f>
        <v>2025-07-06 14:59</v>
      </c>
      <c r="B4479">
        <v>4.6790000000000003</v>
      </c>
      <c r="C4479" t="s">
        <v>53</v>
      </c>
      <c r="D4479" t="s">
        <v>53</v>
      </c>
      <c r="E4479" t="s">
        <v>53</v>
      </c>
    </row>
    <row r="4480" spans="1:5" x14ac:dyDescent="0.25">
      <c r="A4480" t="str">
        <f>"2025-07-06 15:59"</f>
        <v>2025-07-06 15:59</v>
      </c>
      <c r="B4480">
        <v>4.6769999999999996</v>
      </c>
      <c r="C4480" t="s">
        <v>53</v>
      </c>
      <c r="D4480" t="s">
        <v>53</v>
      </c>
      <c r="E4480" t="s">
        <v>53</v>
      </c>
    </row>
    <row r="4481" spans="1:5" x14ac:dyDescent="0.25">
      <c r="A4481" t="str">
        <f>"2025-07-06 16:59"</f>
        <v>2025-07-06 16:59</v>
      </c>
      <c r="B4481">
        <v>4.8869999999999996</v>
      </c>
      <c r="C4481" t="s">
        <v>53</v>
      </c>
      <c r="D4481" t="s">
        <v>53</v>
      </c>
      <c r="E4481" t="s">
        <v>53</v>
      </c>
    </row>
    <row r="4482" spans="1:5" x14ac:dyDescent="0.25">
      <c r="A4482" t="str">
        <f>"2025-07-06 17:59"</f>
        <v>2025-07-06 17:59</v>
      </c>
      <c r="B4482">
        <v>4.694</v>
      </c>
      <c r="C4482" t="s">
        <v>53</v>
      </c>
      <c r="D4482" t="s">
        <v>53</v>
      </c>
      <c r="E4482" t="s">
        <v>53</v>
      </c>
    </row>
    <row r="4483" spans="1:5" x14ac:dyDescent="0.25">
      <c r="A4483" t="str">
        <f>"2025-07-06 18:59"</f>
        <v>2025-07-06 18:59</v>
      </c>
      <c r="B4483">
        <v>4.9420000000000002</v>
      </c>
      <c r="C4483" t="s">
        <v>53</v>
      </c>
      <c r="D4483" t="s">
        <v>53</v>
      </c>
      <c r="E4483" t="s">
        <v>53</v>
      </c>
    </row>
    <row r="4484" spans="1:5" x14ac:dyDescent="0.25">
      <c r="A4484" t="str">
        <f>"2025-07-06 19:59"</f>
        <v>2025-07-06 19:59</v>
      </c>
      <c r="B4484">
        <v>4.673</v>
      </c>
      <c r="C4484" t="s">
        <v>53</v>
      </c>
      <c r="D4484" t="s">
        <v>53</v>
      </c>
      <c r="E4484" t="s">
        <v>53</v>
      </c>
    </row>
    <row r="4485" spans="1:5" x14ac:dyDescent="0.25">
      <c r="A4485" t="str">
        <f>"2025-07-06 20:59"</f>
        <v>2025-07-06 20:59</v>
      </c>
      <c r="B4485">
        <v>4.4989999999999997</v>
      </c>
      <c r="C4485" t="s">
        <v>53</v>
      </c>
      <c r="D4485" t="s">
        <v>53</v>
      </c>
      <c r="E4485" t="s">
        <v>53</v>
      </c>
    </row>
    <row r="4486" spans="1:5" x14ac:dyDescent="0.25">
      <c r="A4486" t="str">
        <f>"2025-07-06 21:59"</f>
        <v>2025-07-06 21:59</v>
      </c>
      <c r="B4486">
        <v>4.7640000000000002</v>
      </c>
      <c r="C4486" t="s">
        <v>53</v>
      </c>
      <c r="D4486" t="s">
        <v>53</v>
      </c>
      <c r="E4486" t="s">
        <v>53</v>
      </c>
    </row>
    <row r="4487" spans="1:5" x14ac:dyDescent="0.25">
      <c r="A4487" t="str">
        <f>"2025-07-06 22:59"</f>
        <v>2025-07-06 22:59</v>
      </c>
      <c r="B4487">
        <v>4.9279999999999999</v>
      </c>
      <c r="C4487" t="s">
        <v>53</v>
      </c>
      <c r="D4487" t="s">
        <v>53</v>
      </c>
      <c r="E4487" t="s">
        <v>53</v>
      </c>
    </row>
    <row r="4488" spans="1:5" x14ac:dyDescent="0.25">
      <c r="A4488" t="str">
        <f>"2025-07-06 23:59"</f>
        <v>2025-07-06 23:59</v>
      </c>
      <c r="B4488">
        <v>4.8339999999999996</v>
      </c>
      <c r="C4488" t="s">
        <v>53</v>
      </c>
      <c r="D4488" t="s">
        <v>53</v>
      </c>
      <c r="E4488" t="s">
        <v>53</v>
      </c>
    </row>
    <row r="4489" spans="1:5" x14ac:dyDescent="0.25">
      <c r="A4489" t="str">
        <f>"2025-07-07 00:59"</f>
        <v>2025-07-07 00:59</v>
      </c>
      <c r="B4489">
        <v>4.84</v>
      </c>
      <c r="C4489" t="s">
        <v>53</v>
      </c>
      <c r="D4489" t="s">
        <v>53</v>
      </c>
      <c r="E4489" t="s">
        <v>53</v>
      </c>
    </row>
    <row r="4490" spans="1:5" x14ac:dyDescent="0.25">
      <c r="A4490" t="str">
        <f>"2025-07-07 01:59"</f>
        <v>2025-07-07 01:59</v>
      </c>
      <c r="B4490">
        <v>4.9820000000000002</v>
      </c>
      <c r="C4490" t="s">
        <v>53</v>
      </c>
      <c r="D4490" t="s">
        <v>53</v>
      </c>
      <c r="E4490" t="s">
        <v>53</v>
      </c>
    </row>
    <row r="4491" spans="1:5" x14ac:dyDescent="0.25">
      <c r="A4491" t="str">
        <f>"2025-07-07 02:59"</f>
        <v>2025-07-07 02:59</v>
      </c>
      <c r="B4491">
        <v>4.5890000000000004</v>
      </c>
      <c r="C4491" t="s">
        <v>53</v>
      </c>
      <c r="D4491" t="s">
        <v>53</v>
      </c>
      <c r="E4491" t="s">
        <v>53</v>
      </c>
    </row>
    <row r="4492" spans="1:5" x14ac:dyDescent="0.25">
      <c r="A4492" t="str">
        <f>"2025-07-07 03:59"</f>
        <v>2025-07-07 03:59</v>
      </c>
      <c r="B4492">
        <v>7.8120000000000003</v>
      </c>
      <c r="C4492" t="s">
        <v>53</v>
      </c>
      <c r="D4492" t="s">
        <v>53</v>
      </c>
      <c r="E4492" t="s">
        <v>53</v>
      </c>
    </row>
    <row r="4493" spans="1:5" x14ac:dyDescent="0.25">
      <c r="A4493" t="str">
        <f>"2025-07-07 04:59"</f>
        <v>2025-07-07 04:59</v>
      </c>
      <c r="B4493">
        <v>11.356</v>
      </c>
      <c r="C4493" t="s">
        <v>53</v>
      </c>
      <c r="D4493" t="s">
        <v>53</v>
      </c>
      <c r="E4493" t="s">
        <v>53</v>
      </c>
    </row>
    <row r="4494" spans="1:5" x14ac:dyDescent="0.25">
      <c r="A4494" t="str">
        <f>"2025-07-07 05:59"</f>
        <v>2025-07-07 05:59</v>
      </c>
      <c r="B4494">
        <v>8.391</v>
      </c>
      <c r="C4494" t="s">
        <v>53</v>
      </c>
      <c r="D4494" t="s">
        <v>53</v>
      </c>
      <c r="E4494" t="s">
        <v>53</v>
      </c>
    </row>
    <row r="4495" spans="1:5" x14ac:dyDescent="0.25">
      <c r="A4495" t="str">
        <f>"2025-07-07 06:59"</f>
        <v>2025-07-07 06:59</v>
      </c>
      <c r="B4495">
        <v>21.794</v>
      </c>
      <c r="C4495" t="s">
        <v>53</v>
      </c>
      <c r="D4495" t="s">
        <v>53</v>
      </c>
      <c r="E4495" t="s">
        <v>53</v>
      </c>
    </row>
    <row r="4496" spans="1:5" x14ac:dyDescent="0.25">
      <c r="A4496" t="str">
        <f>"2025-07-07 07:59"</f>
        <v>2025-07-07 07:59</v>
      </c>
      <c r="B4496">
        <v>16.001999999999999</v>
      </c>
      <c r="C4496" t="s">
        <v>53</v>
      </c>
      <c r="D4496" t="s">
        <v>53</v>
      </c>
      <c r="E4496" t="s">
        <v>53</v>
      </c>
    </row>
    <row r="4497" spans="1:5" x14ac:dyDescent="0.25">
      <c r="A4497" t="str">
        <f>"2025-07-07 08:59"</f>
        <v>2025-07-07 08:59</v>
      </c>
      <c r="B4497">
        <v>19.896000000000001</v>
      </c>
      <c r="C4497" t="s">
        <v>53</v>
      </c>
      <c r="D4497" t="s">
        <v>53</v>
      </c>
      <c r="E4497" t="s">
        <v>53</v>
      </c>
    </row>
    <row r="4498" spans="1:5" x14ac:dyDescent="0.25">
      <c r="A4498" t="str">
        <f>"2025-07-07 09:59"</f>
        <v>2025-07-07 09:59</v>
      </c>
      <c r="B4498">
        <v>25.908999999999999</v>
      </c>
      <c r="C4498" t="s">
        <v>53</v>
      </c>
      <c r="D4498" t="s">
        <v>53</v>
      </c>
      <c r="E4498" t="s">
        <v>53</v>
      </c>
    </row>
    <row r="4499" spans="1:5" x14ac:dyDescent="0.25">
      <c r="A4499" t="str">
        <f>"2025-07-07 10:59"</f>
        <v>2025-07-07 10:59</v>
      </c>
      <c r="B4499">
        <v>19.384</v>
      </c>
      <c r="C4499" t="s">
        <v>53</v>
      </c>
      <c r="D4499" t="s">
        <v>53</v>
      </c>
      <c r="E4499" t="s">
        <v>53</v>
      </c>
    </row>
    <row r="4500" spans="1:5" x14ac:dyDescent="0.25">
      <c r="A4500" t="str">
        <f>"2025-07-07 11:59"</f>
        <v>2025-07-07 11:59</v>
      </c>
      <c r="B4500">
        <v>22.459</v>
      </c>
      <c r="C4500" t="s">
        <v>53</v>
      </c>
      <c r="D4500" t="s">
        <v>53</v>
      </c>
      <c r="E4500" t="s">
        <v>53</v>
      </c>
    </row>
    <row r="4501" spans="1:5" x14ac:dyDescent="0.25">
      <c r="A4501" t="str">
        <f>"2025-07-07 12:59"</f>
        <v>2025-07-07 12:59</v>
      </c>
      <c r="B4501">
        <v>26.167000000000002</v>
      </c>
      <c r="C4501" t="s">
        <v>53</v>
      </c>
      <c r="D4501" t="s">
        <v>53</v>
      </c>
      <c r="E4501" t="s">
        <v>53</v>
      </c>
    </row>
    <row r="4502" spans="1:5" x14ac:dyDescent="0.25">
      <c r="A4502" t="str">
        <f>"2025-07-07 13:59"</f>
        <v>2025-07-07 13:59</v>
      </c>
      <c r="B4502">
        <v>23.623000000000001</v>
      </c>
      <c r="C4502" t="s">
        <v>53</v>
      </c>
      <c r="D4502" t="s">
        <v>53</v>
      </c>
      <c r="E4502" t="s">
        <v>53</v>
      </c>
    </row>
    <row r="4503" spans="1:5" x14ac:dyDescent="0.25">
      <c r="A4503" t="str">
        <f>"2025-07-07 14:59"</f>
        <v>2025-07-07 14:59</v>
      </c>
      <c r="B4503">
        <v>17.683</v>
      </c>
      <c r="C4503" t="s">
        <v>53</v>
      </c>
      <c r="D4503" t="s">
        <v>53</v>
      </c>
      <c r="E4503" t="s">
        <v>53</v>
      </c>
    </row>
    <row r="4504" spans="1:5" x14ac:dyDescent="0.25">
      <c r="A4504" t="str">
        <f>"2025-07-07 15:59"</f>
        <v>2025-07-07 15:59</v>
      </c>
      <c r="B4504">
        <v>12.734999999999999</v>
      </c>
      <c r="C4504" t="s">
        <v>53</v>
      </c>
      <c r="D4504" t="s">
        <v>53</v>
      </c>
      <c r="E4504" t="s">
        <v>53</v>
      </c>
    </row>
    <row r="4505" spans="1:5" x14ac:dyDescent="0.25">
      <c r="A4505" t="str">
        <f>"2025-07-07 16:59"</f>
        <v>2025-07-07 16:59</v>
      </c>
      <c r="B4505">
        <v>14.167999999999999</v>
      </c>
      <c r="C4505" t="s">
        <v>53</v>
      </c>
      <c r="D4505" t="s">
        <v>53</v>
      </c>
      <c r="E4505" t="s">
        <v>53</v>
      </c>
    </row>
    <row r="4506" spans="1:5" x14ac:dyDescent="0.25">
      <c r="A4506" t="str">
        <f>"2025-07-07 17:59"</f>
        <v>2025-07-07 17:59</v>
      </c>
      <c r="B4506">
        <v>11.582000000000001</v>
      </c>
      <c r="C4506" t="s">
        <v>53</v>
      </c>
      <c r="D4506" t="s">
        <v>53</v>
      </c>
      <c r="E4506" t="s">
        <v>53</v>
      </c>
    </row>
    <row r="4507" spans="1:5" x14ac:dyDescent="0.25">
      <c r="A4507" t="str">
        <f>"2025-07-07 18:59"</f>
        <v>2025-07-07 18:59</v>
      </c>
      <c r="B4507">
        <v>10.272</v>
      </c>
      <c r="C4507" t="s">
        <v>53</v>
      </c>
      <c r="D4507" t="s">
        <v>53</v>
      </c>
      <c r="E4507" t="s">
        <v>53</v>
      </c>
    </row>
    <row r="4508" spans="1:5" x14ac:dyDescent="0.25">
      <c r="A4508" t="str">
        <f>"2025-07-07 19:59"</f>
        <v>2025-07-07 19:59</v>
      </c>
      <c r="B4508">
        <v>5.9359999999999999</v>
      </c>
      <c r="C4508" t="s">
        <v>53</v>
      </c>
      <c r="D4508" t="s">
        <v>53</v>
      </c>
      <c r="E4508" t="s">
        <v>53</v>
      </c>
    </row>
    <row r="4509" spans="1:5" x14ac:dyDescent="0.25">
      <c r="A4509" t="str">
        <f>"2025-07-07 20:59"</f>
        <v>2025-07-07 20:59</v>
      </c>
      <c r="B4509">
        <v>4.3940000000000001</v>
      </c>
      <c r="C4509" t="s">
        <v>53</v>
      </c>
      <c r="D4509" t="s">
        <v>53</v>
      </c>
      <c r="E4509" t="s">
        <v>53</v>
      </c>
    </row>
    <row r="4510" spans="1:5" x14ac:dyDescent="0.25">
      <c r="A4510" t="str">
        <f>"2025-07-07 21:59"</f>
        <v>2025-07-07 21:59</v>
      </c>
      <c r="B4510">
        <v>4.8310000000000004</v>
      </c>
      <c r="C4510" t="s">
        <v>53</v>
      </c>
      <c r="D4510" t="s">
        <v>53</v>
      </c>
      <c r="E4510" t="s">
        <v>53</v>
      </c>
    </row>
    <row r="4511" spans="1:5" x14ac:dyDescent="0.25">
      <c r="A4511" t="str">
        <f>"2025-07-07 22:59"</f>
        <v>2025-07-07 22:59</v>
      </c>
      <c r="B4511">
        <v>4.9859999999999998</v>
      </c>
      <c r="C4511" t="s">
        <v>53</v>
      </c>
      <c r="D4511" t="s">
        <v>53</v>
      </c>
      <c r="E4511" t="s">
        <v>53</v>
      </c>
    </row>
    <row r="4512" spans="1:5" x14ac:dyDescent="0.25">
      <c r="A4512" t="str">
        <f>"2025-07-07 23:59"</f>
        <v>2025-07-07 23:59</v>
      </c>
      <c r="B4512">
        <v>4.6980000000000004</v>
      </c>
      <c r="C4512" t="s">
        <v>53</v>
      </c>
      <c r="D4512" t="s">
        <v>53</v>
      </c>
      <c r="E4512" t="s">
        <v>53</v>
      </c>
    </row>
    <row r="4513" spans="1:5" x14ac:dyDescent="0.25">
      <c r="A4513" t="str">
        <f>"2025-07-08 00:59"</f>
        <v>2025-07-08 00:59</v>
      </c>
      <c r="B4513">
        <v>4.75</v>
      </c>
      <c r="C4513" t="s">
        <v>53</v>
      </c>
      <c r="D4513" t="s">
        <v>53</v>
      </c>
      <c r="E4513" t="s">
        <v>53</v>
      </c>
    </row>
    <row r="4514" spans="1:5" x14ac:dyDescent="0.25">
      <c r="A4514" t="str">
        <f>"2025-07-08 01:59"</f>
        <v>2025-07-08 01:59</v>
      </c>
      <c r="B4514">
        <v>5.1159999999999997</v>
      </c>
      <c r="C4514" t="s">
        <v>53</v>
      </c>
      <c r="D4514" t="s">
        <v>53</v>
      </c>
      <c r="E4514" t="s">
        <v>53</v>
      </c>
    </row>
    <row r="4515" spans="1:5" x14ac:dyDescent="0.25">
      <c r="A4515" t="str">
        <f>"2025-07-08 02:59"</f>
        <v>2025-07-08 02:59</v>
      </c>
      <c r="B4515">
        <v>4.6660000000000004</v>
      </c>
      <c r="C4515" t="s">
        <v>53</v>
      </c>
      <c r="D4515" t="s">
        <v>53</v>
      </c>
      <c r="E4515" t="s">
        <v>53</v>
      </c>
    </row>
    <row r="4516" spans="1:5" x14ac:dyDescent="0.25">
      <c r="A4516" t="str">
        <f>"2025-07-08 03:59"</f>
        <v>2025-07-08 03:59</v>
      </c>
      <c r="B4516">
        <v>4.734</v>
      </c>
      <c r="C4516" t="s">
        <v>53</v>
      </c>
      <c r="D4516" t="s">
        <v>53</v>
      </c>
      <c r="E4516" t="s">
        <v>53</v>
      </c>
    </row>
    <row r="4517" spans="1:5" x14ac:dyDescent="0.25">
      <c r="A4517" t="str">
        <f>"2025-07-08 04:59"</f>
        <v>2025-07-08 04:59</v>
      </c>
      <c r="B4517">
        <v>10.438000000000001</v>
      </c>
      <c r="C4517" t="s">
        <v>53</v>
      </c>
      <c r="D4517" t="s">
        <v>53</v>
      </c>
      <c r="E4517" t="s">
        <v>53</v>
      </c>
    </row>
    <row r="4518" spans="1:5" x14ac:dyDescent="0.25">
      <c r="A4518" t="str">
        <f>"2025-07-08 05:59"</f>
        <v>2025-07-08 05:59</v>
      </c>
      <c r="B4518">
        <v>10.147</v>
      </c>
      <c r="C4518" t="s">
        <v>53</v>
      </c>
      <c r="D4518" t="s">
        <v>53</v>
      </c>
      <c r="E4518" t="s">
        <v>53</v>
      </c>
    </row>
    <row r="4519" spans="1:5" x14ac:dyDescent="0.25">
      <c r="A4519" t="str">
        <f>"2025-07-08 06:59"</f>
        <v>2025-07-08 06:59</v>
      </c>
      <c r="B4519">
        <v>20.581</v>
      </c>
      <c r="C4519" t="s">
        <v>53</v>
      </c>
      <c r="D4519" t="s">
        <v>53</v>
      </c>
      <c r="E4519" t="s">
        <v>53</v>
      </c>
    </row>
    <row r="4520" spans="1:5" x14ac:dyDescent="0.25">
      <c r="A4520" t="str">
        <f>"2025-07-08 07:59"</f>
        <v>2025-07-08 07:59</v>
      </c>
      <c r="B4520">
        <v>18.46</v>
      </c>
      <c r="C4520" t="s">
        <v>53</v>
      </c>
      <c r="D4520" t="s">
        <v>53</v>
      </c>
      <c r="E4520" t="s">
        <v>53</v>
      </c>
    </row>
    <row r="4521" spans="1:5" x14ac:dyDescent="0.25">
      <c r="A4521" t="str">
        <f>"2025-07-08 08:59"</f>
        <v>2025-07-08 08:59</v>
      </c>
      <c r="B4521">
        <v>15.968</v>
      </c>
      <c r="C4521" t="s">
        <v>53</v>
      </c>
      <c r="D4521" t="s">
        <v>53</v>
      </c>
      <c r="E4521" t="s">
        <v>53</v>
      </c>
    </row>
    <row r="4522" spans="1:5" x14ac:dyDescent="0.25">
      <c r="A4522" t="str">
        <f>"2025-07-08 09:59"</f>
        <v>2025-07-08 09:59</v>
      </c>
      <c r="B4522">
        <v>17.437000000000001</v>
      </c>
      <c r="C4522" t="s">
        <v>53</v>
      </c>
      <c r="D4522" t="s">
        <v>53</v>
      </c>
      <c r="E4522" t="s">
        <v>53</v>
      </c>
    </row>
    <row r="4523" spans="1:5" x14ac:dyDescent="0.25">
      <c r="A4523" t="str">
        <f>"2025-07-08 10:59"</f>
        <v>2025-07-08 10:59</v>
      </c>
      <c r="B4523">
        <v>18.904</v>
      </c>
      <c r="C4523" t="s">
        <v>53</v>
      </c>
      <c r="D4523" t="s">
        <v>53</v>
      </c>
      <c r="E4523" t="s">
        <v>53</v>
      </c>
    </row>
    <row r="4524" spans="1:5" x14ac:dyDescent="0.25">
      <c r="A4524" t="str">
        <f>"2025-07-08 11:59"</f>
        <v>2025-07-08 11:59</v>
      </c>
      <c r="B4524">
        <v>18.777000000000001</v>
      </c>
      <c r="C4524" t="s">
        <v>53</v>
      </c>
      <c r="D4524" t="s">
        <v>53</v>
      </c>
      <c r="E4524" t="s">
        <v>53</v>
      </c>
    </row>
    <row r="4525" spans="1:5" x14ac:dyDescent="0.25">
      <c r="A4525" t="str">
        <f>"2025-07-08 12:59"</f>
        <v>2025-07-08 12:59</v>
      </c>
      <c r="B4525">
        <v>21.715</v>
      </c>
      <c r="C4525" t="s">
        <v>53</v>
      </c>
      <c r="D4525" t="s">
        <v>53</v>
      </c>
      <c r="E4525" t="s">
        <v>53</v>
      </c>
    </row>
    <row r="4526" spans="1:5" x14ac:dyDescent="0.25">
      <c r="A4526" t="str">
        <f>"2025-07-08 13:59"</f>
        <v>2025-07-08 13:59</v>
      </c>
      <c r="B4526">
        <v>22.265999999999998</v>
      </c>
      <c r="C4526" t="s">
        <v>53</v>
      </c>
      <c r="D4526" t="s">
        <v>53</v>
      </c>
      <c r="E4526" t="s">
        <v>53</v>
      </c>
    </row>
    <row r="4527" spans="1:5" x14ac:dyDescent="0.25">
      <c r="A4527" t="str">
        <f>"2025-07-08 14:59"</f>
        <v>2025-07-08 14:59</v>
      </c>
      <c r="B4527">
        <v>10.263</v>
      </c>
      <c r="C4527" t="s">
        <v>53</v>
      </c>
      <c r="D4527" t="s">
        <v>53</v>
      </c>
      <c r="E4527" t="s">
        <v>53</v>
      </c>
    </row>
    <row r="4528" spans="1:5" x14ac:dyDescent="0.25">
      <c r="A4528" t="str">
        <f>"2025-07-08 15:59"</f>
        <v>2025-07-08 15:59</v>
      </c>
      <c r="B4528">
        <v>10.122999999999999</v>
      </c>
      <c r="C4528" t="s">
        <v>53</v>
      </c>
      <c r="D4528" t="s">
        <v>53</v>
      </c>
      <c r="E4528" t="s">
        <v>53</v>
      </c>
    </row>
    <row r="4529" spans="1:5" x14ac:dyDescent="0.25">
      <c r="A4529" t="str">
        <f>"2025-07-08 16:59"</f>
        <v>2025-07-08 16:59</v>
      </c>
      <c r="B4529">
        <v>11.904</v>
      </c>
      <c r="C4529" t="s">
        <v>53</v>
      </c>
      <c r="D4529" t="s">
        <v>53</v>
      </c>
      <c r="E4529" t="s">
        <v>53</v>
      </c>
    </row>
    <row r="4530" spans="1:5" x14ac:dyDescent="0.25">
      <c r="A4530" t="str">
        <f>"2025-07-08 17:59"</f>
        <v>2025-07-08 17:59</v>
      </c>
      <c r="B4530">
        <v>8.6549999999999994</v>
      </c>
      <c r="C4530" t="s">
        <v>53</v>
      </c>
      <c r="D4530" t="s">
        <v>53</v>
      </c>
      <c r="E4530" t="s">
        <v>53</v>
      </c>
    </row>
    <row r="4531" spans="1:5" x14ac:dyDescent="0.25">
      <c r="A4531" t="str">
        <f>"2025-07-08 18:59"</f>
        <v>2025-07-08 18:59</v>
      </c>
      <c r="B4531">
        <v>8.391</v>
      </c>
      <c r="C4531" t="s">
        <v>53</v>
      </c>
      <c r="D4531" t="s">
        <v>53</v>
      </c>
      <c r="E4531" t="s">
        <v>53</v>
      </c>
    </row>
    <row r="4532" spans="1:5" x14ac:dyDescent="0.25">
      <c r="A4532" t="str">
        <f>"2025-07-08 19:59"</f>
        <v>2025-07-08 19:59</v>
      </c>
      <c r="B4532">
        <v>5.2329999999999997</v>
      </c>
      <c r="C4532" t="s">
        <v>53</v>
      </c>
      <c r="D4532" t="s">
        <v>53</v>
      </c>
      <c r="E4532" t="s">
        <v>53</v>
      </c>
    </row>
    <row r="4533" spans="1:5" x14ac:dyDescent="0.25">
      <c r="A4533" t="str">
        <f>"2025-07-08 20:59"</f>
        <v>2025-07-08 20:59</v>
      </c>
      <c r="B4533">
        <v>4.3230000000000004</v>
      </c>
      <c r="C4533" t="s">
        <v>53</v>
      </c>
      <c r="D4533" t="s">
        <v>53</v>
      </c>
      <c r="E4533" t="s">
        <v>53</v>
      </c>
    </row>
    <row r="4534" spans="1:5" x14ac:dyDescent="0.25">
      <c r="A4534" t="str">
        <f>"2025-07-08 21:59"</f>
        <v>2025-07-08 21:59</v>
      </c>
      <c r="B4534">
        <v>4.8159999999999998</v>
      </c>
      <c r="C4534" t="s">
        <v>53</v>
      </c>
      <c r="D4534" t="s">
        <v>53</v>
      </c>
      <c r="E4534" t="s">
        <v>53</v>
      </c>
    </row>
    <row r="4535" spans="1:5" x14ac:dyDescent="0.25">
      <c r="A4535" t="str">
        <f>"2025-07-08 22:59"</f>
        <v>2025-07-08 22:59</v>
      </c>
      <c r="B4535">
        <v>4.9429999999999996</v>
      </c>
      <c r="C4535" t="s">
        <v>53</v>
      </c>
      <c r="D4535" t="s">
        <v>53</v>
      </c>
      <c r="E4535" t="s">
        <v>53</v>
      </c>
    </row>
    <row r="4536" spans="1:5" x14ac:dyDescent="0.25">
      <c r="A4536" t="str">
        <f>"2025-07-08 23:59"</f>
        <v>2025-07-08 23:59</v>
      </c>
      <c r="B4536">
        <v>4.9450000000000003</v>
      </c>
      <c r="C4536" t="s">
        <v>53</v>
      </c>
      <c r="D4536" t="s">
        <v>53</v>
      </c>
      <c r="E4536" t="s">
        <v>53</v>
      </c>
    </row>
    <row r="4537" spans="1:5" x14ac:dyDescent="0.25">
      <c r="A4537" t="str">
        <f>"2025-07-09 00:59"</f>
        <v>2025-07-09 00:59</v>
      </c>
      <c r="B4537">
        <v>4.8550000000000004</v>
      </c>
      <c r="C4537" t="s">
        <v>53</v>
      </c>
      <c r="D4537" t="s">
        <v>53</v>
      </c>
      <c r="E4537" t="s">
        <v>53</v>
      </c>
    </row>
    <row r="4538" spans="1:5" x14ac:dyDescent="0.25">
      <c r="A4538" t="str">
        <f>"2025-07-09 01:59"</f>
        <v>2025-07-09 01:59</v>
      </c>
      <c r="B4538">
        <v>5.0890000000000004</v>
      </c>
      <c r="C4538" t="s">
        <v>53</v>
      </c>
      <c r="D4538" t="s">
        <v>53</v>
      </c>
      <c r="E4538" t="s">
        <v>53</v>
      </c>
    </row>
    <row r="4539" spans="1:5" x14ac:dyDescent="0.25">
      <c r="A4539" t="str">
        <f>"2025-07-09 02:59"</f>
        <v>2025-07-09 02:59</v>
      </c>
      <c r="B4539">
        <v>4.7430000000000003</v>
      </c>
      <c r="C4539" t="s">
        <v>53</v>
      </c>
      <c r="D4539" t="s">
        <v>53</v>
      </c>
      <c r="E4539" t="s">
        <v>53</v>
      </c>
    </row>
    <row r="4540" spans="1:5" x14ac:dyDescent="0.25">
      <c r="A4540" t="str">
        <f>"2025-07-09 03:59"</f>
        <v>2025-07-09 03:59</v>
      </c>
      <c r="B4540">
        <v>4.7850000000000001</v>
      </c>
      <c r="C4540" t="s">
        <v>53</v>
      </c>
      <c r="D4540" t="s">
        <v>53</v>
      </c>
      <c r="E4540" t="s">
        <v>53</v>
      </c>
    </row>
    <row r="4541" spans="1:5" x14ac:dyDescent="0.25">
      <c r="A4541" t="str">
        <f>"2025-07-09 04:59"</f>
        <v>2025-07-09 04:59</v>
      </c>
      <c r="B4541">
        <v>10.896000000000001</v>
      </c>
      <c r="C4541" t="s">
        <v>53</v>
      </c>
      <c r="D4541" t="s">
        <v>53</v>
      </c>
      <c r="E4541" t="s">
        <v>53</v>
      </c>
    </row>
    <row r="4542" spans="1:5" x14ac:dyDescent="0.25">
      <c r="A4542" t="str">
        <f>"2025-07-09 05:59"</f>
        <v>2025-07-09 05:59</v>
      </c>
      <c r="B4542">
        <v>9.2799999999999994</v>
      </c>
      <c r="C4542" t="s">
        <v>53</v>
      </c>
      <c r="D4542" t="s">
        <v>53</v>
      </c>
      <c r="E4542" t="s">
        <v>53</v>
      </c>
    </row>
    <row r="4543" spans="1:5" x14ac:dyDescent="0.25">
      <c r="A4543" t="str">
        <f>"2025-07-09 06:59"</f>
        <v>2025-07-09 06:59</v>
      </c>
      <c r="B4543">
        <v>21.384</v>
      </c>
      <c r="C4543" t="s">
        <v>53</v>
      </c>
      <c r="D4543" t="s">
        <v>53</v>
      </c>
      <c r="E4543" t="s">
        <v>53</v>
      </c>
    </row>
    <row r="4544" spans="1:5" x14ac:dyDescent="0.25">
      <c r="A4544" t="str">
        <f>"2025-07-09 07:59"</f>
        <v>2025-07-09 07:59</v>
      </c>
      <c r="B4544">
        <v>20.948</v>
      </c>
      <c r="C4544" t="s">
        <v>53</v>
      </c>
      <c r="D4544" t="s">
        <v>53</v>
      </c>
      <c r="E4544" t="s">
        <v>53</v>
      </c>
    </row>
    <row r="4545" spans="1:5" x14ac:dyDescent="0.25">
      <c r="A4545" t="str">
        <f>"2025-07-09 08:59"</f>
        <v>2025-07-09 08:59</v>
      </c>
      <c r="B4545">
        <v>18.765999999999998</v>
      </c>
      <c r="C4545" t="s">
        <v>53</v>
      </c>
      <c r="D4545" t="s">
        <v>53</v>
      </c>
      <c r="E4545" t="s">
        <v>53</v>
      </c>
    </row>
    <row r="4546" spans="1:5" x14ac:dyDescent="0.25">
      <c r="A4546" t="str">
        <f>"2025-07-09 09:59"</f>
        <v>2025-07-09 09:59</v>
      </c>
      <c r="B4546">
        <v>25.693000000000001</v>
      </c>
      <c r="C4546" t="s">
        <v>53</v>
      </c>
      <c r="D4546" t="s">
        <v>53</v>
      </c>
      <c r="E4546" t="s">
        <v>53</v>
      </c>
    </row>
    <row r="4547" spans="1:5" x14ac:dyDescent="0.25">
      <c r="A4547" t="str">
        <f>"2025-07-09 10:59"</f>
        <v>2025-07-09 10:59</v>
      </c>
      <c r="B4547">
        <v>21.370999999999999</v>
      </c>
      <c r="C4547" t="s">
        <v>53</v>
      </c>
      <c r="D4547" t="s">
        <v>53</v>
      </c>
      <c r="E4547" t="s">
        <v>53</v>
      </c>
    </row>
    <row r="4548" spans="1:5" x14ac:dyDescent="0.25">
      <c r="A4548" t="str">
        <f>"2025-07-09 11:59"</f>
        <v>2025-07-09 11:59</v>
      </c>
      <c r="B4548">
        <v>19.876000000000001</v>
      </c>
      <c r="C4548" t="s">
        <v>53</v>
      </c>
      <c r="D4548" t="s">
        <v>53</v>
      </c>
      <c r="E4548" t="s">
        <v>53</v>
      </c>
    </row>
    <row r="4549" spans="1:5" x14ac:dyDescent="0.25">
      <c r="A4549" t="str">
        <f>"2025-07-09 12:59"</f>
        <v>2025-07-09 12:59</v>
      </c>
      <c r="B4549">
        <v>21.734999999999999</v>
      </c>
      <c r="C4549" t="s">
        <v>53</v>
      </c>
      <c r="D4549" t="s">
        <v>53</v>
      </c>
      <c r="E4549" t="s">
        <v>53</v>
      </c>
    </row>
    <row r="4550" spans="1:5" x14ac:dyDescent="0.25">
      <c r="A4550" t="str">
        <f>"2025-07-09 13:59"</f>
        <v>2025-07-09 13:59</v>
      </c>
      <c r="B4550">
        <v>21.771000000000001</v>
      </c>
      <c r="C4550" t="s">
        <v>53</v>
      </c>
      <c r="D4550" t="s">
        <v>53</v>
      </c>
      <c r="E4550" t="s">
        <v>53</v>
      </c>
    </row>
    <row r="4551" spans="1:5" x14ac:dyDescent="0.25">
      <c r="A4551" t="str">
        <f>"2025-07-09 14:59"</f>
        <v>2025-07-09 14:59</v>
      </c>
      <c r="B4551">
        <v>12.86</v>
      </c>
      <c r="C4551" t="s">
        <v>53</v>
      </c>
      <c r="D4551" t="s">
        <v>53</v>
      </c>
      <c r="E4551" t="s">
        <v>53</v>
      </c>
    </row>
    <row r="4552" spans="1:5" x14ac:dyDescent="0.25">
      <c r="A4552" t="str">
        <f>"2025-07-09 15:59"</f>
        <v>2025-07-09 15:59</v>
      </c>
      <c r="B4552">
        <v>11.054</v>
      </c>
      <c r="C4552" t="s">
        <v>53</v>
      </c>
      <c r="D4552" t="s">
        <v>53</v>
      </c>
      <c r="E4552" t="s">
        <v>53</v>
      </c>
    </row>
    <row r="4553" spans="1:5" x14ac:dyDescent="0.25">
      <c r="A4553" t="str">
        <f>"2025-07-09 16:59"</f>
        <v>2025-07-09 16:59</v>
      </c>
      <c r="B4553">
        <v>11.975</v>
      </c>
      <c r="C4553" t="s">
        <v>53</v>
      </c>
      <c r="D4553" t="s">
        <v>53</v>
      </c>
      <c r="E4553" t="s">
        <v>53</v>
      </c>
    </row>
    <row r="4554" spans="1:5" x14ac:dyDescent="0.25">
      <c r="A4554" t="str">
        <f>"2025-07-09 17:59"</f>
        <v>2025-07-09 17:59</v>
      </c>
      <c r="B4554">
        <v>9.23</v>
      </c>
      <c r="C4554" t="s">
        <v>53</v>
      </c>
      <c r="D4554" t="s">
        <v>53</v>
      </c>
      <c r="E4554" t="s">
        <v>53</v>
      </c>
    </row>
    <row r="4555" spans="1:5" x14ac:dyDescent="0.25">
      <c r="A4555" t="str">
        <f>"2025-07-09 18:59"</f>
        <v>2025-07-09 18:59</v>
      </c>
      <c r="B4555">
        <v>8.8140000000000001</v>
      </c>
      <c r="C4555" t="s">
        <v>53</v>
      </c>
      <c r="D4555" t="s">
        <v>53</v>
      </c>
      <c r="E4555" t="s">
        <v>53</v>
      </c>
    </row>
    <row r="4556" spans="1:5" x14ac:dyDescent="0.25">
      <c r="A4556" t="str">
        <f>"2025-07-09 19:59"</f>
        <v>2025-07-09 19:59</v>
      </c>
      <c r="B4556">
        <v>5.2690000000000001</v>
      </c>
      <c r="C4556" t="s">
        <v>53</v>
      </c>
      <c r="D4556" t="s">
        <v>53</v>
      </c>
      <c r="E4556" t="s">
        <v>53</v>
      </c>
    </row>
    <row r="4557" spans="1:5" x14ac:dyDescent="0.25">
      <c r="A4557" t="str">
        <f>"2025-07-09 20:59"</f>
        <v>2025-07-09 20:59</v>
      </c>
      <c r="B4557">
        <v>4.2309999999999999</v>
      </c>
      <c r="C4557" t="s">
        <v>53</v>
      </c>
      <c r="D4557" t="s">
        <v>53</v>
      </c>
      <c r="E4557" t="s">
        <v>53</v>
      </c>
    </row>
    <row r="4558" spans="1:5" x14ac:dyDescent="0.25">
      <c r="A4558" t="str">
        <f>"2025-07-09 21:59"</f>
        <v>2025-07-09 21:59</v>
      </c>
      <c r="B4558">
        <v>4.5999999999999996</v>
      </c>
      <c r="C4558" t="s">
        <v>53</v>
      </c>
      <c r="D4558" t="s">
        <v>53</v>
      </c>
      <c r="E4558" t="s">
        <v>53</v>
      </c>
    </row>
    <row r="4559" spans="1:5" x14ac:dyDescent="0.25">
      <c r="A4559" t="str">
        <f>"2025-07-09 22:59"</f>
        <v>2025-07-09 22:59</v>
      </c>
      <c r="B4559">
        <v>5.05</v>
      </c>
      <c r="C4559" t="s">
        <v>53</v>
      </c>
      <c r="D4559" t="s">
        <v>53</v>
      </c>
      <c r="E4559" t="s">
        <v>53</v>
      </c>
    </row>
    <row r="4560" spans="1:5" x14ac:dyDescent="0.25">
      <c r="A4560" t="str">
        <f>"2025-07-09 23:59"</f>
        <v>2025-07-09 23:59</v>
      </c>
      <c r="B4560">
        <v>4.8440000000000003</v>
      </c>
      <c r="C4560" t="s">
        <v>53</v>
      </c>
      <c r="D4560" t="s">
        <v>53</v>
      </c>
      <c r="E4560" t="s">
        <v>53</v>
      </c>
    </row>
    <row r="4561" spans="1:5" x14ac:dyDescent="0.25">
      <c r="A4561" t="str">
        <f>"2025-07-10 00:59"</f>
        <v>2025-07-10 00:59</v>
      </c>
      <c r="B4561">
        <v>4.6420000000000003</v>
      </c>
      <c r="C4561" t="s">
        <v>53</v>
      </c>
      <c r="D4561" t="s">
        <v>53</v>
      </c>
      <c r="E4561" t="s">
        <v>53</v>
      </c>
    </row>
    <row r="4562" spans="1:5" x14ac:dyDescent="0.25">
      <c r="A4562" t="str">
        <f>"2025-07-10 01:59"</f>
        <v>2025-07-10 01:59</v>
      </c>
      <c r="B4562">
        <v>4.9180000000000001</v>
      </c>
      <c r="C4562" t="s">
        <v>53</v>
      </c>
      <c r="D4562" t="s">
        <v>53</v>
      </c>
      <c r="E4562" t="s">
        <v>53</v>
      </c>
    </row>
    <row r="4563" spans="1:5" x14ac:dyDescent="0.25">
      <c r="A4563" t="str">
        <f>"2025-07-10 02:59"</f>
        <v>2025-07-10 02:59</v>
      </c>
      <c r="B4563">
        <v>4.5949999999999998</v>
      </c>
      <c r="C4563" t="s">
        <v>53</v>
      </c>
      <c r="D4563" t="s">
        <v>53</v>
      </c>
      <c r="E4563" t="s">
        <v>53</v>
      </c>
    </row>
    <row r="4564" spans="1:5" x14ac:dyDescent="0.25">
      <c r="A4564" t="str">
        <f>"2025-07-10 03:59"</f>
        <v>2025-07-10 03:59</v>
      </c>
      <c r="B4564">
        <v>4.7439999999999998</v>
      </c>
      <c r="C4564" t="s">
        <v>53</v>
      </c>
      <c r="D4564" t="s">
        <v>53</v>
      </c>
      <c r="E4564" t="s">
        <v>53</v>
      </c>
    </row>
    <row r="4565" spans="1:5" x14ac:dyDescent="0.25">
      <c r="A4565" t="str">
        <f>"2025-07-10 04:59"</f>
        <v>2025-07-10 04:59</v>
      </c>
      <c r="B4565">
        <v>10.853999999999999</v>
      </c>
      <c r="C4565" t="s">
        <v>53</v>
      </c>
      <c r="D4565" t="s">
        <v>53</v>
      </c>
      <c r="E4565" t="s">
        <v>53</v>
      </c>
    </row>
    <row r="4566" spans="1:5" x14ac:dyDescent="0.25">
      <c r="A4566" t="str">
        <f>"2025-07-10 05:59"</f>
        <v>2025-07-10 05:59</v>
      </c>
      <c r="B4566">
        <v>9.0909999999999993</v>
      </c>
      <c r="C4566" t="s">
        <v>53</v>
      </c>
      <c r="D4566" t="s">
        <v>53</v>
      </c>
      <c r="E4566" t="s">
        <v>53</v>
      </c>
    </row>
    <row r="4567" spans="1:5" x14ac:dyDescent="0.25">
      <c r="A4567" t="str">
        <f>"2025-07-10 06:59"</f>
        <v>2025-07-10 06:59</v>
      </c>
      <c r="B4567">
        <v>18.553999999999998</v>
      </c>
      <c r="C4567" t="s">
        <v>53</v>
      </c>
      <c r="D4567" t="s">
        <v>53</v>
      </c>
      <c r="E4567" t="s">
        <v>53</v>
      </c>
    </row>
    <row r="4568" spans="1:5" x14ac:dyDescent="0.25">
      <c r="A4568" t="str">
        <f>"2025-07-10 07:59"</f>
        <v>2025-07-10 07:59</v>
      </c>
      <c r="B4568">
        <v>19.507999999999999</v>
      </c>
      <c r="C4568" t="s">
        <v>53</v>
      </c>
      <c r="D4568" t="s">
        <v>53</v>
      </c>
      <c r="E4568" t="s">
        <v>53</v>
      </c>
    </row>
    <row r="4569" spans="1:5" x14ac:dyDescent="0.25">
      <c r="A4569" t="str">
        <f>"2025-07-10 08:59"</f>
        <v>2025-07-10 08:59</v>
      </c>
      <c r="B4569">
        <v>21.532</v>
      </c>
      <c r="C4569" t="s">
        <v>53</v>
      </c>
      <c r="D4569" t="s">
        <v>53</v>
      </c>
      <c r="E4569" t="s">
        <v>53</v>
      </c>
    </row>
    <row r="4570" spans="1:5" x14ac:dyDescent="0.25">
      <c r="A4570" t="str">
        <f>"2025-07-10 09:59"</f>
        <v>2025-07-10 09:59</v>
      </c>
      <c r="B4570">
        <v>18.254999999999999</v>
      </c>
      <c r="C4570" t="s">
        <v>53</v>
      </c>
      <c r="D4570" t="s">
        <v>53</v>
      </c>
      <c r="E4570" t="s">
        <v>53</v>
      </c>
    </row>
    <row r="4571" spans="1:5" x14ac:dyDescent="0.25">
      <c r="A4571" t="str">
        <f>"2025-07-10 10:59"</f>
        <v>2025-07-10 10:59</v>
      </c>
      <c r="B4571">
        <v>18.251000000000001</v>
      </c>
      <c r="C4571" t="s">
        <v>53</v>
      </c>
      <c r="D4571" t="s">
        <v>53</v>
      </c>
      <c r="E4571" t="s">
        <v>53</v>
      </c>
    </row>
    <row r="4572" spans="1:5" x14ac:dyDescent="0.25">
      <c r="A4572" t="str">
        <f>"2025-07-10 11:59"</f>
        <v>2025-07-10 11:59</v>
      </c>
      <c r="B4572">
        <v>18.437000000000001</v>
      </c>
      <c r="C4572" t="s">
        <v>53</v>
      </c>
      <c r="D4572" t="s">
        <v>53</v>
      </c>
      <c r="E4572" t="s">
        <v>53</v>
      </c>
    </row>
    <row r="4573" spans="1:5" x14ac:dyDescent="0.25">
      <c r="A4573" t="str">
        <f>"2025-07-10 12:59"</f>
        <v>2025-07-10 12:59</v>
      </c>
      <c r="B4573">
        <v>19.925000000000001</v>
      </c>
      <c r="C4573" t="s">
        <v>53</v>
      </c>
      <c r="D4573" t="s">
        <v>53</v>
      </c>
      <c r="E4573" t="s">
        <v>53</v>
      </c>
    </row>
    <row r="4574" spans="1:5" x14ac:dyDescent="0.25">
      <c r="A4574" t="str">
        <f>"2025-07-10 13:59"</f>
        <v>2025-07-10 13:59</v>
      </c>
      <c r="B4574">
        <v>19.260000000000002</v>
      </c>
      <c r="C4574" t="s">
        <v>53</v>
      </c>
      <c r="D4574" t="s">
        <v>53</v>
      </c>
      <c r="E4574" t="s">
        <v>53</v>
      </c>
    </row>
    <row r="4575" spans="1:5" x14ac:dyDescent="0.25">
      <c r="A4575" t="str">
        <f>"2025-07-10 14:59"</f>
        <v>2025-07-10 14:59</v>
      </c>
      <c r="B4575">
        <v>13.794</v>
      </c>
      <c r="C4575" t="s">
        <v>53</v>
      </c>
      <c r="D4575" t="s">
        <v>53</v>
      </c>
      <c r="E4575" t="s">
        <v>53</v>
      </c>
    </row>
    <row r="4576" spans="1:5" x14ac:dyDescent="0.25">
      <c r="A4576" t="str">
        <f>"2025-07-10 15:59"</f>
        <v>2025-07-10 15:59</v>
      </c>
      <c r="B4576">
        <v>11.959</v>
      </c>
      <c r="C4576" t="s">
        <v>53</v>
      </c>
      <c r="D4576" t="s">
        <v>53</v>
      </c>
      <c r="E4576" t="s">
        <v>53</v>
      </c>
    </row>
    <row r="4577" spans="1:5" x14ac:dyDescent="0.25">
      <c r="A4577" t="str">
        <f>"2025-07-10 16:59"</f>
        <v>2025-07-10 16:59</v>
      </c>
      <c r="B4577">
        <v>13.922000000000001</v>
      </c>
      <c r="C4577" t="s">
        <v>53</v>
      </c>
      <c r="D4577" t="s">
        <v>53</v>
      </c>
      <c r="E4577" t="s">
        <v>53</v>
      </c>
    </row>
    <row r="4578" spans="1:5" x14ac:dyDescent="0.25">
      <c r="A4578" t="str">
        <f>"2025-07-10 17:59"</f>
        <v>2025-07-10 17:59</v>
      </c>
      <c r="B4578">
        <v>10.429</v>
      </c>
      <c r="C4578" t="s">
        <v>53</v>
      </c>
      <c r="D4578" t="s">
        <v>53</v>
      </c>
      <c r="E4578" t="s">
        <v>53</v>
      </c>
    </row>
    <row r="4579" spans="1:5" x14ac:dyDescent="0.25">
      <c r="A4579" t="str">
        <f>"2025-07-10 18:59"</f>
        <v>2025-07-10 18:59</v>
      </c>
      <c r="B4579">
        <v>9.8580000000000005</v>
      </c>
      <c r="C4579" t="s">
        <v>53</v>
      </c>
      <c r="D4579" t="s">
        <v>53</v>
      </c>
      <c r="E4579" t="s">
        <v>53</v>
      </c>
    </row>
    <row r="4580" spans="1:5" x14ac:dyDescent="0.25">
      <c r="A4580" t="str">
        <f>"2025-07-10 19:59"</f>
        <v>2025-07-10 19:59</v>
      </c>
      <c r="B4580">
        <v>5.4859999999999998</v>
      </c>
      <c r="C4580" t="s">
        <v>53</v>
      </c>
      <c r="D4580" t="s">
        <v>53</v>
      </c>
      <c r="E4580" t="s">
        <v>53</v>
      </c>
    </row>
    <row r="4581" spans="1:5" x14ac:dyDescent="0.25">
      <c r="A4581" t="str">
        <f>"2025-07-10 20:59"</f>
        <v>2025-07-10 20:59</v>
      </c>
      <c r="B4581">
        <v>4.3620000000000001</v>
      </c>
      <c r="C4581" t="s">
        <v>53</v>
      </c>
      <c r="D4581" t="s">
        <v>53</v>
      </c>
      <c r="E4581" t="s">
        <v>53</v>
      </c>
    </row>
    <row r="4582" spans="1:5" x14ac:dyDescent="0.25">
      <c r="A4582" t="str">
        <f>"2025-07-10 21:59"</f>
        <v>2025-07-10 21:59</v>
      </c>
      <c r="B4582">
        <v>4.7560000000000002</v>
      </c>
      <c r="C4582" t="s">
        <v>53</v>
      </c>
      <c r="D4582" t="s">
        <v>53</v>
      </c>
      <c r="E4582" t="s">
        <v>53</v>
      </c>
    </row>
    <row r="4583" spans="1:5" x14ac:dyDescent="0.25">
      <c r="A4583" t="str">
        <f>"2025-07-10 22:59"</f>
        <v>2025-07-10 22:59</v>
      </c>
      <c r="B4583">
        <v>4.952</v>
      </c>
      <c r="C4583" t="s">
        <v>53</v>
      </c>
      <c r="D4583" t="s">
        <v>53</v>
      </c>
      <c r="E4583" t="s">
        <v>53</v>
      </c>
    </row>
    <row r="4584" spans="1:5" x14ac:dyDescent="0.25">
      <c r="A4584" t="str">
        <f>"2025-07-10 23:59"</f>
        <v>2025-07-10 23:59</v>
      </c>
      <c r="B4584">
        <v>5.0250000000000004</v>
      </c>
      <c r="C4584" t="s">
        <v>53</v>
      </c>
      <c r="D4584" t="s">
        <v>53</v>
      </c>
      <c r="E4584" t="s">
        <v>53</v>
      </c>
    </row>
    <row r="4585" spans="1:5" x14ac:dyDescent="0.25">
      <c r="A4585" t="str">
        <f>"2025-07-11 00:59"</f>
        <v>2025-07-11 00:59</v>
      </c>
      <c r="B4585">
        <v>4.7480000000000002</v>
      </c>
      <c r="C4585" t="s">
        <v>53</v>
      </c>
      <c r="D4585" t="s">
        <v>53</v>
      </c>
      <c r="E4585" t="s">
        <v>53</v>
      </c>
    </row>
    <row r="4586" spans="1:5" x14ac:dyDescent="0.25">
      <c r="A4586" t="str">
        <f>"2025-07-11 01:59"</f>
        <v>2025-07-11 01:59</v>
      </c>
      <c r="B4586">
        <v>4.9560000000000004</v>
      </c>
      <c r="C4586" t="s">
        <v>53</v>
      </c>
      <c r="D4586" t="s">
        <v>53</v>
      </c>
      <c r="E4586" t="s">
        <v>53</v>
      </c>
    </row>
    <row r="4587" spans="1:5" x14ac:dyDescent="0.25">
      <c r="A4587" t="str">
        <f>"2025-07-11 02:59"</f>
        <v>2025-07-11 02:59</v>
      </c>
      <c r="B4587">
        <v>4.835</v>
      </c>
      <c r="C4587" t="s">
        <v>53</v>
      </c>
      <c r="D4587" t="s">
        <v>53</v>
      </c>
      <c r="E4587" t="s">
        <v>53</v>
      </c>
    </row>
    <row r="4588" spans="1:5" x14ac:dyDescent="0.25">
      <c r="A4588" t="str">
        <f>"2025-07-11 03:59"</f>
        <v>2025-07-11 03:59</v>
      </c>
      <c r="B4588">
        <v>4.8879999999999999</v>
      </c>
      <c r="C4588" t="s">
        <v>53</v>
      </c>
      <c r="D4588" t="s">
        <v>53</v>
      </c>
      <c r="E4588" t="s">
        <v>53</v>
      </c>
    </row>
    <row r="4589" spans="1:5" x14ac:dyDescent="0.25">
      <c r="A4589" t="str">
        <f>"2025-07-11 04:59"</f>
        <v>2025-07-11 04:59</v>
      </c>
      <c r="B4589">
        <v>10.928000000000001</v>
      </c>
      <c r="C4589" t="s">
        <v>53</v>
      </c>
      <c r="D4589" t="s">
        <v>53</v>
      </c>
      <c r="E4589" t="s">
        <v>53</v>
      </c>
    </row>
    <row r="4590" spans="1:5" x14ac:dyDescent="0.25">
      <c r="A4590" t="str">
        <f>"2025-07-11 05:59"</f>
        <v>2025-07-11 05:59</v>
      </c>
      <c r="B4590">
        <v>9.34</v>
      </c>
      <c r="C4590" t="s">
        <v>53</v>
      </c>
      <c r="D4590" t="s">
        <v>53</v>
      </c>
      <c r="E4590" t="s">
        <v>53</v>
      </c>
    </row>
    <row r="4591" spans="1:5" x14ac:dyDescent="0.25">
      <c r="A4591" t="str">
        <f>"2025-07-11 06:59"</f>
        <v>2025-07-11 06:59</v>
      </c>
      <c r="B4591">
        <v>18.427</v>
      </c>
      <c r="C4591" t="s">
        <v>53</v>
      </c>
      <c r="D4591" t="s">
        <v>53</v>
      </c>
      <c r="E4591" t="s">
        <v>53</v>
      </c>
    </row>
    <row r="4592" spans="1:5" x14ac:dyDescent="0.25">
      <c r="A4592" t="str">
        <f>"2025-07-11 07:59"</f>
        <v>2025-07-11 07:59</v>
      </c>
      <c r="B4592">
        <v>13.721</v>
      </c>
      <c r="C4592" t="s">
        <v>53</v>
      </c>
      <c r="D4592" t="s">
        <v>53</v>
      </c>
      <c r="E4592" t="s">
        <v>53</v>
      </c>
    </row>
    <row r="4593" spans="1:5" x14ac:dyDescent="0.25">
      <c r="A4593" t="str">
        <f>"2025-07-11 08:59"</f>
        <v>2025-07-11 08:59</v>
      </c>
      <c r="B4593">
        <v>15.725</v>
      </c>
      <c r="C4593" t="s">
        <v>53</v>
      </c>
      <c r="D4593" t="s">
        <v>53</v>
      </c>
      <c r="E4593" t="s">
        <v>53</v>
      </c>
    </row>
    <row r="4594" spans="1:5" x14ac:dyDescent="0.25">
      <c r="A4594" t="str">
        <f>"2025-07-11 09:59"</f>
        <v>2025-07-11 09:59</v>
      </c>
      <c r="B4594">
        <v>20.021000000000001</v>
      </c>
      <c r="C4594" t="s">
        <v>53</v>
      </c>
      <c r="D4594" t="s">
        <v>53</v>
      </c>
      <c r="E4594" t="s">
        <v>53</v>
      </c>
    </row>
    <row r="4595" spans="1:5" x14ac:dyDescent="0.25">
      <c r="A4595" t="str">
        <f>"2025-07-11 10:59"</f>
        <v>2025-07-11 10:59</v>
      </c>
      <c r="B4595">
        <v>19.721</v>
      </c>
      <c r="C4595" t="s">
        <v>53</v>
      </c>
      <c r="D4595" t="s">
        <v>53</v>
      </c>
      <c r="E4595" t="s">
        <v>53</v>
      </c>
    </row>
    <row r="4596" spans="1:5" x14ac:dyDescent="0.25">
      <c r="A4596" t="str">
        <f>"2025-07-11 11:59"</f>
        <v>2025-07-11 11:59</v>
      </c>
      <c r="B4596">
        <v>14.242000000000001</v>
      </c>
      <c r="C4596" t="s">
        <v>53</v>
      </c>
      <c r="D4596" t="s">
        <v>53</v>
      </c>
      <c r="E4596" t="s">
        <v>53</v>
      </c>
    </row>
    <row r="4597" spans="1:5" x14ac:dyDescent="0.25">
      <c r="A4597" t="str">
        <f>"2025-07-11 12:59"</f>
        <v>2025-07-11 12:59</v>
      </c>
      <c r="B4597">
        <v>13.608000000000001</v>
      </c>
      <c r="C4597" t="s">
        <v>53</v>
      </c>
      <c r="D4597" t="s">
        <v>53</v>
      </c>
      <c r="E4597" t="s">
        <v>53</v>
      </c>
    </row>
    <row r="4598" spans="1:5" x14ac:dyDescent="0.25">
      <c r="A4598" t="str">
        <f>"2025-07-11 13:59"</f>
        <v>2025-07-11 13:59</v>
      </c>
      <c r="B4598">
        <v>21.425999999999998</v>
      </c>
      <c r="C4598" t="s">
        <v>53</v>
      </c>
      <c r="D4598" t="s">
        <v>53</v>
      </c>
      <c r="E4598" t="s">
        <v>53</v>
      </c>
    </row>
    <row r="4599" spans="1:5" x14ac:dyDescent="0.25">
      <c r="A4599" t="str">
        <f>"2025-07-11 14:59"</f>
        <v>2025-07-11 14:59</v>
      </c>
      <c r="B4599">
        <v>12.025</v>
      </c>
      <c r="C4599" t="s">
        <v>53</v>
      </c>
      <c r="D4599" t="s">
        <v>53</v>
      </c>
      <c r="E4599" t="s">
        <v>53</v>
      </c>
    </row>
    <row r="4600" spans="1:5" x14ac:dyDescent="0.25">
      <c r="A4600" t="str">
        <f>"2025-07-11 15:59"</f>
        <v>2025-07-11 15:59</v>
      </c>
      <c r="B4600">
        <v>9.5180000000000007</v>
      </c>
      <c r="C4600" t="s">
        <v>53</v>
      </c>
      <c r="D4600" t="s">
        <v>53</v>
      </c>
      <c r="E4600" t="s">
        <v>53</v>
      </c>
    </row>
    <row r="4601" spans="1:5" x14ac:dyDescent="0.25">
      <c r="A4601" t="str">
        <f>"2025-07-11 16:59"</f>
        <v>2025-07-11 16:59</v>
      </c>
      <c r="B4601">
        <v>12.148999999999999</v>
      </c>
      <c r="C4601" t="s">
        <v>53</v>
      </c>
      <c r="D4601" t="s">
        <v>53</v>
      </c>
      <c r="E4601" t="s">
        <v>53</v>
      </c>
    </row>
    <row r="4602" spans="1:5" x14ac:dyDescent="0.25">
      <c r="A4602" t="str">
        <f>"2025-07-11 17:59"</f>
        <v>2025-07-11 17:59</v>
      </c>
      <c r="B4602">
        <v>9.0009999999999994</v>
      </c>
      <c r="C4602" t="s">
        <v>53</v>
      </c>
      <c r="D4602" t="s">
        <v>53</v>
      </c>
      <c r="E4602" t="s">
        <v>53</v>
      </c>
    </row>
    <row r="4603" spans="1:5" x14ac:dyDescent="0.25">
      <c r="A4603" t="str">
        <f>"2025-07-11 18:59"</f>
        <v>2025-07-11 18:59</v>
      </c>
      <c r="B4603">
        <v>8.2870000000000008</v>
      </c>
      <c r="C4603" t="s">
        <v>53</v>
      </c>
      <c r="D4603" t="s">
        <v>53</v>
      </c>
      <c r="E4603" t="s">
        <v>53</v>
      </c>
    </row>
    <row r="4604" spans="1:5" x14ac:dyDescent="0.25">
      <c r="A4604" t="str">
        <f>"2025-07-11 19:59"</f>
        <v>2025-07-11 19:59</v>
      </c>
      <c r="B4604">
        <v>5.1580000000000004</v>
      </c>
      <c r="C4604" t="s">
        <v>53</v>
      </c>
      <c r="D4604" t="s">
        <v>53</v>
      </c>
      <c r="E4604" t="s">
        <v>53</v>
      </c>
    </row>
    <row r="4605" spans="1:5" x14ac:dyDescent="0.25">
      <c r="A4605" t="str">
        <f>"2025-07-11 20:59"</f>
        <v>2025-07-11 20:59</v>
      </c>
      <c r="B4605">
        <v>4.2050000000000001</v>
      </c>
      <c r="C4605" t="s">
        <v>53</v>
      </c>
      <c r="D4605" t="s">
        <v>53</v>
      </c>
      <c r="E4605" t="s">
        <v>53</v>
      </c>
    </row>
    <row r="4606" spans="1:5" x14ac:dyDescent="0.25">
      <c r="A4606" t="str">
        <f>"2025-07-11 21:59"</f>
        <v>2025-07-11 21:59</v>
      </c>
      <c r="B4606">
        <v>4.7320000000000002</v>
      </c>
      <c r="C4606" t="s">
        <v>53</v>
      </c>
      <c r="D4606" t="s">
        <v>53</v>
      </c>
      <c r="E4606" t="s">
        <v>53</v>
      </c>
    </row>
    <row r="4607" spans="1:5" x14ac:dyDescent="0.25">
      <c r="A4607" t="str">
        <f>"2025-07-11 22:59"</f>
        <v>2025-07-11 22:59</v>
      </c>
      <c r="B4607">
        <v>4.8659999999999997</v>
      </c>
      <c r="C4607" t="s">
        <v>53</v>
      </c>
      <c r="D4607" t="s">
        <v>53</v>
      </c>
      <c r="E4607" t="s">
        <v>53</v>
      </c>
    </row>
    <row r="4608" spans="1:5" x14ac:dyDescent="0.25">
      <c r="A4608" t="str">
        <f>"2025-07-11 23:59"</f>
        <v>2025-07-11 23:59</v>
      </c>
      <c r="B4608">
        <v>4.8289999999999997</v>
      </c>
      <c r="C4608" t="s">
        <v>53</v>
      </c>
      <c r="D4608" t="s">
        <v>53</v>
      </c>
      <c r="E4608" t="s">
        <v>53</v>
      </c>
    </row>
    <row r="4609" spans="1:5" x14ac:dyDescent="0.25">
      <c r="A4609" t="str">
        <f>"2025-07-12 00:59"</f>
        <v>2025-07-12 00:59</v>
      </c>
      <c r="B4609">
        <v>4.7489999999999997</v>
      </c>
      <c r="C4609" t="s">
        <v>53</v>
      </c>
      <c r="D4609" t="s">
        <v>53</v>
      </c>
      <c r="E4609" t="s">
        <v>53</v>
      </c>
    </row>
    <row r="4610" spans="1:5" x14ac:dyDescent="0.25">
      <c r="A4610" t="str">
        <f>"2025-07-12 01:59"</f>
        <v>2025-07-12 01:59</v>
      </c>
      <c r="B4610">
        <v>4.9539999999999997</v>
      </c>
      <c r="C4610" t="s">
        <v>53</v>
      </c>
      <c r="D4610" t="s">
        <v>53</v>
      </c>
      <c r="E4610" t="s">
        <v>53</v>
      </c>
    </row>
    <row r="4611" spans="1:5" x14ac:dyDescent="0.25">
      <c r="A4611" t="str">
        <f>"2025-07-12 02:59"</f>
        <v>2025-07-12 02:59</v>
      </c>
      <c r="B4611">
        <v>4.6070000000000002</v>
      </c>
      <c r="C4611" t="s">
        <v>53</v>
      </c>
      <c r="D4611" t="s">
        <v>53</v>
      </c>
      <c r="E4611" t="s">
        <v>53</v>
      </c>
    </row>
    <row r="4612" spans="1:5" x14ac:dyDescent="0.25">
      <c r="A4612" t="str">
        <f>"2025-07-12 03:59"</f>
        <v>2025-07-12 03:59</v>
      </c>
      <c r="B4612">
        <v>4.82</v>
      </c>
      <c r="C4612" t="s">
        <v>53</v>
      </c>
      <c r="D4612" t="s">
        <v>53</v>
      </c>
      <c r="E4612" t="s">
        <v>53</v>
      </c>
    </row>
    <row r="4613" spans="1:5" x14ac:dyDescent="0.25">
      <c r="A4613" t="str">
        <f>"2025-07-12 04:59"</f>
        <v>2025-07-12 04:59</v>
      </c>
      <c r="B4613">
        <v>10.797000000000001</v>
      </c>
      <c r="C4613" t="s">
        <v>53</v>
      </c>
      <c r="D4613" t="s">
        <v>53</v>
      </c>
      <c r="E4613" t="s">
        <v>53</v>
      </c>
    </row>
    <row r="4614" spans="1:5" x14ac:dyDescent="0.25">
      <c r="A4614" t="str">
        <f>"2025-07-12 05:59"</f>
        <v>2025-07-12 05:59</v>
      </c>
      <c r="B4614">
        <v>9.8439999999999994</v>
      </c>
      <c r="C4614" t="s">
        <v>53</v>
      </c>
      <c r="D4614" t="s">
        <v>53</v>
      </c>
      <c r="E4614" t="s">
        <v>53</v>
      </c>
    </row>
    <row r="4615" spans="1:5" x14ac:dyDescent="0.25">
      <c r="A4615" t="str">
        <f>"2025-07-12 06:59"</f>
        <v>2025-07-12 06:59</v>
      </c>
      <c r="B4615">
        <v>8.0009999999999994</v>
      </c>
      <c r="C4615" t="s">
        <v>53</v>
      </c>
      <c r="D4615" t="s">
        <v>53</v>
      </c>
      <c r="E4615" t="s">
        <v>53</v>
      </c>
    </row>
    <row r="4616" spans="1:5" x14ac:dyDescent="0.25">
      <c r="A4616" t="str">
        <f>"2025-07-12 07:59"</f>
        <v>2025-07-12 07:59</v>
      </c>
      <c r="B4616">
        <v>8.3889999999999993</v>
      </c>
      <c r="C4616" t="s">
        <v>53</v>
      </c>
      <c r="D4616" t="s">
        <v>53</v>
      </c>
      <c r="E4616" t="s">
        <v>53</v>
      </c>
    </row>
    <row r="4617" spans="1:5" x14ac:dyDescent="0.25">
      <c r="A4617" t="str">
        <f>"2025-07-12 08:59"</f>
        <v>2025-07-12 08:59</v>
      </c>
      <c r="B4617">
        <v>8.1199999999999992</v>
      </c>
      <c r="C4617" t="s">
        <v>53</v>
      </c>
      <c r="D4617" t="s">
        <v>53</v>
      </c>
      <c r="E4617" t="s">
        <v>53</v>
      </c>
    </row>
    <row r="4618" spans="1:5" x14ac:dyDescent="0.25">
      <c r="A4618" t="str">
        <f>"2025-07-12 09:59"</f>
        <v>2025-07-12 09:59</v>
      </c>
      <c r="B4618">
        <v>10.329000000000001</v>
      </c>
      <c r="C4618" t="s">
        <v>53</v>
      </c>
      <c r="D4618" t="s">
        <v>53</v>
      </c>
      <c r="E4618" t="s">
        <v>53</v>
      </c>
    </row>
    <row r="4619" spans="1:5" x14ac:dyDescent="0.25">
      <c r="A4619" t="str">
        <f>"2025-07-12 10:59"</f>
        <v>2025-07-12 10:59</v>
      </c>
      <c r="B4619">
        <v>8.3610000000000007</v>
      </c>
      <c r="C4619" t="s">
        <v>53</v>
      </c>
      <c r="D4619" t="s">
        <v>53</v>
      </c>
      <c r="E4619" t="s">
        <v>53</v>
      </c>
    </row>
    <row r="4620" spans="1:5" x14ac:dyDescent="0.25">
      <c r="A4620" t="str">
        <f>"2025-07-12 11:59"</f>
        <v>2025-07-12 11:59</v>
      </c>
      <c r="B4620">
        <v>7.9809999999999999</v>
      </c>
      <c r="C4620" t="s">
        <v>53</v>
      </c>
      <c r="D4620" t="s">
        <v>53</v>
      </c>
      <c r="E4620" t="s">
        <v>53</v>
      </c>
    </row>
    <row r="4621" spans="1:5" x14ac:dyDescent="0.25">
      <c r="A4621" t="str">
        <f>"2025-07-12 12:59"</f>
        <v>2025-07-12 12:59</v>
      </c>
      <c r="B4621">
        <v>9.6690000000000005</v>
      </c>
      <c r="C4621" t="s">
        <v>53</v>
      </c>
      <c r="D4621" t="s">
        <v>53</v>
      </c>
      <c r="E4621" t="s">
        <v>53</v>
      </c>
    </row>
    <row r="4622" spans="1:5" x14ac:dyDescent="0.25">
      <c r="A4622" t="str">
        <f>"2025-07-12 13:59"</f>
        <v>2025-07-12 13:59</v>
      </c>
      <c r="B4622">
        <v>8.8420000000000005</v>
      </c>
      <c r="C4622" t="s">
        <v>53</v>
      </c>
      <c r="D4622" t="s">
        <v>53</v>
      </c>
      <c r="E4622" t="s">
        <v>53</v>
      </c>
    </row>
    <row r="4623" spans="1:5" x14ac:dyDescent="0.25">
      <c r="A4623" t="str">
        <f>"2025-07-12 14:59"</f>
        <v>2025-07-12 14:59</v>
      </c>
      <c r="B4623">
        <v>7.952</v>
      </c>
      <c r="C4623" t="s">
        <v>53</v>
      </c>
      <c r="D4623" t="s">
        <v>53</v>
      </c>
      <c r="E4623" t="s">
        <v>53</v>
      </c>
    </row>
    <row r="4624" spans="1:5" x14ac:dyDescent="0.25">
      <c r="A4624" t="str">
        <f>"2025-07-12 15:59"</f>
        <v>2025-07-12 15:59</v>
      </c>
      <c r="B4624">
        <v>8.0909999999999993</v>
      </c>
      <c r="C4624" t="s">
        <v>53</v>
      </c>
      <c r="D4624" t="s">
        <v>53</v>
      </c>
      <c r="E4624" t="s">
        <v>53</v>
      </c>
    </row>
    <row r="4625" spans="1:5" x14ac:dyDescent="0.25">
      <c r="A4625" t="str">
        <f>"2025-07-12 16:59"</f>
        <v>2025-07-12 16:59</v>
      </c>
      <c r="B4625">
        <v>8.1440000000000001</v>
      </c>
      <c r="C4625" t="s">
        <v>53</v>
      </c>
      <c r="D4625" t="s">
        <v>53</v>
      </c>
      <c r="E4625" t="s">
        <v>53</v>
      </c>
    </row>
    <row r="4626" spans="1:5" x14ac:dyDescent="0.25">
      <c r="A4626" t="str">
        <f>"2025-07-12 17:59"</f>
        <v>2025-07-12 17:59</v>
      </c>
      <c r="B4626">
        <v>8.4109999999999996</v>
      </c>
      <c r="C4626" t="s">
        <v>53</v>
      </c>
      <c r="D4626" t="s">
        <v>53</v>
      </c>
      <c r="E4626" t="s">
        <v>53</v>
      </c>
    </row>
    <row r="4627" spans="1:5" x14ac:dyDescent="0.25">
      <c r="A4627" t="str">
        <f>"2025-07-12 18:59"</f>
        <v>2025-07-12 18:59</v>
      </c>
      <c r="B4627">
        <v>8.8379999999999992</v>
      </c>
      <c r="C4627" t="s">
        <v>53</v>
      </c>
      <c r="D4627" t="s">
        <v>53</v>
      </c>
      <c r="E4627" t="s">
        <v>53</v>
      </c>
    </row>
    <row r="4628" spans="1:5" x14ac:dyDescent="0.25">
      <c r="A4628" t="str">
        <f>"2025-07-12 19:59"</f>
        <v>2025-07-12 19:59</v>
      </c>
      <c r="B4628">
        <v>5.1689999999999996</v>
      </c>
      <c r="C4628" t="s">
        <v>53</v>
      </c>
      <c r="D4628" t="s">
        <v>53</v>
      </c>
      <c r="E4628" t="s">
        <v>53</v>
      </c>
    </row>
    <row r="4629" spans="1:5" x14ac:dyDescent="0.25">
      <c r="A4629" t="str">
        <f>"2025-07-12 20:59"</f>
        <v>2025-07-12 20:59</v>
      </c>
      <c r="B4629">
        <v>4.1420000000000003</v>
      </c>
      <c r="C4629" t="s">
        <v>53</v>
      </c>
      <c r="D4629" t="s">
        <v>53</v>
      </c>
      <c r="E4629" t="s">
        <v>53</v>
      </c>
    </row>
    <row r="4630" spans="1:5" x14ac:dyDescent="0.25">
      <c r="A4630" t="str">
        <f>"2025-07-12 21:59"</f>
        <v>2025-07-12 21:59</v>
      </c>
      <c r="B4630">
        <v>4.4509999999999996</v>
      </c>
      <c r="C4630" t="s">
        <v>53</v>
      </c>
      <c r="D4630" t="s">
        <v>53</v>
      </c>
      <c r="E4630" t="s">
        <v>53</v>
      </c>
    </row>
    <row r="4631" spans="1:5" x14ac:dyDescent="0.25">
      <c r="A4631" t="str">
        <f>"2025-07-12 22:59"</f>
        <v>2025-07-12 22:59</v>
      </c>
      <c r="B4631">
        <v>4.774</v>
      </c>
      <c r="C4631" t="s">
        <v>53</v>
      </c>
      <c r="D4631" t="s">
        <v>53</v>
      </c>
      <c r="E4631" t="s">
        <v>53</v>
      </c>
    </row>
    <row r="4632" spans="1:5" x14ac:dyDescent="0.25">
      <c r="A4632" t="str">
        <f>"2025-07-12 23:59"</f>
        <v>2025-07-12 23:59</v>
      </c>
      <c r="B4632">
        <v>4.734</v>
      </c>
      <c r="C4632" t="s">
        <v>53</v>
      </c>
      <c r="D4632" t="s">
        <v>53</v>
      </c>
      <c r="E4632" t="s">
        <v>53</v>
      </c>
    </row>
    <row r="4633" spans="1:5" x14ac:dyDescent="0.25">
      <c r="A4633" t="str">
        <f>"2025-07-13 00:59"</f>
        <v>2025-07-13 00:59</v>
      </c>
      <c r="B4633">
        <v>4.7009999999999996</v>
      </c>
      <c r="C4633" t="s">
        <v>53</v>
      </c>
      <c r="D4633" t="s">
        <v>53</v>
      </c>
      <c r="E4633" t="s">
        <v>53</v>
      </c>
    </row>
    <row r="4634" spans="1:5" x14ac:dyDescent="0.25">
      <c r="A4634" t="str">
        <f>"2025-07-13 01:59"</f>
        <v>2025-07-13 01:59</v>
      </c>
      <c r="B4634">
        <v>4.9390000000000001</v>
      </c>
      <c r="C4634" t="s">
        <v>53</v>
      </c>
      <c r="D4634" t="s">
        <v>53</v>
      </c>
      <c r="E4634" t="s">
        <v>53</v>
      </c>
    </row>
    <row r="4635" spans="1:5" x14ac:dyDescent="0.25">
      <c r="A4635" t="str">
        <f>"2025-07-13 02:59"</f>
        <v>2025-07-13 02:59</v>
      </c>
      <c r="B4635">
        <v>4.6139999999999999</v>
      </c>
      <c r="C4635" t="s">
        <v>53</v>
      </c>
      <c r="D4635" t="s">
        <v>53</v>
      </c>
      <c r="E4635" t="s">
        <v>53</v>
      </c>
    </row>
    <row r="4636" spans="1:5" x14ac:dyDescent="0.25">
      <c r="A4636" t="str">
        <f>"2025-07-13 03:59"</f>
        <v>2025-07-13 03:59</v>
      </c>
      <c r="B4636">
        <v>4.7069999999999999</v>
      </c>
      <c r="C4636" t="s">
        <v>53</v>
      </c>
      <c r="D4636" t="s">
        <v>53</v>
      </c>
      <c r="E4636" t="s">
        <v>53</v>
      </c>
    </row>
    <row r="4637" spans="1:5" x14ac:dyDescent="0.25">
      <c r="A4637" t="str">
        <f>"2025-07-13 04:59"</f>
        <v>2025-07-13 04:59</v>
      </c>
      <c r="B4637">
        <v>7.7389999999999999</v>
      </c>
      <c r="C4637" t="s">
        <v>53</v>
      </c>
      <c r="D4637" t="s">
        <v>53</v>
      </c>
      <c r="E4637" t="s">
        <v>53</v>
      </c>
    </row>
    <row r="4638" spans="1:5" x14ac:dyDescent="0.25">
      <c r="A4638" t="str">
        <f>"2025-07-13 05:59"</f>
        <v>2025-07-13 05:59</v>
      </c>
      <c r="B4638">
        <v>5.0060000000000002</v>
      </c>
      <c r="C4638" t="s">
        <v>53</v>
      </c>
      <c r="D4638" t="s">
        <v>53</v>
      </c>
      <c r="E4638" t="s">
        <v>53</v>
      </c>
    </row>
    <row r="4639" spans="1:5" x14ac:dyDescent="0.25">
      <c r="A4639" t="str">
        <f>"2025-07-13 06:59"</f>
        <v>2025-07-13 06:59</v>
      </c>
      <c r="B4639">
        <v>4.26</v>
      </c>
      <c r="C4639" t="s">
        <v>53</v>
      </c>
      <c r="D4639" t="s">
        <v>53</v>
      </c>
      <c r="E4639" t="s">
        <v>53</v>
      </c>
    </row>
    <row r="4640" spans="1:5" x14ac:dyDescent="0.25">
      <c r="A4640" t="str">
        <f>"2025-07-13 07:59"</f>
        <v>2025-07-13 07:59</v>
      </c>
      <c r="B4640">
        <v>4.4379999999999997</v>
      </c>
      <c r="C4640" t="s">
        <v>53</v>
      </c>
      <c r="D4640" t="s">
        <v>53</v>
      </c>
      <c r="E4640" t="s">
        <v>53</v>
      </c>
    </row>
    <row r="4641" spans="1:5" x14ac:dyDescent="0.25">
      <c r="A4641" t="str">
        <f>"2025-07-13 08:59"</f>
        <v>2025-07-13 08:59</v>
      </c>
      <c r="B4641">
        <v>4.8730000000000002</v>
      </c>
      <c r="C4641" t="s">
        <v>53</v>
      </c>
      <c r="D4641" t="s">
        <v>53</v>
      </c>
      <c r="E4641" t="s">
        <v>53</v>
      </c>
    </row>
    <row r="4642" spans="1:5" x14ac:dyDescent="0.25">
      <c r="A4642" t="str">
        <f>"2025-07-13 09:59"</f>
        <v>2025-07-13 09:59</v>
      </c>
      <c r="B4642">
        <v>5.8520000000000003</v>
      </c>
      <c r="C4642" t="s">
        <v>53</v>
      </c>
      <c r="D4642" t="s">
        <v>53</v>
      </c>
      <c r="E4642" t="s">
        <v>53</v>
      </c>
    </row>
    <row r="4643" spans="1:5" x14ac:dyDescent="0.25">
      <c r="A4643" t="str">
        <f>"2025-07-13 10:59"</f>
        <v>2025-07-13 10:59</v>
      </c>
      <c r="B4643">
        <v>4.5030000000000001</v>
      </c>
      <c r="C4643" t="s">
        <v>53</v>
      </c>
      <c r="D4643" t="s">
        <v>53</v>
      </c>
      <c r="E4643" t="s">
        <v>53</v>
      </c>
    </row>
    <row r="4644" spans="1:5" x14ac:dyDescent="0.25">
      <c r="A4644" t="str">
        <f>"2025-07-13 11:59"</f>
        <v>2025-07-13 11:59</v>
      </c>
      <c r="B4644">
        <v>4.3550000000000004</v>
      </c>
      <c r="C4644" t="s">
        <v>53</v>
      </c>
      <c r="D4644" t="s">
        <v>53</v>
      </c>
      <c r="E4644" t="s">
        <v>53</v>
      </c>
    </row>
    <row r="4645" spans="1:5" x14ac:dyDescent="0.25">
      <c r="A4645" t="str">
        <f>"2025-07-13 12:59"</f>
        <v>2025-07-13 12:59</v>
      </c>
      <c r="B4645">
        <v>4.4459999999999997</v>
      </c>
      <c r="C4645" t="s">
        <v>53</v>
      </c>
      <c r="D4645" t="s">
        <v>53</v>
      </c>
      <c r="E4645" t="s">
        <v>53</v>
      </c>
    </row>
    <row r="4646" spans="1:5" x14ac:dyDescent="0.25">
      <c r="A4646" t="str">
        <f>"2025-07-13 13:59"</f>
        <v>2025-07-13 13:59</v>
      </c>
      <c r="B4646">
        <v>4.548</v>
      </c>
      <c r="C4646" t="s">
        <v>53</v>
      </c>
      <c r="D4646" t="s">
        <v>53</v>
      </c>
      <c r="E4646" t="s">
        <v>53</v>
      </c>
    </row>
    <row r="4647" spans="1:5" x14ac:dyDescent="0.25">
      <c r="A4647" t="str">
        <f>"2025-07-13 14:59"</f>
        <v>2025-07-13 14:59</v>
      </c>
      <c r="B4647">
        <v>4.3360000000000003</v>
      </c>
      <c r="C4647" t="s">
        <v>53</v>
      </c>
      <c r="D4647" t="s">
        <v>53</v>
      </c>
      <c r="E4647" t="s">
        <v>53</v>
      </c>
    </row>
    <row r="4648" spans="1:5" x14ac:dyDescent="0.25">
      <c r="A4648" t="str">
        <f>"2025-07-13 15:59"</f>
        <v>2025-07-13 15:59</v>
      </c>
      <c r="B4648">
        <v>4.4909999999999997</v>
      </c>
      <c r="C4648" t="s">
        <v>53</v>
      </c>
      <c r="D4648" t="s">
        <v>53</v>
      </c>
      <c r="E4648" t="s">
        <v>53</v>
      </c>
    </row>
    <row r="4649" spans="1:5" x14ac:dyDescent="0.25">
      <c r="A4649" t="str">
        <f>"2025-07-13 16:59"</f>
        <v>2025-07-13 16:59</v>
      </c>
      <c r="B4649">
        <v>6.1210000000000004</v>
      </c>
      <c r="C4649" t="s">
        <v>53</v>
      </c>
      <c r="D4649" t="s">
        <v>53</v>
      </c>
      <c r="E4649" t="s">
        <v>53</v>
      </c>
    </row>
    <row r="4650" spans="1:5" x14ac:dyDescent="0.25">
      <c r="A4650" t="str">
        <f>"2025-07-13 17:59"</f>
        <v>2025-07-13 17:59</v>
      </c>
      <c r="B4650">
        <v>4.5039999999999996</v>
      </c>
      <c r="C4650" t="s">
        <v>53</v>
      </c>
      <c r="D4650" t="s">
        <v>53</v>
      </c>
      <c r="E4650" t="s">
        <v>53</v>
      </c>
    </row>
    <row r="4651" spans="1:5" x14ac:dyDescent="0.25">
      <c r="A4651" t="str">
        <f>"2025-07-13 18:59"</f>
        <v>2025-07-13 18:59</v>
      </c>
      <c r="B4651">
        <v>4.3330000000000002</v>
      </c>
      <c r="C4651" t="s">
        <v>53</v>
      </c>
      <c r="D4651" t="s">
        <v>53</v>
      </c>
      <c r="E4651" t="s">
        <v>53</v>
      </c>
    </row>
    <row r="4652" spans="1:5" x14ac:dyDescent="0.25">
      <c r="A4652" t="str">
        <f>"2025-07-13 19:59"</f>
        <v>2025-07-13 19:59</v>
      </c>
      <c r="B4652">
        <v>4.59</v>
      </c>
      <c r="C4652" t="s">
        <v>53</v>
      </c>
      <c r="D4652" t="s">
        <v>53</v>
      </c>
      <c r="E4652" t="s">
        <v>53</v>
      </c>
    </row>
    <row r="4653" spans="1:5" x14ac:dyDescent="0.25">
      <c r="A4653" t="str">
        <f>"2025-07-13 20:59"</f>
        <v>2025-07-13 20:59</v>
      </c>
      <c r="B4653">
        <v>4.4020000000000001</v>
      </c>
      <c r="C4653" t="s">
        <v>53</v>
      </c>
      <c r="D4653" t="s">
        <v>53</v>
      </c>
      <c r="E4653" t="s">
        <v>53</v>
      </c>
    </row>
    <row r="4654" spans="1:5" x14ac:dyDescent="0.25">
      <c r="A4654" t="str">
        <f>"2025-07-13 21:59"</f>
        <v>2025-07-13 21:59</v>
      </c>
      <c r="B4654">
        <v>4.7329999999999997</v>
      </c>
      <c r="C4654" t="s">
        <v>53</v>
      </c>
      <c r="D4654" t="s">
        <v>53</v>
      </c>
      <c r="E4654" t="s">
        <v>53</v>
      </c>
    </row>
    <row r="4655" spans="1:5" x14ac:dyDescent="0.25">
      <c r="A4655" t="str">
        <f>"2025-07-13 22:59"</f>
        <v>2025-07-13 22:59</v>
      </c>
      <c r="B4655">
        <v>4.8559999999999999</v>
      </c>
      <c r="C4655" t="s">
        <v>53</v>
      </c>
      <c r="D4655" t="s">
        <v>53</v>
      </c>
      <c r="E4655" t="s">
        <v>53</v>
      </c>
    </row>
    <row r="4656" spans="1:5" x14ac:dyDescent="0.25">
      <c r="A4656" t="str">
        <f>"2025-07-13 23:59"</f>
        <v>2025-07-13 23:59</v>
      </c>
      <c r="B4656">
        <v>4.5389999999999997</v>
      </c>
      <c r="C4656" t="s">
        <v>53</v>
      </c>
      <c r="D4656" t="s">
        <v>53</v>
      </c>
      <c r="E4656" t="s">
        <v>53</v>
      </c>
    </row>
    <row r="4657" spans="1:5" x14ac:dyDescent="0.25">
      <c r="A4657" t="str">
        <f>"2025-07-14 00:59"</f>
        <v>2025-07-14 00:59</v>
      </c>
      <c r="B4657">
        <v>4.7560000000000002</v>
      </c>
      <c r="C4657" t="s">
        <v>53</v>
      </c>
      <c r="D4657" t="s">
        <v>53</v>
      </c>
      <c r="E4657" t="s">
        <v>53</v>
      </c>
    </row>
    <row r="4658" spans="1:5" x14ac:dyDescent="0.25">
      <c r="A4658" t="str">
        <f>"2025-07-14 01:59"</f>
        <v>2025-07-14 01:59</v>
      </c>
      <c r="B4658">
        <v>4.9320000000000004</v>
      </c>
      <c r="C4658" t="s">
        <v>53</v>
      </c>
      <c r="D4658" t="s">
        <v>53</v>
      </c>
      <c r="E4658" t="s">
        <v>53</v>
      </c>
    </row>
    <row r="4659" spans="1:5" x14ac:dyDescent="0.25">
      <c r="A4659" t="str">
        <f>"2025-07-14 02:59"</f>
        <v>2025-07-14 02:59</v>
      </c>
      <c r="B4659">
        <v>4.5999999999999996</v>
      </c>
      <c r="C4659" t="s">
        <v>53</v>
      </c>
      <c r="D4659" t="s">
        <v>53</v>
      </c>
      <c r="E4659" t="s">
        <v>53</v>
      </c>
    </row>
    <row r="4660" spans="1:5" x14ac:dyDescent="0.25">
      <c r="A4660" t="str">
        <f>"2025-07-14 03:59"</f>
        <v>2025-07-14 03:59</v>
      </c>
      <c r="B4660">
        <v>7.6319999999999997</v>
      </c>
      <c r="C4660" t="s">
        <v>53</v>
      </c>
      <c r="D4660" t="s">
        <v>53</v>
      </c>
      <c r="E4660" t="s">
        <v>53</v>
      </c>
    </row>
    <row r="4661" spans="1:5" x14ac:dyDescent="0.25">
      <c r="A4661" t="str">
        <f>"2025-07-14 04:59"</f>
        <v>2025-07-14 04:59</v>
      </c>
      <c r="B4661">
        <v>11.314</v>
      </c>
      <c r="C4661" t="s">
        <v>53</v>
      </c>
      <c r="D4661" t="s">
        <v>53</v>
      </c>
      <c r="E4661" t="s">
        <v>53</v>
      </c>
    </row>
    <row r="4662" spans="1:5" x14ac:dyDescent="0.25">
      <c r="A4662" t="str">
        <f>"2025-07-14 05:59"</f>
        <v>2025-07-14 05:59</v>
      </c>
      <c r="B4662">
        <v>11.144</v>
      </c>
      <c r="C4662" t="s">
        <v>53</v>
      </c>
      <c r="D4662" t="s">
        <v>53</v>
      </c>
      <c r="E4662" t="s">
        <v>53</v>
      </c>
    </row>
    <row r="4663" spans="1:5" x14ac:dyDescent="0.25">
      <c r="A4663" t="str">
        <f>"2025-07-14 06:59"</f>
        <v>2025-07-14 06:59</v>
      </c>
      <c r="B4663">
        <v>21.033999999999999</v>
      </c>
      <c r="C4663" t="s">
        <v>53</v>
      </c>
      <c r="D4663" t="s">
        <v>53</v>
      </c>
      <c r="E4663" t="s">
        <v>53</v>
      </c>
    </row>
    <row r="4664" spans="1:5" x14ac:dyDescent="0.25">
      <c r="A4664" t="str">
        <f>"2025-07-14 07:59"</f>
        <v>2025-07-14 07:59</v>
      </c>
      <c r="B4664">
        <v>17.690000000000001</v>
      </c>
      <c r="C4664" t="s">
        <v>53</v>
      </c>
      <c r="D4664" t="s">
        <v>53</v>
      </c>
      <c r="E4664" t="s">
        <v>53</v>
      </c>
    </row>
    <row r="4665" spans="1:5" x14ac:dyDescent="0.25">
      <c r="A4665" t="str">
        <f>"2025-07-14 08:59"</f>
        <v>2025-07-14 08:59</v>
      </c>
      <c r="B4665">
        <v>18.8</v>
      </c>
      <c r="C4665" t="s">
        <v>53</v>
      </c>
      <c r="D4665" t="s">
        <v>53</v>
      </c>
      <c r="E4665" t="s">
        <v>53</v>
      </c>
    </row>
    <row r="4666" spans="1:5" x14ac:dyDescent="0.25">
      <c r="A4666" t="str">
        <f>"2025-07-14 09:59"</f>
        <v>2025-07-14 09:59</v>
      </c>
      <c r="B4666">
        <v>18.605</v>
      </c>
      <c r="C4666" t="s">
        <v>53</v>
      </c>
      <c r="D4666" t="s">
        <v>53</v>
      </c>
      <c r="E4666" t="s">
        <v>53</v>
      </c>
    </row>
    <row r="4667" spans="1:5" x14ac:dyDescent="0.25">
      <c r="A4667" t="str">
        <f>"2025-07-14 10:59"</f>
        <v>2025-07-14 10:59</v>
      </c>
      <c r="B4667">
        <v>24.263999999999999</v>
      </c>
      <c r="C4667" t="s">
        <v>53</v>
      </c>
      <c r="D4667" t="s">
        <v>53</v>
      </c>
      <c r="E4667" t="s">
        <v>53</v>
      </c>
    </row>
    <row r="4668" spans="1:5" x14ac:dyDescent="0.25">
      <c r="A4668" t="str">
        <f>"2025-07-14 11:59"</f>
        <v>2025-07-14 11:59</v>
      </c>
      <c r="B4668">
        <v>18.184999999999999</v>
      </c>
      <c r="C4668" t="s">
        <v>53</v>
      </c>
      <c r="D4668" t="s">
        <v>53</v>
      </c>
      <c r="E4668" t="s">
        <v>53</v>
      </c>
    </row>
    <row r="4669" spans="1:5" x14ac:dyDescent="0.25">
      <c r="A4669" t="str">
        <f>"2025-07-14 12:59"</f>
        <v>2025-07-14 12:59</v>
      </c>
      <c r="B4669">
        <v>20.469000000000001</v>
      </c>
      <c r="C4669" t="s">
        <v>53</v>
      </c>
      <c r="D4669" t="s">
        <v>53</v>
      </c>
      <c r="E4669" t="s">
        <v>53</v>
      </c>
    </row>
    <row r="4670" spans="1:5" x14ac:dyDescent="0.25">
      <c r="A4670" t="str">
        <f>"2025-07-14 13:59"</f>
        <v>2025-07-14 13:59</v>
      </c>
      <c r="B4670">
        <v>20.364999999999998</v>
      </c>
      <c r="C4670" t="s">
        <v>53</v>
      </c>
      <c r="D4670" t="s">
        <v>53</v>
      </c>
      <c r="E4670" t="s">
        <v>53</v>
      </c>
    </row>
    <row r="4671" spans="1:5" x14ac:dyDescent="0.25">
      <c r="A4671" t="str">
        <f>"2025-07-14 14:59"</f>
        <v>2025-07-14 14:59</v>
      </c>
      <c r="B4671">
        <v>16.45</v>
      </c>
      <c r="C4671" t="s">
        <v>53</v>
      </c>
      <c r="D4671" t="s">
        <v>53</v>
      </c>
      <c r="E4671" t="s">
        <v>53</v>
      </c>
    </row>
    <row r="4672" spans="1:5" x14ac:dyDescent="0.25">
      <c r="A4672" t="str">
        <f>"2025-07-14 15:59"</f>
        <v>2025-07-14 15:59</v>
      </c>
      <c r="B4672">
        <v>15.763999999999999</v>
      </c>
      <c r="C4672" t="s">
        <v>53</v>
      </c>
      <c r="D4672" t="s">
        <v>53</v>
      </c>
      <c r="E4672" t="s">
        <v>53</v>
      </c>
    </row>
    <row r="4673" spans="1:5" x14ac:dyDescent="0.25">
      <c r="A4673" t="str">
        <f>"2025-07-14 16:59"</f>
        <v>2025-07-14 16:59</v>
      </c>
      <c r="B4673">
        <v>18.623999999999999</v>
      </c>
      <c r="C4673" t="s">
        <v>53</v>
      </c>
      <c r="D4673" t="s">
        <v>53</v>
      </c>
      <c r="E4673" t="s">
        <v>53</v>
      </c>
    </row>
    <row r="4674" spans="1:5" x14ac:dyDescent="0.25">
      <c r="A4674" t="str">
        <f>"2025-07-14 17:59"</f>
        <v>2025-07-14 17:59</v>
      </c>
      <c r="B4674">
        <v>11.853999999999999</v>
      </c>
      <c r="C4674" t="s">
        <v>53</v>
      </c>
      <c r="D4674" t="s">
        <v>53</v>
      </c>
      <c r="E4674" t="s">
        <v>53</v>
      </c>
    </row>
    <row r="4675" spans="1:5" x14ac:dyDescent="0.25">
      <c r="A4675" t="str">
        <f>"2025-07-14 18:59"</f>
        <v>2025-07-14 18:59</v>
      </c>
      <c r="B4675">
        <v>8.6649999999999991</v>
      </c>
      <c r="C4675" t="s">
        <v>53</v>
      </c>
      <c r="D4675" t="s">
        <v>53</v>
      </c>
      <c r="E4675" t="s">
        <v>53</v>
      </c>
    </row>
    <row r="4676" spans="1:5" x14ac:dyDescent="0.25">
      <c r="A4676" t="str">
        <f>"2025-07-14 19:59"</f>
        <v>2025-07-14 19:59</v>
      </c>
      <c r="B4676">
        <v>5.1989999999999998</v>
      </c>
      <c r="C4676" t="s">
        <v>53</v>
      </c>
      <c r="D4676" t="s">
        <v>53</v>
      </c>
      <c r="E4676" t="s">
        <v>53</v>
      </c>
    </row>
    <row r="4677" spans="1:5" x14ac:dyDescent="0.25">
      <c r="A4677" t="str">
        <f>"2025-07-14 20:59"</f>
        <v>2025-07-14 20:59</v>
      </c>
      <c r="B4677">
        <v>4.4969999999999999</v>
      </c>
      <c r="C4677" t="s">
        <v>53</v>
      </c>
      <c r="D4677" t="s">
        <v>53</v>
      </c>
      <c r="E4677" t="s">
        <v>53</v>
      </c>
    </row>
    <row r="4678" spans="1:5" x14ac:dyDescent="0.25">
      <c r="A4678" t="str">
        <f>"2025-07-14 21:59"</f>
        <v>2025-07-14 21:59</v>
      </c>
      <c r="B4678">
        <v>4.8419999999999996</v>
      </c>
      <c r="C4678" t="s">
        <v>53</v>
      </c>
      <c r="D4678" t="s">
        <v>53</v>
      </c>
      <c r="E4678" t="s">
        <v>53</v>
      </c>
    </row>
    <row r="4679" spans="1:5" x14ac:dyDescent="0.25">
      <c r="A4679" t="str">
        <f>"2025-07-14 22:59"</f>
        <v>2025-07-14 22:59</v>
      </c>
      <c r="B4679">
        <v>4.9560000000000004</v>
      </c>
      <c r="C4679" t="s">
        <v>53</v>
      </c>
      <c r="D4679" t="s">
        <v>53</v>
      </c>
      <c r="E4679" t="s">
        <v>53</v>
      </c>
    </row>
    <row r="4680" spans="1:5" x14ac:dyDescent="0.25">
      <c r="A4680" t="str">
        <f>"2025-07-14 23:59"</f>
        <v>2025-07-14 23:59</v>
      </c>
      <c r="B4680">
        <v>5.0570000000000004</v>
      </c>
      <c r="C4680" t="s">
        <v>53</v>
      </c>
      <c r="D4680" t="s">
        <v>53</v>
      </c>
      <c r="E4680" t="s">
        <v>53</v>
      </c>
    </row>
    <row r="4681" spans="1:5" x14ac:dyDescent="0.25">
      <c r="A4681" t="str">
        <f>"2025-07-15 00:59"</f>
        <v>2025-07-15 00:59</v>
      </c>
      <c r="B4681">
        <v>4.702</v>
      </c>
      <c r="C4681" t="s">
        <v>53</v>
      </c>
      <c r="D4681" t="s">
        <v>53</v>
      </c>
      <c r="E4681" t="s">
        <v>53</v>
      </c>
    </row>
    <row r="4682" spans="1:5" x14ac:dyDescent="0.25">
      <c r="A4682" t="str">
        <f>"2025-07-15 01:59"</f>
        <v>2025-07-15 01:59</v>
      </c>
      <c r="B4682">
        <v>5.0709999999999997</v>
      </c>
      <c r="C4682" t="s">
        <v>53</v>
      </c>
      <c r="D4682" t="s">
        <v>53</v>
      </c>
      <c r="E4682" t="s">
        <v>53</v>
      </c>
    </row>
    <row r="4683" spans="1:5" x14ac:dyDescent="0.25">
      <c r="A4683" t="str">
        <f>"2025-07-15 02:59"</f>
        <v>2025-07-15 02:59</v>
      </c>
      <c r="B4683">
        <v>4.665</v>
      </c>
      <c r="C4683" t="s">
        <v>53</v>
      </c>
      <c r="D4683" t="s">
        <v>53</v>
      </c>
      <c r="E4683" t="s">
        <v>53</v>
      </c>
    </row>
    <row r="4684" spans="1:5" x14ac:dyDescent="0.25">
      <c r="A4684" t="str">
        <f>"2025-07-15 03:59"</f>
        <v>2025-07-15 03:59</v>
      </c>
      <c r="B4684">
        <v>4.6420000000000003</v>
      </c>
      <c r="C4684" t="s">
        <v>53</v>
      </c>
      <c r="D4684" t="s">
        <v>53</v>
      </c>
      <c r="E4684" t="s">
        <v>53</v>
      </c>
    </row>
    <row r="4685" spans="1:5" x14ac:dyDescent="0.25">
      <c r="A4685" t="str">
        <f>"2025-07-15 04:59"</f>
        <v>2025-07-15 04:59</v>
      </c>
      <c r="B4685">
        <v>10.481999999999999</v>
      </c>
      <c r="C4685" t="s">
        <v>53</v>
      </c>
      <c r="D4685" t="s">
        <v>53</v>
      </c>
      <c r="E4685" t="s">
        <v>53</v>
      </c>
    </row>
    <row r="4686" spans="1:5" x14ac:dyDescent="0.25">
      <c r="A4686" t="str">
        <f>"2025-07-15 05:59"</f>
        <v>2025-07-15 05:59</v>
      </c>
      <c r="B4686">
        <v>9.6</v>
      </c>
      <c r="C4686" t="s">
        <v>53</v>
      </c>
      <c r="D4686" t="s">
        <v>53</v>
      </c>
      <c r="E4686" t="s">
        <v>53</v>
      </c>
    </row>
    <row r="4687" spans="1:5" x14ac:dyDescent="0.25">
      <c r="A4687" t="str">
        <f>"2025-07-15 06:59"</f>
        <v>2025-07-15 06:59</v>
      </c>
      <c r="B4687">
        <v>24.556000000000001</v>
      </c>
      <c r="C4687" t="s">
        <v>53</v>
      </c>
      <c r="D4687" t="s">
        <v>53</v>
      </c>
      <c r="E4687" t="s">
        <v>53</v>
      </c>
    </row>
    <row r="4688" spans="1:5" x14ac:dyDescent="0.25">
      <c r="A4688" t="str">
        <f>"2025-07-15 07:59"</f>
        <v>2025-07-15 07:59</v>
      </c>
      <c r="B4688">
        <v>20.506</v>
      </c>
      <c r="C4688" t="s">
        <v>53</v>
      </c>
      <c r="D4688" t="s">
        <v>53</v>
      </c>
      <c r="E4688" t="s">
        <v>53</v>
      </c>
    </row>
    <row r="4689" spans="1:5" x14ac:dyDescent="0.25">
      <c r="A4689" t="str">
        <f>"2025-07-15 08:59"</f>
        <v>2025-07-15 08:59</v>
      </c>
      <c r="B4689">
        <v>19.189</v>
      </c>
      <c r="C4689" t="s">
        <v>53</v>
      </c>
      <c r="D4689" t="s">
        <v>53</v>
      </c>
      <c r="E4689" t="s">
        <v>53</v>
      </c>
    </row>
    <row r="4690" spans="1:5" x14ac:dyDescent="0.25">
      <c r="A4690" t="str">
        <f>"2025-07-15 09:59"</f>
        <v>2025-07-15 09:59</v>
      </c>
      <c r="B4690">
        <v>20.445</v>
      </c>
      <c r="C4690" t="s">
        <v>53</v>
      </c>
      <c r="D4690" t="s">
        <v>53</v>
      </c>
      <c r="E4690" t="s">
        <v>53</v>
      </c>
    </row>
    <row r="4691" spans="1:5" x14ac:dyDescent="0.25">
      <c r="A4691" t="str">
        <f>"2025-07-15 10:59"</f>
        <v>2025-07-15 10:59</v>
      </c>
      <c r="B4691">
        <v>17.637</v>
      </c>
      <c r="C4691" t="s">
        <v>53</v>
      </c>
      <c r="D4691" t="s">
        <v>53</v>
      </c>
      <c r="E4691" t="s">
        <v>53</v>
      </c>
    </row>
    <row r="4692" spans="1:5" x14ac:dyDescent="0.25">
      <c r="A4692" t="str">
        <f>"2025-07-15 11:59"</f>
        <v>2025-07-15 11:59</v>
      </c>
      <c r="B4692">
        <v>17.071000000000002</v>
      </c>
      <c r="C4692" t="s">
        <v>53</v>
      </c>
      <c r="D4692" t="s">
        <v>53</v>
      </c>
      <c r="E4692" t="s">
        <v>53</v>
      </c>
    </row>
    <row r="4693" spans="1:5" x14ac:dyDescent="0.25">
      <c r="A4693" t="str">
        <f>"2025-07-15 12:59"</f>
        <v>2025-07-15 12:59</v>
      </c>
      <c r="B4693">
        <v>19.954999999999998</v>
      </c>
      <c r="C4693" t="s">
        <v>53</v>
      </c>
      <c r="D4693" t="s">
        <v>53</v>
      </c>
      <c r="E4693" t="s">
        <v>53</v>
      </c>
    </row>
    <row r="4694" spans="1:5" x14ac:dyDescent="0.25">
      <c r="A4694" t="str">
        <f>"2025-07-15 13:59"</f>
        <v>2025-07-15 13:59</v>
      </c>
      <c r="B4694">
        <v>22.021000000000001</v>
      </c>
      <c r="C4694" t="s">
        <v>53</v>
      </c>
      <c r="D4694" t="s">
        <v>53</v>
      </c>
      <c r="E4694" t="s">
        <v>53</v>
      </c>
    </row>
    <row r="4695" spans="1:5" x14ac:dyDescent="0.25">
      <c r="A4695" t="str">
        <f>"2025-07-15 14:59"</f>
        <v>2025-07-15 14:59</v>
      </c>
      <c r="B4695">
        <v>16.625</v>
      </c>
      <c r="C4695" t="s">
        <v>53</v>
      </c>
      <c r="D4695" t="s">
        <v>53</v>
      </c>
      <c r="E4695" t="s">
        <v>53</v>
      </c>
    </row>
    <row r="4696" spans="1:5" x14ac:dyDescent="0.25">
      <c r="A4696" t="str">
        <f>"2025-07-15 15:59"</f>
        <v>2025-07-15 15:59</v>
      </c>
      <c r="B4696">
        <v>12.711</v>
      </c>
      <c r="C4696" t="s">
        <v>53</v>
      </c>
      <c r="D4696" t="s">
        <v>53</v>
      </c>
      <c r="E4696" t="s">
        <v>53</v>
      </c>
    </row>
    <row r="4697" spans="1:5" x14ac:dyDescent="0.25">
      <c r="A4697" t="str">
        <f>"2025-07-15 16:59"</f>
        <v>2025-07-15 16:59</v>
      </c>
      <c r="B4697">
        <v>14.254</v>
      </c>
      <c r="C4697" t="s">
        <v>53</v>
      </c>
      <c r="D4697" t="s">
        <v>53</v>
      </c>
      <c r="E4697" t="s">
        <v>53</v>
      </c>
    </row>
    <row r="4698" spans="1:5" x14ac:dyDescent="0.25">
      <c r="A4698" t="str">
        <f>"2025-07-15 17:59"</f>
        <v>2025-07-15 17:59</v>
      </c>
      <c r="B4698">
        <v>10.957000000000001</v>
      </c>
      <c r="C4698" t="s">
        <v>53</v>
      </c>
      <c r="D4698" t="s">
        <v>53</v>
      </c>
      <c r="E4698" t="s">
        <v>53</v>
      </c>
    </row>
    <row r="4699" spans="1:5" x14ac:dyDescent="0.25">
      <c r="A4699" t="str">
        <f>"2025-07-15 18:59"</f>
        <v>2025-07-15 18:59</v>
      </c>
      <c r="B4699">
        <v>10.612</v>
      </c>
      <c r="C4699" t="s">
        <v>53</v>
      </c>
      <c r="D4699" t="s">
        <v>53</v>
      </c>
      <c r="E4699" t="s">
        <v>53</v>
      </c>
    </row>
    <row r="4700" spans="1:5" x14ac:dyDescent="0.25">
      <c r="A4700" t="str">
        <f>"2025-07-15 19:59"</f>
        <v>2025-07-15 19:59</v>
      </c>
      <c r="B4700">
        <v>5.7119999999999997</v>
      </c>
      <c r="C4700" t="s">
        <v>53</v>
      </c>
      <c r="D4700" t="s">
        <v>53</v>
      </c>
      <c r="E4700" t="s">
        <v>53</v>
      </c>
    </row>
    <row r="4701" spans="1:5" x14ac:dyDescent="0.25">
      <c r="A4701" t="str">
        <f>"2025-07-15 20:59"</f>
        <v>2025-07-15 20:59</v>
      </c>
      <c r="B4701">
        <v>4.5620000000000003</v>
      </c>
      <c r="C4701" t="s">
        <v>53</v>
      </c>
      <c r="D4701" t="s">
        <v>53</v>
      </c>
      <c r="E4701" t="s">
        <v>53</v>
      </c>
    </row>
    <row r="4702" spans="1:5" x14ac:dyDescent="0.25">
      <c r="A4702" t="str">
        <f>"2025-07-15 21:59"</f>
        <v>2025-07-15 21:59</v>
      </c>
      <c r="B4702">
        <v>4.9530000000000003</v>
      </c>
      <c r="C4702" t="s">
        <v>53</v>
      </c>
      <c r="D4702" t="s">
        <v>53</v>
      </c>
      <c r="E4702" t="s">
        <v>53</v>
      </c>
    </row>
    <row r="4703" spans="1:5" x14ac:dyDescent="0.25">
      <c r="A4703" t="str">
        <f>"2025-07-15 22:59"</f>
        <v>2025-07-15 22:59</v>
      </c>
      <c r="B4703">
        <v>4.9960000000000004</v>
      </c>
      <c r="C4703" t="s">
        <v>53</v>
      </c>
      <c r="D4703" t="s">
        <v>53</v>
      </c>
      <c r="E4703" t="s">
        <v>53</v>
      </c>
    </row>
    <row r="4704" spans="1:5" x14ac:dyDescent="0.25">
      <c r="A4704" t="str">
        <f>"2025-07-15 23:59"</f>
        <v>2025-07-15 23:59</v>
      </c>
      <c r="B4704">
        <v>5.0469999999999997</v>
      </c>
      <c r="C4704" t="s">
        <v>53</v>
      </c>
      <c r="D4704" t="s">
        <v>53</v>
      </c>
      <c r="E4704" t="s">
        <v>53</v>
      </c>
    </row>
    <row r="4705" spans="1:5" x14ac:dyDescent="0.25">
      <c r="A4705" t="str">
        <f>"2025-07-16 00:59"</f>
        <v>2025-07-16 00:59</v>
      </c>
      <c r="B4705">
        <v>4.8840000000000003</v>
      </c>
      <c r="C4705" t="s">
        <v>53</v>
      </c>
      <c r="D4705" t="s">
        <v>53</v>
      </c>
      <c r="E4705" t="s">
        <v>53</v>
      </c>
    </row>
    <row r="4706" spans="1:5" x14ac:dyDescent="0.25">
      <c r="A4706" t="str">
        <f>"2025-07-16 01:59"</f>
        <v>2025-07-16 01:59</v>
      </c>
      <c r="B4706">
        <v>5.0529999999999999</v>
      </c>
      <c r="C4706" t="s">
        <v>53</v>
      </c>
      <c r="D4706" t="s">
        <v>53</v>
      </c>
      <c r="E4706" t="s">
        <v>53</v>
      </c>
    </row>
    <row r="4707" spans="1:5" x14ac:dyDescent="0.25">
      <c r="A4707" t="str">
        <f>"2025-07-16 02:59"</f>
        <v>2025-07-16 02:59</v>
      </c>
      <c r="B4707">
        <v>4.7380000000000004</v>
      </c>
      <c r="C4707" t="s">
        <v>53</v>
      </c>
      <c r="D4707" t="s">
        <v>53</v>
      </c>
      <c r="E4707" t="s">
        <v>53</v>
      </c>
    </row>
    <row r="4708" spans="1:5" x14ac:dyDescent="0.25">
      <c r="A4708" t="str">
        <f>"2025-07-16 03:59"</f>
        <v>2025-07-16 03:59</v>
      </c>
      <c r="B4708">
        <v>4.7560000000000002</v>
      </c>
      <c r="C4708" t="s">
        <v>53</v>
      </c>
      <c r="D4708" t="s">
        <v>53</v>
      </c>
      <c r="E4708" t="s">
        <v>53</v>
      </c>
    </row>
    <row r="4709" spans="1:5" x14ac:dyDescent="0.25">
      <c r="A4709" t="str">
        <f>"2025-07-16 04:59"</f>
        <v>2025-07-16 04:59</v>
      </c>
      <c r="B4709">
        <v>10.478</v>
      </c>
      <c r="C4709" t="s">
        <v>53</v>
      </c>
      <c r="D4709" t="s">
        <v>53</v>
      </c>
      <c r="E4709" t="s">
        <v>53</v>
      </c>
    </row>
    <row r="4710" spans="1:5" x14ac:dyDescent="0.25">
      <c r="A4710" t="str">
        <f>"2025-07-16 05:59"</f>
        <v>2025-07-16 05:59</v>
      </c>
      <c r="B4710">
        <v>9.7829999999999995</v>
      </c>
      <c r="C4710" t="s">
        <v>53</v>
      </c>
      <c r="D4710" t="s">
        <v>53</v>
      </c>
      <c r="E4710" t="s">
        <v>53</v>
      </c>
    </row>
    <row r="4711" spans="1:5" x14ac:dyDescent="0.25">
      <c r="A4711" t="str">
        <f>"2025-07-16 06:59"</f>
        <v>2025-07-16 06:59</v>
      </c>
      <c r="B4711">
        <v>24.38</v>
      </c>
      <c r="C4711" t="s">
        <v>53</v>
      </c>
      <c r="D4711" t="s">
        <v>53</v>
      </c>
      <c r="E4711" t="s">
        <v>53</v>
      </c>
    </row>
    <row r="4712" spans="1:5" x14ac:dyDescent="0.25">
      <c r="A4712" t="str">
        <f>"2025-07-16 07:59"</f>
        <v>2025-07-16 07:59</v>
      </c>
      <c r="B4712">
        <v>17.626000000000001</v>
      </c>
      <c r="C4712" t="s">
        <v>53</v>
      </c>
      <c r="D4712" t="s">
        <v>53</v>
      </c>
      <c r="E4712" t="s">
        <v>53</v>
      </c>
    </row>
    <row r="4713" spans="1:5" x14ac:dyDescent="0.25">
      <c r="A4713" t="str">
        <f>"2025-07-16 08:59"</f>
        <v>2025-07-16 08:59</v>
      </c>
      <c r="B4713">
        <v>16.257000000000001</v>
      </c>
      <c r="C4713" t="s">
        <v>53</v>
      </c>
      <c r="D4713" t="s">
        <v>53</v>
      </c>
      <c r="E4713" t="s">
        <v>53</v>
      </c>
    </row>
    <row r="4714" spans="1:5" x14ac:dyDescent="0.25">
      <c r="A4714" t="str">
        <f>"2025-07-16 09:59"</f>
        <v>2025-07-16 09:59</v>
      </c>
      <c r="B4714">
        <v>13.206</v>
      </c>
      <c r="C4714" t="s">
        <v>53</v>
      </c>
      <c r="D4714" t="s">
        <v>53</v>
      </c>
      <c r="E4714" t="s">
        <v>53</v>
      </c>
    </row>
    <row r="4715" spans="1:5" x14ac:dyDescent="0.25">
      <c r="A4715" t="str">
        <f>"2025-07-16 10:59"</f>
        <v>2025-07-16 10:59</v>
      </c>
      <c r="B4715">
        <v>16.588999999999999</v>
      </c>
      <c r="C4715" t="s">
        <v>53</v>
      </c>
      <c r="D4715" t="s">
        <v>53</v>
      </c>
      <c r="E4715" t="s">
        <v>53</v>
      </c>
    </row>
    <row r="4716" spans="1:5" x14ac:dyDescent="0.25">
      <c r="A4716" t="str">
        <f>"2025-07-16 11:59"</f>
        <v>2025-07-16 11:59</v>
      </c>
      <c r="B4716">
        <v>17.751000000000001</v>
      </c>
      <c r="C4716" t="s">
        <v>53</v>
      </c>
      <c r="D4716" t="s">
        <v>53</v>
      </c>
      <c r="E4716" t="s">
        <v>53</v>
      </c>
    </row>
    <row r="4717" spans="1:5" x14ac:dyDescent="0.25">
      <c r="A4717" t="str">
        <f>"2025-07-16 12:59"</f>
        <v>2025-07-16 12:59</v>
      </c>
      <c r="B4717">
        <v>18.475999999999999</v>
      </c>
      <c r="C4717" t="s">
        <v>53</v>
      </c>
      <c r="D4717" t="s">
        <v>53</v>
      </c>
      <c r="E4717" t="s">
        <v>53</v>
      </c>
    </row>
    <row r="4718" spans="1:5" x14ac:dyDescent="0.25">
      <c r="A4718" t="str">
        <f>"2025-07-16 13:59"</f>
        <v>2025-07-16 13:59</v>
      </c>
      <c r="B4718">
        <v>21.782</v>
      </c>
      <c r="C4718" t="s">
        <v>53</v>
      </c>
      <c r="D4718" t="s">
        <v>53</v>
      </c>
      <c r="E4718" t="s">
        <v>53</v>
      </c>
    </row>
    <row r="4719" spans="1:5" x14ac:dyDescent="0.25">
      <c r="A4719" t="str">
        <f>"2025-07-16 14:59"</f>
        <v>2025-07-16 14:59</v>
      </c>
      <c r="B4719">
        <v>14.569000000000001</v>
      </c>
      <c r="C4719" t="s">
        <v>53</v>
      </c>
      <c r="D4719" t="s">
        <v>53</v>
      </c>
      <c r="E4719" t="s">
        <v>53</v>
      </c>
    </row>
    <row r="4720" spans="1:5" x14ac:dyDescent="0.25">
      <c r="A4720" t="str">
        <f>"2025-07-16 15:59"</f>
        <v>2025-07-16 15:59</v>
      </c>
      <c r="B4720">
        <v>12.478999999999999</v>
      </c>
      <c r="C4720" t="s">
        <v>53</v>
      </c>
      <c r="D4720" t="s">
        <v>53</v>
      </c>
      <c r="E4720" t="s">
        <v>53</v>
      </c>
    </row>
    <row r="4721" spans="1:5" x14ac:dyDescent="0.25">
      <c r="A4721" t="str">
        <f>"2025-07-16 16:59"</f>
        <v>2025-07-16 16:59</v>
      </c>
      <c r="B4721">
        <v>14.153</v>
      </c>
      <c r="C4721" t="s">
        <v>53</v>
      </c>
      <c r="D4721" t="s">
        <v>53</v>
      </c>
      <c r="E4721" t="s">
        <v>53</v>
      </c>
    </row>
    <row r="4722" spans="1:5" x14ac:dyDescent="0.25">
      <c r="A4722" t="str">
        <f>"2025-07-16 17:59"</f>
        <v>2025-07-16 17:59</v>
      </c>
      <c r="B4722">
        <v>11.035</v>
      </c>
      <c r="C4722" t="s">
        <v>53</v>
      </c>
      <c r="D4722" t="s">
        <v>53</v>
      </c>
      <c r="E4722" t="s">
        <v>53</v>
      </c>
    </row>
    <row r="4723" spans="1:5" x14ac:dyDescent="0.25">
      <c r="A4723" t="str">
        <f>"2025-07-16 18:59"</f>
        <v>2025-07-16 18:59</v>
      </c>
      <c r="B4723">
        <v>10.696</v>
      </c>
      <c r="C4723" t="s">
        <v>53</v>
      </c>
      <c r="D4723" t="s">
        <v>53</v>
      </c>
      <c r="E4723" t="s">
        <v>53</v>
      </c>
    </row>
    <row r="4724" spans="1:5" x14ac:dyDescent="0.25">
      <c r="A4724" t="str">
        <f>"2025-07-16 19:59"</f>
        <v>2025-07-16 19:59</v>
      </c>
      <c r="B4724">
        <v>5.585</v>
      </c>
      <c r="C4724" t="s">
        <v>53</v>
      </c>
      <c r="D4724" t="s">
        <v>53</v>
      </c>
      <c r="E4724" t="s">
        <v>53</v>
      </c>
    </row>
    <row r="4725" spans="1:5" x14ac:dyDescent="0.25">
      <c r="A4725" t="str">
        <f>"2025-07-16 20:59"</f>
        <v>2025-07-16 20:59</v>
      </c>
      <c r="B4725">
        <v>4.2850000000000001</v>
      </c>
      <c r="C4725" t="s">
        <v>53</v>
      </c>
      <c r="D4725" t="s">
        <v>53</v>
      </c>
      <c r="E4725" t="s">
        <v>53</v>
      </c>
    </row>
    <row r="4726" spans="1:5" x14ac:dyDescent="0.25">
      <c r="A4726" t="str">
        <f>"2025-07-16 21:59"</f>
        <v>2025-07-16 21:59</v>
      </c>
      <c r="B4726">
        <v>4.774</v>
      </c>
      <c r="C4726" t="s">
        <v>53</v>
      </c>
      <c r="D4726" t="s">
        <v>53</v>
      </c>
      <c r="E4726" t="s">
        <v>53</v>
      </c>
    </row>
    <row r="4727" spans="1:5" x14ac:dyDescent="0.25">
      <c r="A4727" t="str">
        <f>"2025-07-16 22:59"</f>
        <v>2025-07-16 22:59</v>
      </c>
      <c r="B4727">
        <v>4.7320000000000002</v>
      </c>
      <c r="C4727" t="s">
        <v>53</v>
      </c>
      <c r="D4727" t="s">
        <v>53</v>
      </c>
      <c r="E4727" t="s">
        <v>53</v>
      </c>
    </row>
    <row r="4728" spans="1:5" x14ac:dyDescent="0.25">
      <c r="A4728" t="str">
        <f>"2025-07-16 23:59"</f>
        <v>2025-07-16 23:59</v>
      </c>
      <c r="B4728">
        <v>4.8899999999999997</v>
      </c>
      <c r="C4728" t="s">
        <v>53</v>
      </c>
      <c r="D4728" t="s">
        <v>53</v>
      </c>
      <c r="E4728" t="s">
        <v>53</v>
      </c>
    </row>
    <row r="4729" spans="1:5" x14ac:dyDescent="0.25">
      <c r="A4729" t="str">
        <f>"2025-07-17 00:59"</f>
        <v>2025-07-17 00:59</v>
      </c>
      <c r="B4729">
        <v>4.7750000000000004</v>
      </c>
      <c r="C4729" t="s">
        <v>53</v>
      </c>
      <c r="D4729" t="s">
        <v>53</v>
      </c>
      <c r="E4729" t="s">
        <v>53</v>
      </c>
    </row>
    <row r="4730" spans="1:5" x14ac:dyDescent="0.25">
      <c r="A4730" t="str">
        <f>"2025-07-17 01:59"</f>
        <v>2025-07-17 01:59</v>
      </c>
      <c r="B4730">
        <v>5.0090000000000003</v>
      </c>
      <c r="C4730" t="s">
        <v>53</v>
      </c>
      <c r="D4730" t="s">
        <v>53</v>
      </c>
      <c r="E4730" t="s">
        <v>53</v>
      </c>
    </row>
    <row r="4731" spans="1:5" x14ac:dyDescent="0.25">
      <c r="A4731" t="str">
        <f>"2025-07-17 02:59"</f>
        <v>2025-07-17 02:59</v>
      </c>
      <c r="B4731">
        <v>4.657</v>
      </c>
      <c r="C4731" t="s">
        <v>53</v>
      </c>
      <c r="D4731" t="s">
        <v>53</v>
      </c>
      <c r="E4731" t="s">
        <v>53</v>
      </c>
    </row>
    <row r="4732" spans="1:5" x14ac:dyDescent="0.25">
      <c r="A4732" t="str">
        <f>"2025-07-17 03:59"</f>
        <v>2025-07-17 03:59</v>
      </c>
      <c r="B4732">
        <v>4.6760000000000002</v>
      </c>
      <c r="C4732" t="s">
        <v>53</v>
      </c>
      <c r="D4732" t="s">
        <v>53</v>
      </c>
      <c r="E4732" t="s">
        <v>53</v>
      </c>
    </row>
    <row r="4733" spans="1:5" x14ac:dyDescent="0.25">
      <c r="A4733" t="str">
        <f>"2025-07-17 04:59"</f>
        <v>2025-07-17 04:59</v>
      </c>
      <c r="B4733">
        <v>10.406000000000001</v>
      </c>
      <c r="C4733" t="s">
        <v>53</v>
      </c>
      <c r="D4733" t="s">
        <v>53</v>
      </c>
      <c r="E4733" t="s">
        <v>53</v>
      </c>
    </row>
    <row r="4734" spans="1:5" x14ac:dyDescent="0.25">
      <c r="A4734" t="str">
        <f>"2025-07-17 05:59"</f>
        <v>2025-07-17 05:59</v>
      </c>
      <c r="B4734">
        <v>9.8989999999999991</v>
      </c>
      <c r="C4734" t="s">
        <v>53</v>
      </c>
      <c r="D4734" t="s">
        <v>53</v>
      </c>
      <c r="E4734" t="s">
        <v>53</v>
      </c>
    </row>
    <row r="4735" spans="1:5" x14ac:dyDescent="0.25">
      <c r="A4735" t="str">
        <f>"2025-07-17 06:59"</f>
        <v>2025-07-17 06:59</v>
      </c>
      <c r="B4735">
        <v>19.974</v>
      </c>
      <c r="C4735" t="s">
        <v>53</v>
      </c>
      <c r="D4735" t="s">
        <v>53</v>
      </c>
      <c r="E4735" t="s">
        <v>53</v>
      </c>
    </row>
    <row r="4736" spans="1:5" x14ac:dyDescent="0.25">
      <c r="A4736" t="str">
        <f>"2025-07-17 07:59"</f>
        <v>2025-07-17 07:59</v>
      </c>
      <c r="B4736">
        <v>19.065999999999999</v>
      </c>
      <c r="C4736" t="s">
        <v>53</v>
      </c>
      <c r="D4736" t="s">
        <v>53</v>
      </c>
      <c r="E4736" t="s">
        <v>53</v>
      </c>
    </row>
    <row r="4737" spans="1:5" x14ac:dyDescent="0.25">
      <c r="A4737" t="str">
        <f>"2025-07-17 08:59"</f>
        <v>2025-07-17 08:59</v>
      </c>
      <c r="B4737">
        <v>19.422999999999998</v>
      </c>
      <c r="C4737" t="s">
        <v>53</v>
      </c>
      <c r="D4737" t="s">
        <v>53</v>
      </c>
      <c r="E4737" t="s">
        <v>53</v>
      </c>
    </row>
    <row r="4738" spans="1:5" x14ac:dyDescent="0.25">
      <c r="A4738" t="str">
        <f>"2025-07-17 09:59"</f>
        <v>2025-07-17 09:59</v>
      </c>
      <c r="B4738">
        <v>18.163</v>
      </c>
      <c r="C4738" t="s">
        <v>53</v>
      </c>
      <c r="D4738" t="s">
        <v>53</v>
      </c>
      <c r="E4738" t="s">
        <v>53</v>
      </c>
    </row>
    <row r="4739" spans="1:5" x14ac:dyDescent="0.25">
      <c r="A4739" t="str">
        <f>"2025-07-17 10:59"</f>
        <v>2025-07-17 10:59</v>
      </c>
      <c r="B4739">
        <v>19.433</v>
      </c>
      <c r="C4739" t="s">
        <v>53</v>
      </c>
      <c r="D4739" t="s">
        <v>53</v>
      </c>
      <c r="E4739" t="s">
        <v>53</v>
      </c>
    </row>
    <row r="4740" spans="1:5" x14ac:dyDescent="0.25">
      <c r="A4740" t="str">
        <f>"2025-07-17 11:59"</f>
        <v>2025-07-17 11:59</v>
      </c>
      <c r="B4740">
        <v>14.673</v>
      </c>
      <c r="C4740" t="s">
        <v>53</v>
      </c>
      <c r="D4740" t="s">
        <v>53</v>
      </c>
      <c r="E4740" t="s">
        <v>53</v>
      </c>
    </row>
    <row r="4741" spans="1:5" x14ac:dyDescent="0.25">
      <c r="A4741" t="str">
        <f>"2025-07-17 12:59"</f>
        <v>2025-07-17 12:59</v>
      </c>
      <c r="B4741">
        <v>18.721</v>
      </c>
      <c r="C4741" t="s">
        <v>53</v>
      </c>
      <c r="D4741" t="s">
        <v>53</v>
      </c>
      <c r="E4741" t="s">
        <v>53</v>
      </c>
    </row>
    <row r="4742" spans="1:5" x14ac:dyDescent="0.25">
      <c r="A4742" t="str">
        <f>"2025-07-17 13:59"</f>
        <v>2025-07-17 13:59</v>
      </c>
      <c r="B4742">
        <v>16.161999999999999</v>
      </c>
      <c r="C4742" t="s">
        <v>53</v>
      </c>
      <c r="D4742" t="s">
        <v>53</v>
      </c>
      <c r="E4742" t="s">
        <v>53</v>
      </c>
    </row>
    <row r="4743" spans="1:5" x14ac:dyDescent="0.25">
      <c r="A4743" t="str">
        <f>"2025-07-17 14:59"</f>
        <v>2025-07-17 14:59</v>
      </c>
      <c r="B4743">
        <v>12.451000000000001</v>
      </c>
      <c r="C4743" t="s">
        <v>53</v>
      </c>
      <c r="D4743" t="s">
        <v>53</v>
      </c>
      <c r="E4743" t="s">
        <v>53</v>
      </c>
    </row>
    <row r="4744" spans="1:5" x14ac:dyDescent="0.25">
      <c r="A4744" t="str">
        <f>"2025-07-17 15:59"</f>
        <v>2025-07-17 15:59</v>
      </c>
      <c r="B4744">
        <v>9.7569999999999997</v>
      </c>
      <c r="C4744" t="s">
        <v>53</v>
      </c>
      <c r="D4744" t="s">
        <v>53</v>
      </c>
      <c r="E4744" t="s">
        <v>53</v>
      </c>
    </row>
    <row r="4745" spans="1:5" x14ac:dyDescent="0.25">
      <c r="A4745" t="str">
        <f>"2025-07-17 16:59"</f>
        <v>2025-07-17 16:59</v>
      </c>
      <c r="B4745">
        <v>11.879</v>
      </c>
      <c r="C4745" t="s">
        <v>53</v>
      </c>
      <c r="D4745" t="s">
        <v>53</v>
      </c>
      <c r="E4745" t="s">
        <v>53</v>
      </c>
    </row>
    <row r="4746" spans="1:5" x14ac:dyDescent="0.25">
      <c r="A4746" t="str">
        <f>"2025-07-17 17:59"</f>
        <v>2025-07-17 17:59</v>
      </c>
      <c r="B4746">
        <v>9.8109999999999999</v>
      </c>
      <c r="C4746" t="s">
        <v>53</v>
      </c>
      <c r="D4746" t="s">
        <v>53</v>
      </c>
      <c r="E4746" t="s">
        <v>53</v>
      </c>
    </row>
    <row r="4747" spans="1:5" x14ac:dyDescent="0.25">
      <c r="A4747" t="str">
        <f>"2025-07-17 18:59"</f>
        <v>2025-07-17 18:59</v>
      </c>
      <c r="B4747">
        <v>8.6029999999999998</v>
      </c>
      <c r="C4747" t="s">
        <v>53</v>
      </c>
      <c r="D4747" t="s">
        <v>53</v>
      </c>
      <c r="E4747" t="s">
        <v>53</v>
      </c>
    </row>
    <row r="4748" spans="1:5" x14ac:dyDescent="0.25">
      <c r="A4748" t="str">
        <f>"2025-07-17 19:59"</f>
        <v>2025-07-17 19:59</v>
      </c>
      <c r="B4748">
        <v>5.5579999999999998</v>
      </c>
      <c r="C4748" t="s">
        <v>53</v>
      </c>
      <c r="D4748" t="s">
        <v>53</v>
      </c>
      <c r="E4748" t="s">
        <v>53</v>
      </c>
    </row>
    <row r="4749" spans="1:5" x14ac:dyDescent="0.25">
      <c r="A4749" t="str">
        <f>"2025-07-17 20:59"</f>
        <v>2025-07-17 20:59</v>
      </c>
      <c r="B4749">
        <v>4.5599999999999996</v>
      </c>
      <c r="C4749" t="s">
        <v>53</v>
      </c>
      <c r="D4749" t="s">
        <v>53</v>
      </c>
      <c r="E4749" t="s">
        <v>53</v>
      </c>
    </row>
    <row r="4750" spans="1:5" x14ac:dyDescent="0.25">
      <c r="A4750" t="str">
        <f>"2025-07-17 21:59"</f>
        <v>2025-07-17 21:59</v>
      </c>
      <c r="B4750">
        <v>5.0220000000000002</v>
      </c>
      <c r="C4750" t="s">
        <v>53</v>
      </c>
      <c r="D4750" t="s">
        <v>53</v>
      </c>
      <c r="E4750" t="s">
        <v>53</v>
      </c>
    </row>
    <row r="4751" spans="1:5" x14ac:dyDescent="0.25">
      <c r="A4751" t="str">
        <f>"2025-07-17 22:59"</f>
        <v>2025-07-17 22:59</v>
      </c>
      <c r="B4751">
        <v>5.1050000000000004</v>
      </c>
      <c r="C4751" t="s">
        <v>53</v>
      </c>
      <c r="D4751" t="s">
        <v>53</v>
      </c>
      <c r="E4751" t="s">
        <v>53</v>
      </c>
    </row>
    <row r="4752" spans="1:5" x14ac:dyDescent="0.25">
      <c r="A4752" t="str">
        <f>"2025-07-17 23:59"</f>
        <v>2025-07-17 23:59</v>
      </c>
      <c r="B4752">
        <v>5.0759999999999996</v>
      </c>
      <c r="C4752" t="s">
        <v>53</v>
      </c>
      <c r="D4752" t="s">
        <v>53</v>
      </c>
      <c r="E4752" t="s">
        <v>53</v>
      </c>
    </row>
    <row r="4753" spans="1:5" x14ac:dyDescent="0.25">
      <c r="A4753" t="str">
        <f>"2025-07-18 00:59"</f>
        <v>2025-07-18 00:59</v>
      </c>
      <c r="B4753">
        <v>4.8380000000000001</v>
      </c>
      <c r="C4753" t="s">
        <v>53</v>
      </c>
      <c r="D4753" t="s">
        <v>53</v>
      </c>
      <c r="E4753" t="s">
        <v>53</v>
      </c>
    </row>
    <row r="4754" spans="1:5" x14ac:dyDescent="0.25">
      <c r="A4754" t="str">
        <f>"2025-07-18 01:59"</f>
        <v>2025-07-18 01:59</v>
      </c>
      <c r="B4754">
        <v>5.0739999999999998</v>
      </c>
      <c r="C4754" t="s">
        <v>53</v>
      </c>
      <c r="D4754" t="s">
        <v>53</v>
      </c>
      <c r="E4754" t="s">
        <v>53</v>
      </c>
    </row>
    <row r="4755" spans="1:5" x14ac:dyDescent="0.25">
      <c r="A4755" t="str">
        <f>"2025-07-18 02:59"</f>
        <v>2025-07-18 02:59</v>
      </c>
      <c r="B4755">
        <v>4.9359999999999999</v>
      </c>
      <c r="C4755" t="s">
        <v>53</v>
      </c>
      <c r="D4755" t="s">
        <v>53</v>
      </c>
      <c r="E4755" t="s">
        <v>53</v>
      </c>
    </row>
    <row r="4756" spans="1:5" x14ac:dyDescent="0.25">
      <c r="A4756" t="str">
        <f>"2025-07-18 03:59"</f>
        <v>2025-07-18 03:59</v>
      </c>
      <c r="B4756">
        <v>4.93</v>
      </c>
      <c r="C4756" t="s">
        <v>53</v>
      </c>
      <c r="D4756" t="s">
        <v>53</v>
      </c>
      <c r="E4756" t="s">
        <v>53</v>
      </c>
    </row>
    <row r="4757" spans="1:5" x14ac:dyDescent="0.25">
      <c r="A4757" t="str">
        <f>"2025-07-18 04:59"</f>
        <v>2025-07-18 04:59</v>
      </c>
      <c r="B4757">
        <v>10.94</v>
      </c>
      <c r="C4757" t="s">
        <v>53</v>
      </c>
      <c r="D4757" t="s">
        <v>53</v>
      </c>
      <c r="E4757" t="s">
        <v>53</v>
      </c>
    </row>
    <row r="4758" spans="1:5" x14ac:dyDescent="0.25">
      <c r="A4758" t="str">
        <f>"2025-07-18 05:59"</f>
        <v>2025-07-18 05:59</v>
      </c>
      <c r="B4758">
        <v>10.507</v>
      </c>
      <c r="C4758" t="s">
        <v>53</v>
      </c>
      <c r="D4758" t="s">
        <v>53</v>
      </c>
      <c r="E4758" t="s">
        <v>53</v>
      </c>
    </row>
    <row r="4759" spans="1:5" x14ac:dyDescent="0.25">
      <c r="A4759" t="str">
        <f>"2025-07-18 06:59"</f>
        <v>2025-07-18 06:59</v>
      </c>
      <c r="B4759">
        <v>19.936</v>
      </c>
      <c r="C4759" t="s">
        <v>53</v>
      </c>
      <c r="D4759" t="s">
        <v>53</v>
      </c>
      <c r="E4759" t="s">
        <v>53</v>
      </c>
    </row>
    <row r="4760" spans="1:5" x14ac:dyDescent="0.25">
      <c r="A4760" t="str">
        <f>"2025-07-18 07:59"</f>
        <v>2025-07-18 07:59</v>
      </c>
      <c r="B4760">
        <v>12.439</v>
      </c>
      <c r="C4760" t="s">
        <v>53</v>
      </c>
      <c r="D4760" t="s">
        <v>53</v>
      </c>
      <c r="E4760" t="s">
        <v>53</v>
      </c>
    </row>
    <row r="4761" spans="1:5" x14ac:dyDescent="0.25">
      <c r="A4761" t="str">
        <f>"2025-07-18 08:59"</f>
        <v>2025-07-18 08:59</v>
      </c>
      <c r="B4761">
        <v>13.853</v>
      </c>
      <c r="C4761" t="s">
        <v>53</v>
      </c>
      <c r="D4761" t="s">
        <v>53</v>
      </c>
      <c r="E4761" t="s">
        <v>53</v>
      </c>
    </row>
    <row r="4762" spans="1:5" x14ac:dyDescent="0.25">
      <c r="A4762" t="str">
        <f>"2025-07-18 09:59"</f>
        <v>2025-07-18 09:59</v>
      </c>
      <c r="B4762">
        <v>17.780999999999999</v>
      </c>
      <c r="C4762" t="s">
        <v>53</v>
      </c>
      <c r="D4762" t="s">
        <v>53</v>
      </c>
      <c r="E4762" t="s">
        <v>53</v>
      </c>
    </row>
    <row r="4763" spans="1:5" x14ac:dyDescent="0.25">
      <c r="A4763" t="str">
        <f>"2025-07-18 10:59"</f>
        <v>2025-07-18 10:59</v>
      </c>
      <c r="B4763">
        <v>20.073</v>
      </c>
      <c r="C4763" t="s">
        <v>53</v>
      </c>
      <c r="D4763" t="s">
        <v>53</v>
      </c>
      <c r="E4763" t="s">
        <v>53</v>
      </c>
    </row>
    <row r="4764" spans="1:5" x14ac:dyDescent="0.25">
      <c r="A4764" t="str">
        <f>"2025-07-18 11:59"</f>
        <v>2025-07-18 11:59</v>
      </c>
      <c r="B4764">
        <v>11.725</v>
      </c>
      <c r="C4764" t="s">
        <v>53</v>
      </c>
      <c r="D4764" t="s">
        <v>53</v>
      </c>
      <c r="E4764" t="s">
        <v>53</v>
      </c>
    </row>
    <row r="4765" spans="1:5" x14ac:dyDescent="0.25">
      <c r="A4765" t="str">
        <f>"2025-07-18 12:59"</f>
        <v>2025-07-18 12:59</v>
      </c>
      <c r="B4765">
        <v>15.576000000000001</v>
      </c>
      <c r="C4765" t="s">
        <v>53</v>
      </c>
      <c r="D4765" t="s">
        <v>53</v>
      </c>
      <c r="E4765" t="s">
        <v>53</v>
      </c>
    </row>
    <row r="4766" spans="1:5" x14ac:dyDescent="0.25">
      <c r="A4766" t="str">
        <f>"2025-07-18 13:59"</f>
        <v>2025-07-18 13:59</v>
      </c>
      <c r="B4766">
        <v>22.536000000000001</v>
      </c>
      <c r="C4766" t="s">
        <v>53</v>
      </c>
      <c r="D4766" t="s">
        <v>53</v>
      </c>
      <c r="E4766" t="s">
        <v>53</v>
      </c>
    </row>
    <row r="4767" spans="1:5" x14ac:dyDescent="0.25">
      <c r="A4767" t="str">
        <f>"2025-07-18 14:59"</f>
        <v>2025-07-18 14:59</v>
      </c>
      <c r="B4767">
        <v>13.326000000000001</v>
      </c>
      <c r="C4767" t="s">
        <v>53</v>
      </c>
      <c r="D4767" t="s">
        <v>53</v>
      </c>
      <c r="E4767" t="s">
        <v>53</v>
      </c>
    </row>
    <row r="4768" spans="1:5" x14ac:dyDescent="0.25">
      <c r="A4768" t="str">
        <f>"2025-07-18 15:59"</f>
        <v>2025-07-18 15:59</v>
      </c>
      <c r="B4768">
        <v>12.166</v>
      </c>
      <c r="C4768" t="s">
        <v>53</v>
      </c>
      <c r="D4768" t="s">
        <v>53</v>
      </c>
      <c r="E4768" t="s">
        <v>53</v>
      </c>
    </row>
    <row r="4769" spans="1:5" x14ac:dyDescent="0.25">
      <c r="A4769" t="str">
        <f>"2025-07-18 16:59"</f>
        <v>2025-07-18 16:59</v>
      </c>
      <c r="B4769">
        <v>13.132999999999999</v>
      </c>
      <c r="C4769" t="s">
        <v>53</v>
      </c>
      <c r="D4769" t="s">
        <v>53</v>
      </c>
      <c r="E4769" t="s">
        <v>53</v>
      </c>
    </row>
    <row r="4770" spans="1:5" x14ac:dyDescent="0.25">
      <c r="A4770" t="str">
        <f>"2025-07-18 17:59"</f>
        <v>2025-07-18 17:59</v>
      </c>
      <c r="B4770">
        <v>12.584</v>
      </c>
      <c r="C4770" t="s">
        <v>53</v>
      </c>
      <c r="D4770" t="s">
        <v>53</v>
      </c>
      <c r="E4770" t="s">
        <v>53</v>
      </c>
    </row>
    <row r="4771" spans="1:5" x14ac:dyDescent="0.25">
      <c r="A4771" t="str">
        <f>"2025-07-18 18:59"</f>
        <v>2025-07-18 18:59</v>
      </c>
      <c r="B4771">
        <v>10.818</v>
      </c>
      <c r="C4771" t="s">
        <v>53</v>
      </c>
      <c r="D4771" t="s">
        <v>53</v>
      </c>
      <c r="E4771" t="s">
        <v>53</v>
      </c>
    </row>
    <row r="4772" spans="1:5" x14ac:dyDescent="0.25">
      <c r="A4772" t="str">
        <f>"2025-07-18 19:59"</f>
        <v>2025-07-18 19:59</v>
      </c>
      <c r="B4772">
        <v>5.6989999999999998</v>
      </c>
      <c r="C4772" t="s">
        <v>53</v>
      </c>
      <c r="D4772" t="s">
        <v>53</v>
      </c>
      <c r="E4772" t="s">
        <v>53</v>
      </c>
    </row>
    <row r="4773" spans="1:5" x14ac:dyDescent="0.25">
      <c r="A4773" t="str">
        <f>"2025-07-18 20:59"</f>
        <v>2025-07-18 20:59</v>
      </c>
      <c r="B4773">
        <v>4.3289999999999997</v>
      </c>
      <c r="C4773" t="s">
        <v>53</v>
      </c>
      <c r="D4773" t="s">
        <v>53</v>
      </c>
      <c r="E4773" t="s">
        <v>53</v>
      </c>
    </row>
    <row r="4774" spans="1:5" x14ac:dyDescent="0.25">
      <c r="A4774" t="str">
        <f>"2025-07-18 21:59"</f>
        <v>2025-07-18 21:59</v>
      </c>
      <c r="B4774">
        <v>4.6020000000000003</v>
      </c>
      <c r="C4774" t="s">
        <v>53</v>
      </c>
      <c r="D4774" t="s">
        <v>53</v>
      </c>
      <c r="E4774" t="s">
        <v>53</v>
      </c>
    </row>
    <row r="4775" spans="1:5" x14ac:dyDescent="0.25">
      <c r="A4775" t="str">
        <f>"2025-07-18 22:59"</f>
        <v>2025-07-18 22:59</v>
      </c>
      <c r="B4775">
        <v>4.9260000000000002</v>
      </c>
      <c r="C4775" t="s">
        <v>53</v>
      </c>
      <c r="D4775" t="s">
        <v>53</v>
      </c>
      <c r="E4775" t="s">
        <v>53</v>
      </c>
    </row>
    <row r="4776" spans="1:5" x14ac:dyDescent="0.25">
      <c r="A4776" t="str">
        <f>"2025-07-18 23:59"</f>
        <v>2025-07-18 23:59</v>
      </c>
      <c r="B4776">
        <v>4.6829999999999998</v>
      </c>
      <c r="C4776" t="s">
        <v>53</v>
      </c>
      <c r="D4776" t="s">
        <v>53</v>
      </c>
      <c r="E4776" t="s">
        <v>53</v>
      </c>
    </row>
    <row r="4777" spans="1:5" x14ac:dyDescent="0.25">
      <c r="A4777" t="str">
        <f>"2025-07-19 00:59"</f>
        <v>2025-07-19 00:59</v>
      </c>
      <c r="B4777">
        <v>4.633</v>
      </c>
      <c r="C4777" t="s">
        <v>53</v>
      </c>
      <c r="D4777" t="s">
        <v>53</v>
      </c>
      <c r="E4777" t="s">
        <v>53</v>
      </c>
    </row>
    <row r="4778" spans="1:5" x14ac:dyDescent="0.25">
      <c r="A4778" t="str">
        <f>"2025-07-19 01:59"</f>
        <v>2025-07-19 01:59</v>
      </c>
      <c r="B4778">
        <v>4.7880000000000003</v>
      </c>
      <c r="C4778" t="s">
        <v>53</v>
      </c>
      <c r="D4778" t="s">
        <v>53</v>
      </c>
      <c r="E4778" t="s">
        <v>53</v>
      </c>
    </row>
    <row r="4779" spans="1:5" x14ac:dyDescent="0.25">
      <c r="A4779" t="str">
        <f>"2025-07-19 02:59"</f>
        <v>2025-07-19 02:59</v>
      </c>
      <c r="B4779">
        <v>4.6379999999999999</v>
      </c>
      <c r="C4779" t="s">
        <v>53</v>
      </c>
      <c r="D4779" t="s">
        <v>53</v>
      </c>
      <c r="E4779" t="s">
        <v>53</v>
      </c>
    </row>
    <row r="4780" spans="1:5" x14ac:dyDescent="0.25">
      <c r="A4780" t="str">
        <f>"2025-07-19 03:59"</f>
        <v>2025-07-19 03:59</v>
      </c>
      <c r="B4780">
        <v>4.6909999999999998</v>
      </c>
      <c r="C4780" t="s">
        <v>53</v>
      </c>
      <c r="D4780" t="s">
        <v>53</v>
      </c>
      <c r="E4780" t="s">
        <v>53</v>
      </c>
    </row>
    <row r="4781" spans="1:5" x14ac:dyDescent="0.25">
      <c r="A4781" t="str">
        <f>"2025-07-19 04:59"</f>
        <v>2025-07-19 04:59</v>
      </c>
      <c r="B4781">
        <v>7.4370000000000003</v>
      </c>
      <c r="C4781" t="s">
        <v>53</v>
      </c>
      <c r="D4781" t="s">
        <v>53</v>
      </c>
      <c r="E4781" t="s">
        <v>53</v>
      </c>
    </row>
    <row r="4782" spans="1:5" x14ac:dyDescent="0.25">
      <c r="A4782" t="str">
        <f>"2025-07-19 05:59"</f>
        <v>2025-07-19 05:59</v>
      </c>
      <c r="B4782">
        <v>5.2830000000000004</v>
      </c>
      <c r="C4782" t="s">
        <v>53</v>
      </c>
      <c r="D4782" t="s">
        <v>53</v>
      </c>
      <c r="E4782" t="s">
        <v>53</v>
      </c>
    </row>
    <row r="4783" spans="1:5" x14ac:dyDescent="0.25">
      <c r="A4783" t="str">
        <f>"2025-07-19 06:59"</f>
        <v>2025-07-19 06:59</v>
      </c>
      <c r="B4783">
        <v>4.3570000000000002</v>
      </c>
      <c r="C4783" t="s">
        <v>53</v>
      </c>
      <c r="D4783" t="s">
        <v>53</v>
      </c>
      <c r="E4783" t="s">
        <v>53</v>
      </c>
    </row>
    <row r="4784" spans="1:5" x14ac:dyDescent="0.25">
      <c r="A4784" t="str">
        <f>"2025-07-19 07:59"</f>
        <v>2025-07-19 07:59</v>
      </c>
      <c r="B4784">
        <v>4.3289999999999997</v>
      </c>
      <c r="C4784" t="s">
        <v>53</v>
      </c>
      <c r="D4784" t="s">
        <v>53</v>
      </c>
      <c r="E4784" t="s">
        <v>53</v>
      </c>
    </row>
    <row r="4785" spans="1:5" x14ac:dyDescent="0.25">
      <c r="A4785" t="str">
        <f>"2025-07-19 08:59"</f>
        <v>2025-07-19 08:59</v>
      </c>
      <c r="B4785">
        <v>4.3940000000000001</v>
      </c>
      <c r="C4785" t="s">
        <v>53</v>
      </c>
      <c r="D4785" t="s">
        <v>53</v>
      </c>
      <c r="E4785" t="s">
        <v>53</v>
      </c>
    </row>
    <row r="4786" spans="1:5" x14ac:dyDescent="0.25">
      <c r="A4786" t="str">
        <f>"2025-07-19 09:59"</f>
        <v>2025-07-19 09:59</v>
      </c>
      <c r="B4786">
        <v>4.4619999999999997</v>
      </c>
      <c r="C4786" t="s">
        <v>53</v>
      </c>
      <c r="D4786" t="s">
        <v>53</v>
      </c>
      <c r="E4786" t="s">
        <v>53</v>
      </c>
    </row>
    <row r="4787" spans="1:5" x14ac:dyDescent="0.25">
      <c r="A4787" t="str">
        <f>"2025-07-19 10:59"</f>
        <v>2025-07-19 10:59</v>
      </c>
      <c r="B4787">
        <v>4.5949999999999998</v>
      </c>
      <c r="C4787" t="s">
        <v>53</v>
      </c>
      <c r="D4787" t="s">
        <v>53</v>
      </c>
      <c r="E4787" t="s">
        <v>53</v>
      </c>
    </row>
    <row r="4788" spans="1:5" x14ac:dyDescent="0.25">
      <c r="A4788" t="str">
        <f>"2025-07-19 11:59"</f>
        <v>2025-07-19 11:59</v>
      </c>
      <c r="B4788">
        <v>4.5709999999999997</v>
      </c>
      <c r="C4788" t="s">
        <v>53</v>
      </c>
      <c r="D4788" t="s">
        <v>53</v>
      </c>
      <c r="E4788" t="s">
        <v>53</v>
      </c>
    </row>
    <row r="4789" spans="1:5" x14ac:dyDescent="0.25">
      <c r="A4789" t="str">
        <f>"2025-07-19 12:59"</f>
        <v>2025-07-19 12:59</v>
      </c>
      <c r="B4789">
        <v>5.8639999999999999</v>
      </c>
      <c r="C4789" t="s">
        <v>53</v>
      </c>
      <c r="D4789" t="s">
        <v>53</v>
      </c>
      <c r="E4789" t="s">
        <v>53</v>
      </c>
    </row>
    <row r="4790" spans="1:5" x14ac:dyDescent="0.25">
      <c r="A4790" t="str">
        <f>"2025-07-19 13:59"</f>
        <v>2025-07-19 13:59</v>
      </c>
      <c r="B4790">
        <v>4.88</v>
      </c>
      <c r="C4790" t="s">
        <v>53</v>
      </c>
      <c r="D4790" t="s">
        <v>53</v>
      </c>
      <c r="E4790" t="s">
        <v>53</v>
      </c>
    </row>
    <row r="4791" spans="1:5" x14ac:dyDescent="0.25">
      <c r="A4791" t="str">
        <f>"2025-07-19 14:59"</f>
        <v>2025-07-19 14:59</v>
      </c>
      <c r="B4791">
        <v>4.74</v>
      </c>
      <c r="C4791" t="s">
        <v>53</v>
      </c>
      <c r="D4791" t="s">
        <v>53</v>
      </c>
      <c r="E4791" t="s">
        <v>53</v>
      </c>
    </row>
    <row r="4792" spans="1:5" x14ac:dyDescent="0.25">
      <c r="A4792" t="str">
        <f>"2025-07-19 15:59"</f>
        <v>2025-07-19 15:59</v>
      </c>
      <c r="B4792">
        <v>4.7469999999999999</v>
      </c>
      <c r="C4792" t="s">
        <v>53</v>
      </c>
      <c r="D4792" t="s">
        <v>53</v>
      </c>
      <c r="E4792" t="s">
        <v>53</v>
      </c>
    </row>
    <row r="4793" spans="1:5" x14ac:dyDescent="0.25">
      <c r="A4793" t="str">
        <f>"2025-07-19 16:59"</f>
        <v>2025-07-19 16:59</v>
      </c>
      <c r="B4793">
        <v>4.7679999999999998</v>
      </c>
      <c r="C4793" t="s">
        <v>53</v>
      </c>
      <c r="D4793" t="s">
        <v>53</v>
      </c>
      <c r="E4793" t="s">
        <v>53</v>
      </c>
    </row>
    <row r="4794" spans="1:5" x14ac:dyDescent="0.25">
      <c r="A4794" t="str">
        <f>"2025-07-19 17:59"</f>
        <v>2025-07-19 17:59</v>
      </c>
      <c r="B4794">
        <v>5.5990000000000002</v>
      </c>
      <c r="C4794" t="s">
        <v>53</v>
      </c>
      <c r="D4794" t="s">
        <v>53</v>
      </c>
      <c r="E4794" t="s">
        <v>53</v>
      </c>
    </row>
    <row r="4795" spans="1:5" x14ac:dyDescent="0.25">
      <c r="A4795" t="str">
        <f>"2025-07-19 18:59"</f>
        <v>2025-07-19 18:59</v>
      </c>
      <c r="B4795">
        <v>4.6589999999999998</v>
      </c>
      <c r="C4795" t="s">
        <v>53</v>
      </c>
      <c r="D4795" t="s">
        <v>53</v>
      </c>
      <c r="E4795" t="s">
        <v>53</v>
      </c>
    </row>
    <row r="4796" spans="1:5" x14ac:dyDescent="0.25">
      <c r="A4796" t="str">
        <f>"2025-07-19 19:59"</f>
        <v>2025-07-19 19:59</v>
      </c>
      <c r="B4796">
        <v>4.7060000000000004</v>
      </c>
      <c r="C4796" t="s">
        <v>53</v>
      </c>
      <c r="D4796" t="s">
        <v>53</v>
      </c>
      <c r="E4796" t="s">
        <v>53</v>
      </c>
    </row>
    <row r="4797" spans="1:5" x14ac:dyDescent="0.25">
      <c r="A4797" t="str">
        <f>"2025-07-19 20:59"</f>
        <v>2025-07-19 20:59</v>
      </c>
      <c r="B4797">
        <v>4.5389999999999997</v>
      </c>
      <c r="C4797" t="s">
        <v>53</v>
      </c>
      <c r="D4797" t="s">
        <v>53</v>
      </c>
      <c r="E4797" t="s">
        <v>53</v>
      </c>
    </row>
    <row r="4798" spans="1:5" x14ac:dyDescent="0.25">
      <c r="A4798" t="str">
        <f>"2025-07-19 21:59"</f>
        <v>2025-07-19 21:59</v>
      </c>
      <c r="B4798">
        <v>4.7869999999999999</v>
      </c>
      <c r="C4798" t="s">
        <v>53</v>
      </c>
      <c r="D4798" t="s">
        <v>53</v>
      </c>
      <c r="E4798" t="s">
        <v>53</v>
      </c>
    </row>
    <row r="4799" spans="1:5" x14ac:dyDescent="0.25">
      <c r="A4799" t="str">
        <f>"2025-07-19 22:59"</f>
        <v>2025-07-19 22:59</v>
      </c>
      <c r="B4799">
        <v>4.8479999999999999</v>
      </c>
      <c r="C4799" t="s">
        <v>53</v>
      </c>
      <c r="D4799" t="s">
        <v>53</v>
      </c>
      <c r="E4799" t="s">
        <v>53</v>
      </c>
    </row>
    <row r="4800" spans="1:5" x14ac:dyDescent="0.25">
      <c r="A4800" t="str">
        <f>"2025-07-19 23:59"</f>
        <v>2025-07-19 23:59</v>
      </c>
      <c r="B4800">
        <v>4.7930000000000001</v>
      </c>
      <c r="C4800" t="s">
        <v>53</v>
      </c>
      <c r="D4800" t="s">
        <v>53</v>
      </c>
      <c r="E4800" t="s">
        <v>53</v>
      </c>
    </row>
    <row r="4801" spans="1:5" x14ac:dyDescent="0.25">
      <c r="A4801" t="str">
        <f>"2025-07-20 00:59"</f>
        <v>2025-07-20 00:59</v>
      </c>
      <c r="B4801">
        <v>4.7450000000000001</v>
      </c>
      <c r="C4801" t="s">
        <v>53</v>
      </c>
      <c r="D4801" t="s">
        <v>53</v>
      </c>
      <c r="E4801" t="s">
        <v>53</v>
      </c>
    </row>
    <row r="4802" spans="1:5" x14ac:dyDescent="0.25">
      <c r="A4802" t="str">
        <f>"2025-07-20 01:59"</f>
        <v>2025-07-20 01:59</v>
      </c>
      <c r="B4802">
        <v>4.8739999999999997</v>
      </c>
      <c r="C4802" t="s">
        <v>53</v>
      </c>
      <c r="D4802" t="s">
        <v>53</v>
      </c>
      <c r="E4802" t="s">
        <v>53</v>
      </c>
    </row>
    <row r="4803" spans="1:5" x14ac:dyDescent="0.25">
      <c r="A4803" t="str">
        <f>"2025-07-20 02:59"</f>
        <v>2025-07-20 02:59</v>
      </c>
      <c r="B4803">
        <v>4.6980000000000004</v>
      </c>
      <c r="C4803" t="s">
        <v>53</v>
      </c>
      <c r="D4803" t="s">
        <v>53</v>
      </c>
      <c r="E4803" t="s">
        <v>53</v>
      </c>
    </row>
    <row r="4804" spans="1:5" x14ac:dyDescent="0.25">
      <c r="A4804" t="str">
        <f>"2025-07-20 03:59"</f>
        <v>2025-07-20 03:59</v>
      </c>
      <c r="B4804">
        <v>4.6900000000000004</v>
      </c>
      <c r="C4804" t="s">
        <v>53</v>
      </c>
      <c r="D4804" t="s">
        <v>53</v>
      </c>
      <c r="E4804" t="s">
        <v>53</v>
      </c>
    </row>
    <row r="4805" spans="1:5" x14ac:dyDescent="0.25">
      <c r="A4805" t="str">
        <f>"2025-07-20 04:59"</f>
        <v>2025-07-20 04:59</v>
      </c>
      <c r="B4805">
        <v>7.4459999999999997</v>
      </c>
      <c r="C4805" t="s">
        <v>53</v>
      </c>
      <c r="D4805" t="s">
        <v>53</v>
      </c>
      <c r="E4805" t="s">
        <v>53</v>
      </c>
    </row>
    <row r="4806" spans="1:5" x14ac:dyDescent="0.25">
      <c r="A4806" t="str">
        <f>"2025-07-20 05:59"</f>
        <v>2025-07-20 05:59</v>
      </c>
      <c r="B4806">
        <v>4.5030000000000001</v>
      </c>
      <c r="C4806" t="s">
        <v>53</v>
      </c>
      <c r="D4806" t="s">
        <v>53</v>
      </c>
      <c r="E4806" t="s">
        <v>53</v>
      </c>
    </row>
    <row r="4807" spans="1:5" x14ac:dyDescent="0.25">
      <c r="A4807" t="str">
        <f>"2025-07-20 06:59"</f>
        <v>2025-07-20 06:59</v>
      </c>
      <c r="B4807">
        <v>4.3319999999999999</v>
      </c>
      <c r="C4807" t="s">
        <v>53</v>
      </c>
      <c r="D4807" t="s">
        <v>53</v>
      </c>
      <c r="E4807" t="s">
        <v>53</v>
      </c>
    </row>
    <row r="4808" spans="1:5" x14ac:dyDescent="0.25">
      <c r="A4808" t="str">
        <f>"2025-07-20 07:59"</f>
        <v>2025-07-20 07:59</v>
      </c>
      <c r="B4808">
        <v>4.657</v>
      </c>
      <c r="C4808" t="s">
        <v>53</v>
      </c>
      <c r="D4808" t="s">
        <v>53</v>
      </c>
      <c r="E4808" t="s">
        <v>53</v>
      </c>
    </row>
    <row r="4809" spans="1:5" x14ac:dyDescent="0.25">
      <c r="A4809" t="str">
        <f>"2025-07-20 08:59"</f>
        <v>2025-07-20 08:59</v>
      </c>
      <c r="B4809">
        <v>4.5780000000000003</v>
      </c>
      <c r="C4809" t="s">
        <v>53</v>
      </c>
      <c r="D4809" t="s">
        <v>53</v>
      </c>
      <c r="E4809" t="s">
        <v>53</v>
      </c>
    </row>
    <row r="4810" spans="1:5" x14ac:dyDescent="0.25">
      <c r="A4810" t="str">
        <f>"2025-07-20 09:59"</f>
        <v>2025-07-20 09:59</v>
      </c>
      <c r="B4810">
        <v>4.6669999999999998</v>
      </c>
      <c r="C4810" t="s">
        <v>53</v>
      </c>
      <c r="D4810" t="s">
        <v>53</v>
      </c>
      <c r="E4810" t="s">
        <v>53</v>
      </c>
    </row>
    <row r="4811" spans="1:5" x14ac:dyDescent="0.25">
      <c r="A4811" t="str">
        <f>"2025-07-20 10:59"</f>
        <v>2025-07-20 10:59</v>
      </c>
      <c r="B4811">
        <v>4.859</v>
      </c>
      <c r="C4811" t="s">
        <v>53</v>
      </c>
      <c r="D4811" t="s">
        <v>53</v>
      </c>
      <c r="E4811" t="s">
        <v>53</v>
      </c>
    </row>
    <row r="4812" spans="1:5" x14ac:dyDescent="0.25">
      <c r="A4812" t="str">
        <f>"2025-07-20 11:59"</f>
        <v>2025-07-20 11:59</v>
      </c>
      <c r="B4812">
        <v>4.71</v>
      </c>
      <c r="C4812" t="s">
        <v>53</v>
      </c>
      <c r="D4812" t="s">
        <v>53</v>
      </c>
      <c r="E4812" t="s">
        <v>53</v>
      </c>
    </row>
    <row r="4813" spans="1:5" x14ac:dyDescent="0.25">
      <c r="A4813" t="str">
        <f>"2025-07-20 12:59"</f>
        <v>2025-07-20 12:59</v>
      </c>
      <c r="B4813">
        <v>5.98</v>
      </c>
      <c r="C4813" t="s">
        <v>53</v>
      </c>
      <c r="D4813" t="s">
        <v>53</v>
      </c>
      <c r="E4813" t="s">
        <v>53</v>
      </c>
    </row>
    <row r="4814" spans="1:5" x14ac:dyDescent="0.25">
      <c r="A4814" t="str">
        <f>"2025-07-20 13:59"</f>
        <v>2025-07-20 13:59</v>
      </c>
      <c r="B4814">
        <v>4.93</v>
      </c>
      <c r="C4814" t="s">
        <v>53</v>
      </c>
      <c r="D4814" t="s">
        <v>53</v>
      </c>
      <c r="E4814" t="s">
        <v>53</v>
      </c>
    </row>
    <row r="4815" spans="1:5" x14ac:dyDescent="0.25">
      <c r="A4815" t="str">
        <f>"2025-07-20 14:59"</f>
        <v>2025-07-20 14:59</v>
      </c>
      <c r="B4815">
        <v>4.6349999999999998</v>
      </c>
      <c r="C4815" t="s">
        <v>53</v>
      </c>
      <c r="D4815" t="s">
        <v>53</v>
      </c>
      <c r="E4815" t="s">
        <v>53</v>
      </c>
    </row>
    <row r="4816" spans="1:5" x14ac:dyDescent="0.25">
      <c r="A4816" t="str">
        <f>"2025-07-20 15:59"</f>
        <v>2025-07-20 15:59</v>
      </c>
      <c r="B4816">
        <v>4.9820000000000002</v>
      </c>
      <c r="C4816" t="s">
        <v>53</v>
      </c>
      <c r="D4816" t="s">
        <v>53</v>
      </c>
      <c r="E4816" t="s">
        <v>53</v>
      </c>
    </row>
    <row r="4817" spans="1:5" x14ac:dyDescent="0.25">
      <c r="A4817" t="str">
        <f>"2025-07-20 16:59"</f>
        <v>2025-07-20 16:59</v>
      </c>
      <c r="B4817">
        <v>5.1150000000000002</v>
      </c>
      <c r="C4817" t="s">
        <v>53</v>
      </c>
      <c r="D4817" t="s">
        <v>53</v>
      </c>
      <c r="E4817" t="s">
        <v>53</v>
      </c>
    </row>
    <row r="4818" spans="1:5" x14ac:dyDescent="0.25">
      <c r="A4818" t="str">
        <f>"2025-07-20 17:59"</f>
        <v>2025-07-20 17:59</v>
      </c>
      <c r="B4818">
        <v>5.98</v>
      </c>
      <c r="C4818" t="s">
        <v>53</v>
      </c>
      <c r="D4818" t="s">
        <v>53</v>
      </c>
      <c r="E4818" t="s">
        <v>53</v>
      </c>
    </row>
    <row r="4819" spans="1:5" x14ac:dyDescent="0.25">
      <c r="A4819" t="str">
        <f>"2025-07-20 18:59"</f>
        <v>2025-07-20 18:59</v>
      </c>
      <c r="B4819">
        <v>4.9859999999999998</v>
      </c>
      <c r="C4819" t="s">
        <v>53</v>
      </c>
      <c r="D4819" t="s">
        <v>53</v>
      </c>
      <c r="E4819" t="s">
        <v>53</v>
      </c>
    </row>
    <row r="4820" spans="1:5" x14ac:dyDescent="0.25">
      <c r="A4820" t="str">
        <f>"2025-07-20 19:59"</f>
        <v>2025-07-20 19:59</v>
      </c>
      <c r="B4820">
        <v>4.6669999999999998</v>
      </c>
      <c r="C4820" t="s">
        <v>53</v>
      </c>
      <c r="D4820" t="s">
        <v>53</v>
      </c>
      <c r="E4820" t="s">
        <v>53</v>
      </c>
    </row>
    <row r="4821" spans="1:5" x14ac:dyDescent="0.25">
      <c r="A4821" t="str">
        <f>"2025-07-20 20:59"</f>
        <v>2025-07-20 20:59</v>
      </c>
      <c r="B4821">
        <v>4.8680000000000003</v>
      </c>
      <c r="C4821" t="s">
        <v>53</v>
      </c>
      <c r="D4821" t="s">
        <v>53</v>
      </c>
      <c r="E4821" t="s">
        <v>53</v>
      </c>
    </row>
    <row r="4822" spans="1:5" x14ac:dyDescent="0.25">
      <c r="A4822" t="str">
        <f>"2025-07-20 21:59"</f>
        <v>2025-07-20 21:59</v>
      </c>
      <c r="B4822">
        <v>4.9710000000000001</v>
      </c>
      <c r="C4822" t="s">
        <v>53</v>
      </c>
      <c r="D4822" t="s">
        <v>53</v>
      </c>
      <c r="E4822" t="s">
        <v>53</v>
      </c>
    </row>
    <row r="4823" spans="1:5" x14ac:dyDescent="0.25">
      <c r="A4823" t="str">
        <f>"2025-07-20 22:59"</f>
        <v>2025-07-20 22:59</v>
      </c>
      <c r="B4823">
        <v>5.0880000000000001</v>
      </c>
      <c r="C4823" t="s">
        <v>53</v>
      </c>
      <c r="D4823" t="s">
        <v>53</v>
      </c>
      <c r="E4823" t="s">
        <v>53</v>
      </c>
    </row>
    <row r="4824" spans="1:5" x14ac:dyDescent="0.25">
      <c r="A4824" t="str">
        <f>"2025-07-20 23:59"</f>
        <v>2025-07-20 23:59</v>
      </c>
      <c r="B4824">
        <v>4.8860000000000001</v>
      </c>
      <c r="C4824" t="s">
        <v>53</v>
      </c>
      <c r="D4824" t="s">
        <v>53</v>
      </c>
      <c r="E4824" t="s">
        <v>53</v>
      </c>
    </row>
    <row r="4825" spans="1:5" x14ac:dyDescent="0.25">
      <c r="A4825" t="str">
        <f>"2025-07-21 00:59"</f>
        <v>2025-07-21 00:59</v>
      </c>
      <c r="B4825">
        <v>4.673</v>
      </c>
      <c r="C4825" t="s">
        <v>53</v>
      </c>
      <c r="D4825" t="s">
        <v>53</v>
      </c>
      <c r="E4825" t="s">
        <v>53</v>
      </c>
    </row>
    <row r="4826" spans="1:5" x14ac:dyDescent="0.25">
      <c r="A4826" t="str">
        <f>"2025-07-21 01:59"</f>
        <v>2025-07-21 01:59</v>
      </c>
      <c r="B4826">
        <v>5.0140000000000002</v>
      </c>
      <c r="C4826" t="s">
        <v>53</v>
      </c>
      <c r="D4826" t="s">
        <v>53</v>
      </c>
      <c r="E4826" t="s">
        <v>53</v>
      </c>
    </row>
    <row r="4827" spans="1:5" x14ac:dyDescent="0.25">
      <c r="A4827" t="str">
        <f>"2025-07-21 02:59"</f>
        <v>2025-07-21 02:59</v>
      </c>
      <c r="B4827">
        <v>4.742</v>
      </c>
      <c r="C4827" t="s">
        <v>53</v>
      </c>
      <c r="D4827" t="s">
        <v>53</v>
      </c>
      <c r="E4827" t="s">
        <v>53</v>
      </c>
    </row>
    <row r="4828" spans="1:5" x14ac:dyDescent="0.25">
      <c r="A4828" t="str">
        <f>"2025-07-21 03:59"</f>
        <v>2025-07-21 03:59</v>
      </c>
      <c r="B4828">
        <v>7.8410000000000002</v>
      </c>
      <c r="C4828" t="s">
        <v>53</v>
      </c>
      <c r="D4828" t="s">
        <v>53</v>
      </c>
      <c r="E4828" t="s">
        <v>53</v>
      </c>
    </row>
    <row r="4829" spans="1:5" x14ac:dyDescent="0.25">
      <c r="A4829" t="str">
        <f>"2025-07-21 04:59"</f>
        <v>2025-07-21 04:59</v>
      </c>
      <c r="B4829">
        <v>11.063000000000001</v>
      </c>
      <c r="C4829" t="s">
        <v>53</v>
      </c>
      <c r="D4829" t="s">
        <v>53</v>
      </c>
      <c r="E4829" t="s">
        <v>53</v>
      </c>
    </row>
    <row r="4830" spans="1:5" x14ac:dyDescent="0.25">
      <c r="A4830" t="str">
        <f>"2025-07-21 05:59"</f>
        <v>2025-07-21 05:59</v>
      </c>
      <c r="B4830">
        <v>8.8320000000000007</v>
      </c>
      <c r="C4830" t="s">
        <v>53</v>
      </c>
      <c r="D4830" t="s">
        <v>53</v>
      </c>
      <c r="E4830" t="s">
        <v>53</v>
      </c>
    </row>
    <row r="4831" spans="1:5" x14ac:dyDescent="0.25">
      <c r="A4831" t="str">
        <f>"2025-07-21 06:59"</f>
        <v>2025-07-21 06:59</v>
      </c>
      <c r="B4831">
        <v>16.312000000000001</v>
      </c>
      <c r="C4831" t="s">
        <v>53</v>
      </c>
      <c r="D4831" t="s">
        <v>53</v>
      </c>
      <c r="E4831" t="s">
        <v>53</v>
      </c>
    </row>
    <row r="4832" spans="1:5" x14ac:dyDescent="0.25">
      <c r="A4832" t="str">
        <f>"2025-07-21 07:59"</f>
        <v>2025-07-21 07:59</v>
      </c>
      <c r="B4832">
        <v>17.332000000000001</v>
      </c>
      <c r="C4832" t="s">
        <v>53</v>
      </c>
      <c r="D4832" t="s">
        <v>53</v>
      </c>
      <c r="E4832" t="s">
        <v>53</v>
      </c>
    </row>
    <row r="4833" spans="1:5" x14ac:dyDescent="0.25">
      <c r="A4833" t="str">
        <f>"2025-07-21 08:59"</f>
        <v>2025-07-21 08:59</v>
      </c>
      <c r="B4833">
        <v>21.268999999999998</v>
      </c>
      <c r="C4833" t="s">
        <v>53</v>
      </c>
      <c r="D4833" t="s">
        <v>53</v>
      </c>
      <c r="E4833" t="s">
        <v>53</v>
      </c>
    </row>
    <row r="4834" spans="1:5" x14ac:dyDescent="0.25">
      <c r="A4834" t="str">
        <f>"2025-07-21 09:59"</f>
        <v>2025-07-21 09:59</v>
      </c>
      <c r="B4834">
        <v>25.768999999999998</v>
      </c>
      <c r="C4834" t="s">
        <v>53</v>
      </c>
      <c r="D4834" t="s">
        <v>53</v>
      </c>
      <c r="E4834" t="s">
        <v>53</v>
      </c>
    </row>
    <row r="4835" spans="1:5" x14ac:dyDescent="0.25">
      <c r="A4835" t="str">
        <f>"2025-07-21 10:59"</f>
        <v>2025-07-21 10:59</v>
      </c>
      <c r="B4835">
        <v>26.247</v>
      </c>
      <c r="C4835" t="s">
        <v>53</v>
      </c>
      <c r="D4835" t="s">
        <v>53</v>
      </c>
      <c r="E4835" t="s">
        <v>53</v>
      </c>
    </row>
    <row r="4836" spans="1:5" x14ac:dyDescent="0.25">
      <c r="A4836" t="str">
        <f>"2025-07-21 11:59"</f>
        <v>2025-07-21 11:59</v>
      </c>
      <c r="B4836">
        <v>25.881</v>
      </c>
      <c r="C4836" t="s">
        <v>53</v>
      </c>
      <c r="D4836" t="s">
        <v>53</v>
      </c>
      <c r="E4836" t="s">
        <v>53</v>
      </c>
    </row>
    <row r="4837" spans="1:5" x14ac:dyDescent="0.25">
      <c r="A4837" t="str">
        <f>"2025-07-21 12:59"</f>
        <v>2025-07-21 12:59</v>
      </c>
      <c r="B4837">
        <v>24.076000000000001</v>
      </c>
      <c r="C4837" t="s">
        <v>53</v>
      </c>
      <c r="D4837" t="s">
        <v>53</v>
      </c>
      <c r="E4837" t="s">
        <v>53</v>
      </c>
    </row>
    <row r="4838" spans="1:5" x14ac:dyDescent="0.25">
      <c r="A4838" t="str">
        <f>"2025-07-21 13:59"</f>
        <v>2025-07-21 13:59</v>
      </c>
      <c r="B4838">
        <v>23.917000000000002</v>
      </c>
      <c r="C4838" t="s">
        <v>53</v>
      </c>
      <c r="D4838" t="s">
        <v>53</v>
      </c>
      <c r="E4838" t="s">
        <v>53</v>
      </c>
    </row>
    <row r="4839" spans="1:5" x14ac:dyDescent="0.25">
      <c r="A4839" t="str">
        <f>"2025-07-21 14:59"</f>
        <v>2025-07-21 14:59</v>
      </c>
      <c r="B4839">
        <v>19.556999999999999</v>
      </c>
      <c r="C4839" t="s">
        <v>53</v>
      </c>
      <c r="D4839" t="s">
        <v>53</v>
      </c>
      <c r="E4839" t="s">
        <v>53</v>
      </c>
    </row>
    <row r="4840" spans="1:5" x14ac:dyDescent="0.25">
      <c r="A4840" t="str">
        <f>"2025-07-21 15:59"</f>
        <v>2025-07-21 15:59</v>
      </c>
      <c r="B4840">
        <v>16.420999999999999</v>
      </c>
      <c r="C4840" t="s">
        <v>53</v>
      </c>
      <c r="D4840" t="s">
        <v>53</v>
      </c>
      <c r="E4840" t="s">
        <v>53</v>
      </c>
    </row>
    <row r="4841" spans="1:5" x14ac:dyDescent="0.25">
      <c r="A4841" t="str">
        <f>"2025-07-21 16:59"</f>
        <v>2025-07-21 16:59</v>
      </c>
      <c r="B4841">
        <v>18.277000000000001</v>
      </c>
      <c r="C4841" t="s">
        <v>53</v>
      </c>
      <c r="D4841" t="s">
        <v>53</v>
      </c>
      <c r="E4841" t="s">
        <v>53</v>
      </c>
    </row>
    <row r="4842" spans="1:5" x14ac:dyDescent="0.25">
      <c r="A4842" t="str">
        <f>"2025-07-21 17:59"</f>
        <v>2025-07-21 17:59</v>
      </c>
      <c r="B4842">
        <v>15.734</v>
      </c>
      <c r="C4842" t="s">
        <v>53</v>
      </c>
      <c r="D4842" t="s">
        <v>53</v>
      </c>
      <c r="E4842" t="s">
        <v>53</v>
      </c>
    </row>
    <row r="4843" spans="1:5" x14ac:dyDescent="0.25">
      <c r="A4843" t="str">
        <f>"2025-07-21 18:59"</f>
        <v>2025-07-21 18:59</v>
      </c>
      <c r="B4843">
        <v>15.332000000000001</v>
      </c>
      <c r="C4843" t="s">
        <v>53</v>
      </c>
      <c r="D4843" t="s">
        <v>53</v>
      </c>
      <c r="E4843" t="s">
        <v>53</v>
      </c>
    </row>
    <row r="4844" spans="1:5" x14ac:dyDescent="0.25">
      <c r="A4844" t="str">
        <f>"2025-07-21 19:59"</f>
        <v>2025-07-21 19:59</v>
      </c>
      <c r="B4844">
        <v>6.8940000000000001</v>
      </c>
      <c r="C4844" t="s">
        <v>53</v>
      </c>
      <c r="D4844" t="s">
        <v>53</v>
      </c>
      <c r="E4844" t="s">
        <v>53</v>
      </c>
    </row>
    <row r="4845" spans="1:5" x14ac:dyDescent="0.25">
      <c r="A4845" t="str">
        <f>"2025-07-21 20:59"</f>
        <v>2025-07-21 20:59</v>
      </c>
      <c r="B4845">
        <v>4.883</v>
      </c>
      <c r="C4845" t="s">
        <v>53</v>
      </c>
      <c r="D4845" t="s">
        <v>53</v>
      </c>
      <c r="E4845" t="s">
        <v>53</v>
      </c>
    </row>
    <row r="4846" spans="1:5" x14ac:dyDescent="0.25">
      <c r="A4846" t="str">
        <f>"2025-07-21 21:59"</f>
        <v>2025-07-21 21:59</v>
      </c>
      <c r="B4846">
        <v>5.24</v>
      </c>
      <c r="C4846" t="s">
        <v>53</v>
      </c>
      <c r="D4846" t="s">
        <v>53</v>
      </c>
      <c r="E4846" t="s">
        <v>53</v>
      </c>
    </row>
    <row r="4847" spans="1:5" x14ac:dyDescent="0.25">
      <c r="A4847" t="str">
        <f>"2025-07-21 22:59"</f>
        <v>2025-07-21 22:59</v>
      </c>
      <c r="B4847">
        <v>5.5030000000000001</v>
      </c>
      <c r="C4847" t="s">
        <v>53</v>
      </c>
      <c r="D4847" t="s">
        <v>53</v>
      </c>
      <c r="E4847" t="s">
        <v>53</v>
      </c>
    </row>
    <row r="4848" spans="1:5" x14ac:dyDescent="0.25">
      <c r="A4848" t="str">
        <f>"2025-07-21 23:59"</f>
        <v>2025-07-21 23:59</v>
      </c>
      <c r="B4848">
        <v>5.3940000000000001</v>
      </c>
      <c r="C4848" t="s">
        <v>53</v>
      </c>
      <c r="D4848" t="s">
        <v>53</v>
      </c>
      <c r="E4848" t="s">
        <v>53</v>
      </c>
    </row>
    <row r="4849" spans="1:5" x14ac:dyDescent="0.25">
      <c r="A4849" t="str">
        <f>"2025-07-22 00:59"</f>
        <v>2025-07-22 00:59</v>
      </c>
      <c r="B4849">
        <v>5.3760000000000003</v>
      </c>
      <c r="C4849" t="s">
        <v>53</v>
      </c>
      <c r="D4849" t="s">
        <v>53</v>
      </c>
      <c r="E4849" t="s">
        <v>53</v>
      </c>
    </row>
    <row r="4850" spans="1:5" x14ac:dyDescent="0.25">
      <c r="A4850" t="str">
        <f>"2025-07-22 01:59"</f>
        <v>2025-07-22 01:59</v>
      </c>
      <c r="B4850">
        <v>5.3710000000000004</v>
      </c>
      <c r="C4850" t="s">
        <v>53</v>
      </c>
      <c r="D4850" t="s">
        <v>53</v>
      </c>
      <c r="E4850" t="s">
        <v>53</v>
      </c>
    </row>
    <row r="4851" spans="1:5" x14ac:dyDescent="0.25">
      <c r="A4851" t="str">
        <f>"2025-07-22 02:59"</f>
        <v>2025-07-22 02:59</v>
      </c>
      <c r="B4851">
        <v>5.0430000000000001</v>
      </c>
      <c r="C4851" t="s">
        <v>53</v>
      </c>
      <c r="D4851" t="s">
        <v>53</v>
      </c>
      <c r="E4851" t="s">
        <v>53</v>
      </c>
    </row>
    <row r="4852" spans="1:5" x14ac:dyDescent="0.25">
      <c r="A4852" t="str">
        <f>"2025-07-22 03:59"</f>
        <v>2025-07-22 03:59</v>
      </c>
      <c r="B4852">
        <v>5.2060000000000004</v>
      </c>
      <c r="C4852" t="s">
        <v>53</v>
      </c>
      <c r="D4852" t="s">
        <v>53</v>
      </c>
      <c r="E4852" t="s">
        <v>53</v>
      </c>
    </row>
    <row r="4853" spans="1:5" x14ac:dyDescent="0.25">
      <c r="A4853" t="str">
        <f>"2025-07-22 04:59"</f>
        <v>2025-07-22 04:59</v>
      </c>
      <c r="B4853">
        <v>10.891999999999999</v>
      </c>
      <c r="C4853" t="s">
        <v>53</v>
      </c>
      <c r="D4853" t="s">
        <v>53</v>
      </c>
      <c r="E4853" t="s">
        <v>53</v>
      </c>
    </row>
    <row r="4854" spans="1:5" x14ac:dyDescent="0.25">
      <c r="A4854" t="str">
        <f>"2025-07-22 05:59"</f>
        <v>2025-07-22 05:59</v>
      </c>
      <c r="B4854">
        <v>8.9109999999999996</v>
      </c>
      <c r="C4854" t="s">
        <v>53</v>
      </c>
      <c r="D4854" t="s">
        <v>53</v>
      </c>
      <c r="E4854" t="s">
        <v>53</v>
      </c>
    </row>
    <row r="4855" spans="1:5" x14ac:dyDescent="0.25">
      <c r="A4855" t="str">
        <f>"2025-07-22 06:59"</f>
        <v>2025-07-22 06:59</v>
      </c>
      <c r="B4855">
        <v>19.103999999999999</v>
      </c>
      <c r="C4855" t="s">
        <v>53</v>
      </c>
      <c r="D4855" t="s">
        <v>53</v>
      </c>
      <c r="E4855" t="s">
        <v>53</v>
      </c>
    </row>
    <row r="4856" spans="1:5" x14ac:dyDescent="0.25">
      <c r="A4856" t="str">
        <f>"2025-07-22 07:59"</f>
        <v>2025-07-22 07:59</v>
      </c>
      <c r="B4856">
        <v>18.609000000000002</v>
      </c>
      <c r="C4856" t="s">
        <v>53</v>
      </c>
      <c r="D4856" t="s">
        <v>53</v>
      </c>
      <c r="E4856" t="s">
        <v>53</v>
      </c>
    </row>
    <row r="4857" spans="1:5" x14ac:dyDescent="0.25">
      <c r="A4857" t="str">
        <f>"2025-07-22 08:59"</f>
        <v>2025-07-22 08:59</v>
      </c>
      <c r="B4857">
        <v>16.937999999999999</v>
      </c>
      <c r="C4857" t="s">
        <v>53</v>
      </c>
      <c r="D4857" t="s">
        <v>53</v>
      </c>
      <c r="E4857" t="s">
        <v>53</v>
      </c>
    </row>
    <row r="4858" spans="1:5" x14ac:dyDescent="0.25">
      <c r="A4858" t="str">
        <f>"2025-07-22 09:59"</f>
        <v>2025-07-22 09:59</v>
      </c>
      <c r="B4858">
        <v>12.272</v>
      </c>
      <c r="C4858" t="s">
        <v>53</v>
      </c>
      <c r="D4858" t="s">
        <v>53</v>
      </c>
      <c r="E4858" t="s">
        <v>53</v>
      </c>
    </row>
    <row r="4859" spans="1:5" x14ac:dyDescent="0.25">
      <c r="A4859" t="str">
        <f>"2025-07-22 10:59"</f>
        <v>2025-07-22 10:59</v>
      </c>
      <c r="B4859">
        <v>20.713000000000001</v>
      </c>
      <c r="C4859" t="s">
        <v>53</v>
      </c>
      <c r="D4859" t="s">
        <v>53</v>
      </c>
      <c r="E4859" t="s">
        <v>53</v>
      </c>
    </row>
    <row r="4860" spans="1:5" x14ac:dyDescent="0.25">
      <c r="A4860" t="str">
        <f>"2025-07-22 11:59"</f>
        <v>2025-07-22 11:59</v>
      </c>
      <c r="B4860">
        <v>19.702999999999999</v>
      </c>
      <c r="C4860" t="s">
        <v>53</v>
      </c>
      <c r="D4860" t="s">
        <v>53</v>
      </c>
      <c r="E4860" t="s">
        <v>53</v>
      </c>
    </row>
    <row r="4861" spans="1:5" x14ac:dyDescent="0.25">
      <c r="A4861" t="str">
        <f>"2025-07-22 12:59"</f>
        <v>2025-07-22 12:59</v>
      </c>
      <c r="B4861">
        <v>22.643999999999998</v>
      </c>
      <c r="C4861" t="s">
        <v>53</v>
      </c>
      <c r="D4861" t="s">
        <v>53</v>
      </c>
      <c r="E4861" t="s">
        <v>53</v>
      </c>
    </row>
    <row r="4862" spans="1:5" x14ac:dyDescent="0.25">
      <c r="A4862" t="str">
        <f>"2025-07-22 13:59"</f>
        <v>2025-07-22 13:59</v>
      </c>
      <c r="B4862">
        <v>20.074000000000002</v>
      </c>
      <c r="C4862" t="s">
        <v>53</v>
      </c>
      <c r="D4862" t="s">
        <v>53</v>
      </c>
      <c r="E4862" t="s">
        <v>53</v>
      </c>
    </row>
    <row r="4863" spans="1:5" x14ac:dyDescent="0.25">
      <c r="A4863" t="str">
        <f>"2025-07-22 14:59"</f>
        <v>2025-07-22 14:59</v>
      </c>
      <c r="B4863">
        <v>15.601000000000001</v>
      </c>
      <c r="C4863" t="s">
        <v>53</v>
      </c>
      <c r="D4863" t="s">
        <v>53</v>
      </c>
      <c r="E4863" t="s">
        <v>53</v>
      </c>
    </row>
    <row r="4864" spans="1:5" x14ac:dyDescent="0.25">
      <c r="A4864" t="str">
        <f>"2025-07-22 15:59"</f>
        <v>2025-07-22 15:59</v>
      </c>
      <c r="B4864">
        <v>13.805</v>
      </c>
      <c r="C4864" t="s">
        <v>53</v>
      </c>
      <c r="D4864" t="s">
        <v>53</v>
      </c>
      <c r="E4864" t="s">
        <v>53</v>
      </c>
    </row>
    <row r="4865" spans="1:5" x14ac:dyDescent="0.25">
      <c r="A4865" t="str">
        <f>"2025-07-22 16:59"</f>
        <v>2025-07-22 16:59</v>
      </c>
      <c r="B4865">
        <v>16.123000000000001</v>
      </c>
      <c r="C4865" t="s">
        <v>53</v>
      </c>
      <c r="D4865" t="s">
        <v>53</v>
      </c>
      <c r="E4865" t="s">
        <v>53</v>
      </c>
    </row>
    <row r="4866" spans="1:5" x14ac:dyDescent="0.25">
      <c r="A4866" t="str">
        <f>"2025-07-22 17:59"</f>
        <v>2025-07-22 17:59</v>
      </c>
      <c r="B4866">
        <v>10.063000000000001</v>
      </c>
      <c r="C4866" t="s">
        <v>53</v>
      </c>
      <c r="D4866" t="s">
        <v>53</v>
      </c>
      <c r="E4866" t="s">
        <v>53</v>
      </c>
    </row>
    <row r="4867" spans="1:5" x14ac:dyDescent="0.25">
      <c r="A4867" t="str">
        <f>"2025-07-22 18:59"</f>
        <v>2025-07-22 18:59</v>
      </c>
      <c r="B4867">
        <v>8.6519999999999992</v>
      </c>
      <c r="C4867" t="s">
        <v>53</v>
      </c>
      <c r="D4867" t="s">
        <v>53</v>
      </c>
      <c r="E4867" t="s">
        <v>53</v>
      </c>
    </row>
    <row r="4868" spans="1:5" x14ac:dyDescent="0.25">
      <c r="A4868" t="str">
        <f>"2025-07-22 19:59"</f>
        <v>2025-07-22 19:59</v>
      </c>
      <c r="B4868">
        <v>5.2569999999999997</v>
      </c>
      <c r="C4868" t="s">
        <v>53</v>
      </c>
      <c r="D4868" t="s">
        <v>53</v>
      </c>
      <c r="E4868" t="s">
        <v>53</v>
      </c>
    </row>
    <row r="4869" spans="1:5" x14ac:dyDescent="0.25">
      <c r="A4869" t="str">
        <f>"2025-07-22 20:59"</f>
        <v>2025-07-22 20:59</v>
      </c>
      <c r="B4869">
        <v>4.7709999999999999</v>
      </c>
      <c r="C4869" t="s">
        <v>53</v>
      </c>
      <c r="D4869" t="s">
        <v>53</v>
      </c>
      <c r="E4869" t="s">
        <v>53</v>
      </c>
    </row>
    <row r="4870" spans="1:5" x14ac:dyDescent="0.25">
      <c r="A4870" t="str">
        <f>"2025-07-22 21:59"</f>
        <v>2025-07-22 21:59</v>
      </c>
      <c r="B4870">
        <v>4.7869999999999999</v>
      </c>
      <c r="C4870" t="s">
        <v>53</v>
      </c>
      <c r="D4870" t="s">
        <v>53</v>
      </c>
      <c r="E4870" t="s">
        <v>53</v>
      </c>
    </row>
    <row r="4871" spans="1:5" x14ac:dyDescent="0.25">
      <c r="A4871" t="str">
        <f>"2025-07-22 22:59"</f>
        <v>2025-07-22 22:59</v>
      </c>
      <c r="B4871">
        <v>4.8979999999999997</v>
      </c>
      <c r="C4871" t="s">
        <v>53</v>
      </c>
      <c r="D4871" t="s">
        <v>53</v>
      </c>
      <c r="E4871" t="s">
        <v>53</v>
      </c>
    </row>
    <row r="4872" spans="1:5" x14ac:dyDescent="0.25">
      <c r="A4872" t="str">
        <f>"2025-07-22 23:59"</f>
        <v>2025-07-22 23:59</v>
      </c>
      <c r="B4872">
        <v>5.1790000000000003</v>
      </c>
      <c r="C4872" t="s">
        <v>53</v>
      </c>
      <c r="D4872" t="s">
        <v>53</v>
      </c>
      <c r="E4872" t="s">
        <v>53</v>
      </c>
    </row>
    <row r="4873" spans="1:5" x14ac:dyDescent="0.25">
      <c r="A4873" t="str">
        <f>"2025-07-23 00:59"</f>
        <v>2025-07-23 00:59</v>
      </c>
      <c r="B4873">
        <v>5.0140000000000002</v>
      </c>
      <c r="C4873" t="s">
        <v>53</v>
      </c>
      <c r="D4873" t="s">
        <v>53</v>
      </c>
      <c r="E4873" t="s">
        <v>53</v>
      </c>
    </row>
    <row r="4874" spans="1:5" x14ac:dyDescent="0.25">
      <c r="A4874" t="str">
        <f>"2025-07-23 01:59"</f>
        <v>2025-07-23 01:59</v>
      </c>
      <c r="B4874">
        <v>4.9660000000000002</v>
      </c>
      <c r="C4874" t="s">
        <v>53</v>
      </c>
      <c r="D4874" t="s">
        <v>53</v>
      </c>
      <c r="E4874" t="s">
        <v>53</v>
      </c>
    </row>
    <row r="4875" spans="1:5" x14ac:dyDescent="0.25">
      <c r="A4875" t="str">
        <f>"2025-07-23 02:59"</f>
        <v>2025-07-23 02:59</v>
      </c>
      <c r="B4875">
        <v>4.8650000000000002</v>
      </c>
      <c r="C4875" t="s">
        <v>53</v>
      </c>
      <c r="D4875" t="s">
        <v>53</v>
      </c>
      <c r="E4875" t="s">
        <v>53</v>
      </c>
    </row>
    <row r="4876" spans="1:5" x14ac:dyDescent="0.25">
      <c r="A4876" t="str">
        <f>"2025-07-23 03:59"</f>
        <v>2025-07-23 03:59</v>
      </c>
      <c r="B4876">
        <v>4.7649999999999997</v>
      </c>
      <c r="C4876" t="s">
        <v>53</v>
      </c>
      <c r="D4876" t="s">
        <v>53</v>
      </c>
      <c r="E4876" t="s">
        <v>53</v>
      </c>
    </row>
    <row r="4877" spans="1:5" x14ac:dyDescent="0.25">
      <c r="A4877" t="str">
        <f>"2025-07-23 04:59"</f>
        <v>2025-07-23 04:59</v>
      </c>
      <c r="B4877">
        <v>10.914</v>
      </c>
      <c r="C4877" t="s">
        <v>53</v>
      </c>
      <c r="D4877" t="s">
        <v>53</v>
      </c>
      <c r="E4877" t="s">
        <v>53</v>
      </c>
    </row>
    <row r="4878" spans="1:5" x14ac:dyDescent="0.25">
      <c r="A4878" t="str">
        <f>"2025-07-23 05:59"</f>
        <v>2025-07-23 05:59</v>
      </c>
      <c r="B4878">
        <v>11.4</v>
      </c>
      <c r="C4878" t="s">
        <v>53</v>
      </c>
      <c r="D4878" t="s">
        <v>53</v>
      </c>
      <c r="E4878" t="s">
        <v>53</v>
      </c>
    </row>
    <row r="4879" spans="1:5" x14ac:dyDescent="0.25">
      <c r="A4879" t="str">
        <f>"2025-07-23 06:59"</f>
        <v>2025-07-23 06:59</v>
      </c>
      <c r="B4879">
        <v>16.948</v>
      </c>
      <c r="C4879" t="s">
        <v>53</v>
      </c>
      <c r="D4879" t="s">
        <v>53</v>
      </c>
      <c r="E4879" t="s">
        <v>53</v>
      </c>
    </row>
    <row r="4880" spans="1:5" x14ac:dyDescent="0.25">
      <c r="A4880" t="str">
        <f>"2025-07-23 07:59"</f>
        <v>2025-07-23 07:59</v>
      </c>
      <c r="B4880">
        <v>17.61</v>
      </c>
      <c r="C4880" t="s">
        <v>53</v>
      </c>
      <c r="D4880" t="s">
        <v>53</v>
      </c>
      <c r="E4880" t="s">
        <v>53</v>
      </c>
    </row>
    <row r="4881" spans="1:5" x14ac:dyDescent="0.25">
      <c r="A4881" t="str">
        <f>"2025-07-23 08:59"</f>
        <v>2025-07-23 08:59</v>
      </c>
      <c r="B4881">
        <v>26.381</v>
      </c>
      <c r="C4881" t="s">
        <v>53</v>
      </c>
      <c r="D4881" t="s">
        <v>53</v>
      </c>
      <c r="E4881" t="s">
        <v>53</v>
      </c>
    </row>
    <row r="4882" spans="1:5" x14ac:dyDescent="0.25">
      <c r="A4882" t="str">
        <f>"2025-07-23 09:59"</f>
        <v>2025-07-23 09:59</v>
      </c>
      <c r="B4882">
        <v>24.814</v>
      </c>
      <c r="C4882" t="s">
        <v>53</v>
      </c>
      <c r="D4882" t="s">
        <v>53</v>
      </c>
      <c r="E4882" t="s">
        <v>53</v>
      </c>
    </row>
    <row r="4883" spans="1:5" x14ac:dyDescent="0.25">
      <c r="A4883" t="str">
        <f>"2025-07-23 10:59"</f>
        <v>2025-07-23 10:59</v>
      </c>
      <c r="B4883">
        <v>25.774999999999999</v>
      </c>
      <c r="C4883" t="s">
        <v>53</v>
      </c>
      <c r="D4883" t="s">
        <v>53</v>
      </c>
      <c r="E4883" t="s">
        <v>53</v>
      </c>
    </row>
    <row r="4884" spans="1:5" x14ac:dyDescent="0.25">
      <c r="A4884" t="str">
        <f>"2025-07-23 11:59"</f>
        <v>2025-07-23 11:59</v>
      </c>
      <c r="B4884">
        <v>17.231999999999999</v>
      </c>
      <c r="C4884" t="s">
        <v>53</v>
      </c>
      <c r="D4884" t="s">
        <v>53</v>
      </c>
      <c r="E4884" t="s">
        <v>53</v>
      </c>
    </row>
    <row r="4885" spans="1:5" x14ac:dyDescent="0.25">
      <c r="A4885" t="str">
        <f>"2025-07-23 12:59"</f>
        <v>2025-07-23 12:59</v>
      </c>
      <c r="B4885">
        <v>17.678000000000001</v>
      </c>
      <c r="C4885" t="s">
        <v>53</v>
      </c>
      <c r="D4885" t="s">
        <v>53</v>
      </c>
      <c r="E4885" t="s">
        <v>53</v>
      </c>
    </row>
    <row r="4886" spans="1:5" x14ac:dyDescent="0.25">
      <c r="A4886" t="str">
        <f>"2025-07-23 13:59"</f>
        <v>2025-07-23 13:59</v>
      </c>
      <c r="B4886">
        <v>17.664000000000001</v>
      </c>
      <c r="C4886" t="s">
        <v>53</v>
      </c>
      <c r="D4886" t="s">
        <v>53</v>
      </c>
      <c r="E4886" t="s">
        <v>53</v>
      </c>
    </row>
    <row r="4887" spans="1:5" x14ac:dyDescent="0.25">
      <c r="A4887" t="str">
        <f>"2025-07-23 14:59"</f>
        <v>2025-07-23 14:59</v>
      </c>
      <c r="B4887">
        <v>13.038</v>
      </c>
      <c r="C4887" t="s">
        <v>53</v>
      </c>
      <c r="D4887" t="s">
        <v>53</v>
      </c>
      <c r="E4887" t="s">
        <v>53</v>
      </c>
    </row>
    <row r="4888" spans="1:5" x14ac:dyDescent="0.25">
      <c r="A4888" t="str">
        <f>"2025-07-23 15:59"</f>
        <v>2025-07-23 15:59</v>
      </c>
      <c r="B4888">
        <v>10.288</v>
      </c>
      <c r="C4888" t="s">
        <v>53</v>
      </c>
      <c r="D4888" t="s">
        <v>53</v>
      </c>
      <c r="E4888" t="s">
        <v>53</v>
      </c>
    </row>
    <row r="4889" spans="1:5" x14ac:dyDescent="0.25">
      <c r="A4889" t="str">
        <f>"2025-07-23 16:59"</f>
        <v>2025-07-23 16:59</v>
      </c>
      <c r="B4889">
        <v>12.085000000000001</v>
      </c>
      <c r="C4889" t="s">
        <v>53</v>
      </c>
      <c r="D4889" t="s">
        <v>53</v>
      </c>
      <c r="E4889" t="s">
        <v>53</v>
      </c>
    </row>
    <row r="4890" spans="1:5" x14ac:dyDescent="0.25">
      <c r="A4890" t="str">
        <f>"2025-07-23 17:59"</f>
        <v>2025-07-23 17:59</v>
      </c>
      <c r="B4890">
        <v>9.077</v>
      </c>
      <c r="C4890" t="s">
        <v>53</v>
      </c>
      <c r="D4890" t="s">
        <v>53</v>
      </c>
      <c r="E4890" t="s">
        <v>53</v>
      </c>
    </row>
    <row r="4891" spans="1:5" x14ac:dyDescent="0.25">
      <c r="A4891" t="str">
        <f>"2025-07-23 18:59"</f>
        <v>2025-07-23 18:59</v>
      </c>
      <c r="B4891">
        <v>8.7530000000000001</v>
      </c>
      <c r="C4891" t="s">
        <v>53</v>
      </c>
      <c r="D4891" t="s">
        <v>53</v>
      </c>
      <c r="E4891" t="s">
        <v>53</v>
      </c>
    </row>
    <row r="4892" spans="1:5" x14ac:dyDescent="0.25">
      <c r="A4892" t="str">
        <f>"2025-07-23 19:59"</f>
        <v>2025-07-23 19:59</v>
      </c>
      <c r="B4892">
        <v>5.1340000000000003</v>
      </c>
      <c r="C4892" t="s">
        <v>53</v>
      </c>
      <c r="D4892" t="s">
        <v>53</v>
      </c>
      <c r="E4892" t="s">
        <v>53</v>
      </c>
    </row>
    <row r="4893" spans="1:5" x14ac:dyDescent="0.25">
      <c r="A4893" t="str">
        <f>"2025-07-23 20:59"</f>
        <v>2025-07-23 20:59</v>
      </c>
      <c r="B4893">
        <v>4.5549999999999997</v>
      </c>
      <c r="C4893" t="s">
        <v>53</v>
      </c>
      <c r="D4893" t="s">
        <v>53</v>
      </c>
      <c r="E4893" t="s">
        <v>53</v>
      </c>
    </row>
    <row r="4894" spans="1:5" x14ac:dyDescent="0.25">
      <c r="A4894" t="str">
        <f>"2025-07-23 21:59"</f>
        <v>2025-07-23 21:59</v>
      </c>
      <c r="B4894">
        <v>4.827</v>
      </c>
      <c r="C4894" t="s">
        <v>53</v>
      </c>
      <c r="D4894" t="s">
        <v>53</v>
      </c>
      <c r="E4894" t="s">
        <v>53</v>
      </c>
    </row>
    <row r="4895" spans="1:5" x14ac:dyDescent="0.25">
      <c r="A4895" t="str">
        <f>"2025-07-23 22:59"</f>
        <v>2025-07-23 22:59</v>
      </c>
      <c r="B4895">
        <v>5.2089999999999996</v>
      </c>
      <c r="C4895" t="s">
        <v>53</v>
      </c>
      <c r="D4895" t="s">
        <v>53</v>
      </c>
      <c r="E4895" t="s">
        <v>53</v>
      </c>
    </row>
    <row r="4896" spans="1:5" x14ac:dyDescent="0.25">
      <c r="A4896" t="str">
        <f>"2025-07-23 23:59"</f>
        <v>2025-07-23 23:59</v>
      </c>
      <c r="B4896">
        <v>5.2030000000000003</v>
      </c>
      <c r="C4896" t="s">
        <v>53</v>
      </c>
      <c r="D4896" t="s">
        <v>53</v>
      </c>
      <c r="E4896" t="s">
        <v>53</v>
      </c>
    </row>
    <row r="4897" spans="1:5" x14ac:dyDescent="0.25">
      <c r="A4897" t="str">
        <f>"2025-07-24 00:59"</f>
        <v>2025-07-24 00:59</v>
      </c>
      <c r="B4897">
        <v>4.8970000000000002</v>
      </c>
      <c r="C4897" t="s">
        <v>53</v>
      </c>
      <c r="D4897" t="s">
        <v>53</v>
      </c>
      <c r="E4897" t="s">
        <v>53</v>
      </c>
    </row>
    <row r="4898" spans="1:5" x14ac:dyDescent="0.25">
      <c r="A4898" t="str">
        <f>"2025-07-24 01:59"</f>
        <v>2025-07-24 01:59</v>
      </c>
      <c r="B4898">
        <v>5.0179999999999998</v>
      </c>
      <c r="C4898" t="s">
        <v>53</v>
      </c>
      <c r="D4898" t="s">
        <v>53</v>
      </c>
      <c r="E4898" t="s">
        <v>53</v>
      </c>
    </row>
    <row r="4899" spans="1:5" x14ac:dyDescent="0.25">
      <c r="A4899" t="str">
        <f>"2025-07-24 02:59"</f>
        <v>2025-07-24 02:59</v>
      </c>
      <c r="B4899">
        <v>4.92</v>
      </c>
      <c r="C4899" t="s">
        <v>53</v>
      </c>
      <c r="D4899" t="s">
        <v>53</v>
      </c>
      <c r="E4899" t="s">
        <v>53</v>
      </c>
    </row>
    <row r="4900" spans="1:5" x14ac:dyDescent="0.25">
      <c r="A4900" t="str">
        <f>"2025-07-24 03:59"</f>
        <v>2025-07-24 03:59</v>
      </c>
      <c r="B4900">
        <v>4.7350000000000003</v>
      </c>
      <c r="C4900" t="s">
        <v>53</v>
      </c>
      <c r="D4900" t="s">
        <v>53</v>
      </c>
      <c r="E4900" t="s">
        <v>53</v>
      </c>
    </row>
    <row r="4901" spans="1:5" x14ac:dyDescent="0.25">
      <c r="A4901" t="str">
        <f>"2025-07-24 04:59"</f>
        <v>2025-07-24 04:59</v>
      </c>
      <c r="B4901">
        <v>10.595000000000001</v>
      </c>
      <c r="C4901" t="s">
        <v>53</v>
      </c>
      <c r="D4901" t="s">
        <v>53</v>
      </c>
      <c r="E4901" t="s">
        <v>53</v>
      </c>
    </row>
    <row r="4902" spans="1:5" x14ac:dyDescent="0.25">
      <c r="A4902" t="str">
        <f>"2025-07-24 05:59"</f>
        <v>2025-07-24 05:59</v>
      </c>
      <c r="B4902">
        <v>8.8409999999999993</v>
      </c>
      <c r="C4902" t="s">
        <v>53</v>
      </c>
      <c r="D4902" t="s">
        <v>53</v>
      </c>
      <c r="E4902" t="s">
        <v>53</v>
      </c>
    </row>
    <row r="4903" spans="1:5" x14ac:dyDescent="0.25">
      <c r="A4903" t="str">
        <f>"2025-07-24 06:59"</f>
        <v>2025-07-24 06:59</v>
      </c>
      <c r="B4903">
        <v>16.141999999999999</v>
      </c>
      <c r="C4903" t="s">
        <v>53</v>
      </c>
      <c r="D4903" t="s">
        <v>53</v>
      </c>
      <c r="E4903" t="s">
        <v>53</v>
      </c>
    </row>
    <row r="4904" spans="1:5" x14ac:dyDescent="0.25">
      <c r="A4904" t="str">
        <f>"2025-07-24 07:59"</f>
        <v>2025-07-24 07:59</v>
      </c>
      <c r="B4904">
        <v>19.452999999999999</v>
      </c>
      <c r="C4904" t="s">
        <v>53</v>
      </c>
      <c r="D4904" t="s">
        <v>53</v>
      </c>
      <c r="E4904" t="s">
        <v>53</v>
      </c>
    </row>
    <row r="4905" spans="1:5" x14ac:dyDescent="0.25">
      <c r="A4905" t="str">
        <f>"2025-07-24 08:59"</f>
        <v>2025-07-24 08:59</v>
      </c>
      <c r="B4905">
        <v>25.248000000000001</v>
      </c>
      <c r="C4905" t="s">
        <v>53</v>
      </c>
      <c r="D4905" t="s">
        <v>53</v>
      </c>
      <c r="E4905" t="s">
        <v>53</v>
      </c>
    </row>
    <row r="4906" spans="1:5" x14ac:dyDescent="0.25">
      <c r="A4906" t="str">
        <f>"2025-07-24 09:59"</f>
        <v>2025-07-24 09:59</v>
      </c>
      <c r="B4906">
        <v>20.641999999999999</v>
      </c>
      <c r="C4906" t="s">
        <v>53</v>
      </c>
      <c r="D4906" t="s">
        <v>53</v>
      </c>
      <c r="E4906" t="s">
        <v>53</v>
      </c>
    </row>
    <row r="4907" spans="1:5" x14ac:dyDescent="0.25">
      <c r="A4907" t="str">
        <f>"2025-07-24 10:59"</f>
        <v>2025-07-24 10:59</v>
      </c>
      <c r="B4907">
        <v>17.658000000000001</v>
      </c>
      <c r="C4907" t="s">
        <v>53</v>
      </c>
      <c r="D4907" t="s">
        <v>53</v>
      </c>
      <c r="E4907" t="s">
        <v>53</v>
      </c>
    </row>
    <row r="4908" spans="1:5" x14ac:dyDescent="0.25">
      <c r="A4908" t="str">
        <f>"2025-07-24 11:59"</f>
        <v>2025-07-24 11:59</v>
      </c>
      <c r="B4908">
        <v>18.099</v>
      </c>
      <c r="C4908" t="s">
        <v>53</v>
      </c>
      <c r="D4908" t="s">
        <v>53</v>
      </c>
      <c r="E4908" t="s">
        <v>53</v>
      </c>
    </row>
    <row r="4909" spans="1:5" x14ac:dyDescent="0.25">
      <c r="A4909" t="str">
        <f>"2025-07-24 12:59"</f>
        <v>2025-07-24 12:59</v>
      </c>
      <c r="B4909">
        <v>15.676</v>
      </c>
      <c r="C4909" t="s">
        <v>53</v>
      </c>
      <c r="D4909" t="s">
        <v>53</v>
      </c>
      <c r="E4909" t="s">
        <v>53</v>
      </c>
    </row>
    <row r="4910" spans="1:5" x14ac:dyDescent="0.25">
      <c r="A4910" t="str">
        <f>"2025-07-24 13:59"</f>
        <v>2025-07-24 13:59</v>
      </c>
      <c r="B4910">
        <v>20.411999999999999</v>
      </c>
      <c r="C4910" t="s">
        <v>53</v>
      </c>
      <c r="D4910" t="s">
        <v>53</v>
      </c>
      <c r="E4910" t="s">
        <v>53</v>
      </c>
    </row>
    <row r="4911" spans="1:5" x14ac:dyDescent="0.25">
      <c r="A4911" t="str">
        <f>"2025-07-24 14:59"</f>
        <v>2025-07-24 14:59</v>
      </c>
      <c r="B4911">
        <v>15.872</v>
      </c>
      <c r="C4911" t="s">
        <v>53</v>
      </c>
      <c r="D4911" t="s">
        <v>53</v>
      </c>
      <c r="E4911" t="s">
        <v>53</v>
      </c>
    </row>
    <row r="4912" spans="1:5" x14ac:dyDescent="0.25">
      <c r="A4912" t="str">
        <f>"2025-07-24 15:59"</f>
        <v>2025-07-24 15:59</v>
      </c>
      <c r="B4912">
        <v>12.441000000000001</v>
      </c>
      <c r="C4912" t="s">
        <v>53</v>
      </c>
      <c r="D4912" t="s">
        <v>53</v>
      </c>
      <c r="E4912" t="s">
        <v>53</v>
      </c>
    </row>
    <row r="4913" spans="1:5" x14ac:dyDescent="0.25">
      <c r="A4913" t="str">
        <f>"2025-07-24 16:59"</f>
        <v>2025-07-24 16:59</v>
      </c>
      <c r="B4913">
        <v>14.597</v>
      </c>
      <c r="C4913" t="s">
        <v>53</v>
      </c>
      <c r="D4913" t="s">
        <v>53</v>
      </c>
      <c r="E4913" t="s">
        <v>53</v>
      </c>
    </row>
    <row r="4914" spans="1:5" x14ac:dyDescent="0.25">
      <c r="A4914" t="str">
        <f>"2025-07-24 17:59"</f>
        <v>2025-07-24 17:59</v>
      </c>
      <c r="B4914">
        <v>11.044</v>
      </c>
      <c r="C4914" t="s">
        <v>53</v>
      </c>
      <c r="D4914" t="s">
        <v>53</v>
      </c>
      <c r="E4914" t="s">
        <v>53</v>
      </c>
    </row>
    <row r="4915" spans="1:5" x14ac:dyDescent="0.25">
      <c r="A4915" t="str">
        <f>"2025-07-24 18:59"</f>
        <v>2025-07-24 18:59</v>
      </c>
      <c r="B4915">
        <v>10.449</v>
      </c>
      <c r="C4915" t="s">
        <v>53</v>
      </c>
      <c r="D4915" t="s">
        <v>53</v>
      </c>
      <c r="E4915" t="s">
        <v>53</v>
      </c>
    </row>
    <row r="4916" spans="1:5" x14ac:dyDescent="0.25">
      <c r="A4916" t="str">
        <f>"2025-07-24 19:59"</f>
        <v>2025-07-24 19:59</v>
      </c>
      <c r="B4916">
        <v>5.9669999999999996</v>
      </c>
      <c r="C4916" t="s">
        <v>53</v>
      </c>
      <c r="D4916" t="s">
        <v>53</v>
      </c>
      <c r="E4916" t="s">
        <v>53</v>
      </c>
    </row>
    <row r="4917" spans="1:5" x14ac:dyDescent="0.25">
      <c r="A4917" t="str">
        <f>"2025-07-24 20:59"</f>
        <v>2025-07-24 20:59</v>
      </c>
      <c r="B4917">
        <v>4.5279999999999996</v>
      </c>
      <c r="C4917" t="s">
        <v>53</v>
      </c>
      <c r="D4917" t="s">
        <v>53</v>
      </c>
      <c r="E4917" t="s">
        <v>53</v>
      </c>
    </row>
    <row r="4918" spans="1:5" x14ac:dyDescent="0.25">
      <c r="A4918" t="str">
        <f>"2025-07-24 21:59"</f>
        <v>2025-07-24 21:59</v>
      </c>
      <c r="B4918">
        <v>4.9329999999999998</v>
      </c>
      <c r="C4918" t="s">
        <v>53</v>
      </c>
      <c r="D4918" t="s">
        <v>53</v>
      </c>
      <c r="E4918" t="s">
        <v>53</v>
      </c>
    </row>
    <row r="4919" spans="1:5" x14ac:dyDescent="0.25">
      <c r="A4919" t="str">
        <f>"2025-07-24 22:59"</f>
        <v>2025-07-24 22:59</v>
      </c>
      <c r="B4919">
        <v>5.1520000000000001</v>
      </c>
      <c r="C4919" t="s">
        <v>53</v>
      </c>
      <c r="D4919" t="s">
        <v>53</v>
      </c>
      <c r="E4919" t="s">
        <v>53</v>
      </c>
    </row>
    <row r="4920" spans="1:5" x14ac:dyDescent="0.25">
      <c r="A4920" t="str">
        <f>"2025-07-24 23:59"</f>
        <v>2025-07-24 23:59</v>
      </c>
      <c r="B4920">
        <v>5.04</v>
      </c>
      <c r="C4920" t="s">
        <v>53</v>
      </c>
      <c r="D4920" t="s">
        <v>53</v>
      </c>
      <c r="E4920" t="s">
        <v>53</v>
      </c>
    </row>
    <row r="4921" spans="1:5" x14ac:dyDescent="0.25">
      <c r="A4921" t="str">
        <f>"2025-07-25 00:59"</f>
        <v>2025-07-25 00:59</v>
      </c>
      <c r="B4921">
        <v>4.7720000000000002</v>
      </c>
      <c r="C4921" t="s">
        <v>53</v>
      </c>
      <c r="D4921" t="s">
        <v>53</v>
      </c>
      <c r="E4921" t="s">
        <v>53</v>
      </c>
    </row>
    <row r="4922" spans="1:5" x14ac:dyDescent="0.25">
      <c r="A4922" t="str">
        <f>"2025-07-25 01:59"</f>
        <v>2025-07-25 01:59</v>
      </c>
      <c r="B4922">
        <v>5.008</v>
      </c>
      <c r="C4922" t="s">
        <v>53</v>
      </c>
      <c r="D4922" t="s">
        <v>53</v>
      </c>
      <c r="E4922" t="s">
        <v>53</v>
      </c>
    </row>
    <row r="4923" spans="1:5" x14ac:dyDescent="0.25">
      <c r="A4923" t="str">
        <f>"2025-07-25 02:59"</f>
        <v>2025-07-25 02:59</v>
      </c>
      <c r="B4923">
        <v>4.798</v>
      </c>
      <c r="C4923" t="s">
        <v>53</v>
      </c>
      <c r="D4923" t="s">
        <v>53</v>
      </c>
      <c r="E4923" t="s">
        <v>53</v>
      </c>
    </row>
    <row r="4924" spans="1:5" x14ac:dyDescent="0.25">
      <c r="A4924" t="str">
        <f>"2025-07-25 03:59"</f>
        <v>2025-07-25 03:59</v>
      </c>
      <c r="B4924">
        <v>4.742</v>
      </c>
      <c r="C4924" t="s">
        <v>53</v>
      </c>
      <c r="D4924" t="s">
        <v>53</v>
      </c>
      <c r="E4924" t="s">
        <v>53</v>
      </c>
    </row>
    <row r="4925" spans="1:5" x14ac:dyDescent="0.25">
      <c r="A4925" t="str">
        <f>"2025-07-25 04:59"</f>
        <v>2025-07-25 04:59</v>
      </c>
      <c r="B4925">
        <v>10.840999999999999</v>
      </c>
      <c r="C4925" t="s">
        <v>53</v>
      </c>
      <c r="D4925" t="s">
        <v>53</v>
      </c>
      <c r="E4925" t="s">
        <v>53</v>
      </c>
    </row>
    <row r="4926" spans="1:5" x14ac:dyDescent="0.25">
      <c r="A4926" t="str">
        <f>"2025-07-25 05:59"</f>
        <v>2025-07-25 05:59</v>
      </c>
      <c r="B4926">
        <v>9.8810000000000002</v>
      </c>
      <c r="C4926" t="s">
        <v>53</v>
      </c>
      <c r="D4926" t="s">
        <v>53</v>
      </c>
      <c r="E4926" t="s">
        <v>53</v>
      </c>
    </row>
    <row r="4927" spans="1:5" x14ac:dyDescent="0.25">
      <c r="A4927" t="str">
        <f>"2025-07-25 06:59"</f>
        <v>2025-07-25 06:59</v>
      </c>
      <c r="B4927">
        <v>17.277999999999999</v>
      </c>
      <c r="C4927" t="s">
        <v>53</v>
      </c>
      <c r="D4927" t="s">
        <v>53</v>
      </c>
      <c r="E4927" t="s">
        <v>53</v>
      </c>
    </row>
    <row r="4928" spans="1:5" x14ac:dyDescent="0.25">
      <c r="A4928" t="str">
        <f>"2025-07-25 07:59"</f>
        <v>2025-07-25 07:59</v>
      </c>
      <c r="B4928">
        <v>17.187000000000001</v>
      </c>
      <c r="C4928" t="s">
        <v>53</v>
      </c>
      <c r="D4928" t="s">
        <v>53</v>
      </c>
      <c r="E4928" t="s">
        <v>53</v>
      </c>
    </row>
    <row r="4929" spans="1:5" x14ac:dyDescent="0.25">
      <c r="A4929" t="str">
        <f>"2025-07-25 08:59"</f>
        <v>2025-07-25 08:59</v>
      </c>
      <c r="B4929">
        <v>17.742999999999999</v>
      </c>
      <c r="C4929" t="s">
        <v>53</v>
      </c>
      <c r="D4929" t="s">
        <v>53</v>
      </c>
      <c r="E4929" t="s">
        <v>53</v>
      </c>
    </row>
    <row r="4930" spans="1:5" x14ac:dyDescent="0.25">
      <c r="A4930" t="str">
        <f>"2025-07-25 09:59"</f>
        <v>2025-07-25 09:59</v>
      </c>
      <c r="B4930">
        <v>18.288</v>
      </c>
      <c r="C4930" t="s">
        <v>53</v>
      </c>
      <c r="D4930" t="s">
        <v>53</v>
      </c>
      <c r="E4930" t="s">
        <v>53</v>
      </c>
    </row>
    <row r="4931" spans="1:5" x14ac:dyDescent="0.25">
      <c r="A4931" t="str">
        <f>"2025-07-25 10:59"</f>
        <v>2025-07-25 10:59</v>
      </c>
      <c r="B4931">
        <v>20.285</v>
      </c>
      <c r="C4931" t="s">
        <v>53</v>
      </c>
      <c r="D4931" t="s">
        <v>53</v>
      </c>
      <c r="E4931" t="s">
        <v>53</v>
      </c>
    </row>
    <row r="4932" spans="1:5" x14ac:dyDescent="0.25">
      <c r="A4932" t="str">
        <f>"2025-07-25 11:59"</f>
        <v>2025-07-25 11:59</v>
      </c>
      <c r="B4932">
        <v>14.763</v>
      </c>
      <c r="C4932" t="s">
        <v>53</v>
      </c>
      <c r="D4932" t="s">
        <v>53</v>
      </c>
      <c r="E4932" t="s">
        <v>53</v>
      </c>
    </row>
    <row r="4933" spans="1:5" x14ac:dyDescent="0.25">
      <c r="A4933" t="str">
        <f>"2025-07-25 12:59"</f>
        <v>2025-07-25 12:59</v>
      </c>
      <c r="B4933">
        <v>20.129000000000001</v>
      </c>
      <c r="C4933" t="s">
        <v>53</v>
      </c>
      <c r="D4933" t="s">
        <v>53</v>
      </c>
      <c r="E4933" t="s">
        <v>53</v>
      </c>
    </row>
    <row r="4934" spans="1:5" x14ac:dyDescent="0.25">
      <c r="A4934" t="str">
        <f>"2025-07-25 13:59"</f>
        <v>2025-07-25 13:59</v>
      </c>
      <c r="B4934">
        <v>22.289000000000001</v>
      </c>
      <c r="C4934" t="s">
        <v>53</v>
      </c>
      <c r="D4934" t="s">
        <v>53</v>
      </c>
      <c r="E4934" t="s">
        <v>53</v>
      </c>
    </row>
    <row r="4935" spans="1:5" x14ac:dyDescent="0.25">
      <c r="A4935" t="str">
        <f>"2025-07-25 14:59"</f>
        <v>2025-07-25 14:59</v>
      </c>
      <c r="B4935">
        <v>16.033000000000001</v>
      </c>
      <c r="C4935" t="s">
        <v>53</v>
      </c>
      <c r="D4935" t="s">
        <v>53</v>
      </c>
      <c r="E4935" t="s">
        <v>53</v>
      </c>
    </row>
    <row r="4936" spans="1:5" x14ac:dyDescent="0.25">
      <c r="A4936" t="str">
        <f>"2025-07-25 15:59"</f>
        <v>2025-07-25 15:59</v>
      </c>
      <c r="B4936">
        <v>13.154999999999999</v>
      </c>
      <c r="C4936" t="s">
        <v>53</v>
      </c>
      <c r="D4936" t="s">
        <v>53</v>
      </c>
      <c r="E4936" t="s">
        <v>53</v>
      </c>
    </row>
    <row r="4937" spans="1:5" x14ac:dyDescent="0.25">
      <c r="A4937" t="str">
        <f>"2025-07-25 16:59"</f>
        <v>2025-07-25 16:59</v>
      </c>
      <c r="B4937">
        <v>15.154</v>
      </c>
      <c r="C4937" t="s">
        <v>53</v>
      </c>
      <c r="D4937" t="s">
        <v>53</v>
      </c>
      <c r="E4937" t="s">
        <v>53</v>
      </c>
    </row>
    <row r="4938" spans="1:5" x14ac:dyDescent="0.25">
      <c r="A4938" t="str">
        <f>"2025-07-25 17:59"</f>
        <v>2025-07-25 17:59</v>
      </c>
      <c r="B4938">
        <v>11.455</v>
      </c>
      <c r="C4938" t="s">
        <v>53</v>
      </c>
      <c r="D4938" t="s">
        <v>53</v>
      </c>
      <c r="E4938" t="s">
        <v>53</v>
      </c>
    </row>
    <row r="4939" spans="1:5" x14ac:dyDescent="0.25">
      <c r="A4939" t="str">
        <f>"2025-07-25 18:59"</f>
        <v>2025-07-25 18:59</v>
      </c>
      <c r="B4939">
        <v>14.054</v>
      </c>
      <c r="C4939" t="s">
        <v>53</v>
      </c>
      <c r="D4939" t="s">
        <v>53</v>
      </c>
      <c r="E4939" t="s">
        <v>53</v>
      </c>
    </row>
    <row r="4940" spans="1:5" x14ac:dyDescent="0.25">
      <c r="A4940" t="str">
        <f>"2025-07-25 19:59"</f>
        <v>2025-07-25 19:59</v>
      </c>
      <c r="B4940">
        <v>5.8490000000000002</v>
      </c>
      <c r="C4940" t="s">
        <v>53</v>
      </c>
      <c r="D4940" t="s">
        <v>53</v>
      </c>
      <c r="E4940" t="s">
        <v>53</v>
      </c>
    </row>
    <row r="4941" spans="1:5" x14ac:dyDescent="0.25">
      <c r="A4941" t="str">
        <f>"2025-07-25 20:59"</f>
        <v>2025-07-25 20:59</v>
      </c>
      <c r="B4941">
        <v>4.7089999999999996</v>
      </c>
      <c r="C4941" t="s">
        <v>53</v>
      </c>
      <c r="D4941" t="s">
        <v>53</v>
      </c>
      <c r="E4941" t="s">
        <v>53</v>
      </c>
    </row>
    <row r="4942" spans="1:5" x14ac:dyDescent="0.25">
      <c r="A4942" t="str">
        <f>"2025-07-25 21:59"</f>
        <v>2025-07-25 21:59</v>
      </c>
      <c r="B4942">
        <v>4.8949999999999996</v>
      </c>
      <c r="C4942" t="s">
        <v>53</v>
      </c>
      <c r="D4942" t="s">
        <v>53</v>
      </c>
      <c r="E4942" t="s">
        <v>53</v>
      </c>
    </row>
    <row r="4943" spans="1:5" x14ac:dyDescent="0.25">
      <c r="A4943" t="str">
        <f>"2025-07-25 22:59"</f>
        <v>2025-07-25 22:59</v>
      </c>
      <c r="B4943">
        <v>4.8250000000000002</v>
      </c>
      <c r="C4943" t="s">
        <v>53</v>
      </c>
      <c r="D4943" t="s">
        <v>53</v>
      </c>
      <c r="E4943" t="s">
        <v>53</v>
      </c>
    </row>
    <row r="4944" spans="1:5" x14ac:dyDescent="0.25">
      <c r="A4944" t="str">
        <f>"2025-07-25 23:59"</f>
        <v>2025-07-25 23:59</v>
      </c>
      <c r="B4944">
        <v>4.7779999999999996</v>
      </c>
      <c r="C4944" t="s">
        <v>53</v>
      </c>
      <c r="D4944" t="s">
        <v>53</v>
      </c>
      <c r="E4944" t="s">
        <v>53</v>
      </c>
    </row>
    <row r="4945" spans="1:5" x14ac:dyDescent="0.25">
      <c r="A4945" t="str">
        <f>"2025-07-26 00:59"</f>
        <v>2025-07-26 00:59</v>
      </c>
      <c r="B4945">
        <v>4.7110000000000003</v>
      </c>
      <c r="C4945" t="s">
        <v>53</v>
      </c>
      <c r="D4945" t="s">
        <v>53</v>
      </c>
      <c r="E4945" t="s">
        <v>53</v>
      </c>
    </row>
    <row r="4946" spans="1:5" x14ac:dyDescent="0.25">
      <c r="A4946" t="str">
        <f>"2025-07-26 01:59"</f>
        <v>2025-07-26 01:59</v>
      </c>
      <c r="B4946">
        <v>5.0670000000000002</v>
      </c>
      <c r="C4946" t="s">
        <v>53</v>
      </c>
      <c r="D4946" t="s">
        <v>53</v>
      </c>
      <c r="E4946" t="s">
        <v>53</v>
      </c>
    </row>
    <row r="4947" spans="1:5" x14ac:dyDescent="0.25">
      <c r="A4947" t="str">
        <f>"2025-07-26 02:59"</f>
        <v>2025-07-26 02:59</v>
      </c>
      <c r="B4947">
        <v>4.7859999999999996</v>
      </c>
      <c r="C4947" t="s">
        <v>53</v>
      </c>
      <c r="D4947" t="s">
        <v>53</v>
      </c>
      <c r="E4947" t="s">
        <v>53</v>
      </c>
    </row>
    <row r="4948" spans="1:5" x14ac:dyDescent="0.25">
      <c r="A4948" t="str">
        <f>"2025-07-26 03:59"</f>
        <v>2025-07-26 03:59</v>
      </c>
      <c r="B4948">
        <v>4.6660000000000004</v>
      </c>
      <c r="C4948" t="s">
        <v>53</v>
      </c>
      <c r="D4948" t="s">
        <v>53</v>
      </c>
      <c r="E4948" t="s">
        <v>53</v>
      </c>
    </row>
    <row r="4949" spans="1:5" x14ac:dyDescent="0.25">
      <c r="A4949" t="str">
        <f>"2025-07-26 04:59"</f>
        <v>2025-07-26 04:59</v>
      </c>
      <c r="B4949">
        <v>7.907</v>
      </c>
      <c r="C4949" t="s">
        <v>53</v>
      </c>
      <c r="D4949" t="s">
        <v>53</v>
      </c>
      <c r="E4949" t="s">
        <v>53</v>
      </c>
    </row>
    <row r="4950" spans="1:5" x14ac:dyDescent="0.25">
      <c r="A4950" t="str">
        <f>"2025-07-26 05:59"</f>
        <v>2025-07-26 05:59</v>
      </c>
      <c r="B4950">
        <v>6.1109999999999998</v>
      </c>
      <c r="C4950" t="s">
        <v>53</v>
      </c>
      <c r="D4950" t="s">
        <v>53</v>
      </c>
      <c r="E4950" t="s">
        <v>53</v>
      </c>
    </row>
    <row r="4951" spans="1:5" x14ac:dyDescent="0.25">
      <c r="A4951" t="str">
        <f>"2025-07-26 06:59"</f>
        <v>2025-07-26 06:59</v>
      </c>
      <c r="B4951">
        <v>4.4219999999999997</v>
      </c>
      <c r="C4951" t="s">
        <v>53</v>
      </c>
      <c r="D4951" t="s">
        <v>53</v>
      </c>
      <c r="E4951" t="s">
        <v>53</v>
      </c>
    </row>
    <row r="4952" spans="1:5" x14ac:dyDescent="0.25">
      <c r="A4952" t="str">
        <f>"2025-07-26 07:59"</f>
        <v>2025-07-26 07:59</v>
      </c>
      <c r="B4952">
        <v>4.5119999999999996</v>
      </c>
      <c r="C4952" t="s">
        <v>53</v>
      </c>
      <c r="D4952" t="s">
        <v>53</v>
      </c>
      <c r="E4952" t="s">
        <v>53</v>
      </c>
    </row>
    <row r="4953" spans="1:5" x14ac:dyDescent="0.25">
      <c r="A4953" t="str">
        <f>"2025-07-26 08:59"</f>
        <v>2025-07-26 08:59</v>
      </c>
      <c r="B4953">
        <v>4.282</v>
      </c>
      <c r="C4953" t="s">
        <v>53</v>
      </c>
      <c r="D4953" t="s">
        <v>53</v>
      </c>
      <c r="E4953" t="s">
        <v>53</v>
      </c>
    </row>
    <row r="4954" spans="1:5" x14ac:dyDescent="0.25">
      <c r="A4954" t="str">
        <f>"2025-07-26 09:59"</f>
        <v>2025-07-26 09:59</v>
      </c>
      <c r="B4954">
        <v>4.47</v>
      </c>
      <c r="C4954" t="s">
        <v>53</v>
      </c>
      <c r="D4954" t="s">
        <v>53</v>
      </c>
      <c r="E4954" t="s">
        <v>53</v>
      </c>
    </row>
    <row r="4955" spans="1:5" x14ac:dyDescent="0.25">
      <c r="A4955" t="str">
        <f>"2025-07-26 10:59"</f>
        <v>2025-07-26 10:59</v>
      </c>
      <c r="B4955">
        <v>4.6870000000000003</v>
      </c>
      <c r="C4955" t="s">
        <v>53</v>
      </c>
      <c r="D4955" t="s">
        <v>53</v>
      </c>
      <c r="E4955" t="s">
        <v>53</v>
      </c>
    </row>
    <row r="4956" spans="1:5" x14ac:dyDescent="0.25">
      <c r="A4956" t="str">
        <f>"2025-07-26 11:59"</f>
        <v>2025-07-26 11:59</v>
      </c>
      <c r="B4956">
        <v>4.5129999999999999</v>
      </c>
      <c r="C4956" t="s">
        <v>53</v>
      </c>
      <c r="D4956" t="s">
        <v>53</v>
      </c>
      <c r="E4956" t="s">
        <v>53</v>
      </c>
    </row>
    <row r="4957" spans="1:5" x14ac:dyDescent="0.25">
      <c r="A4957" t="str">
        <f>"2025-07-26 12:59"</f>
        <v>2025-07-26 12:59</v>
      </c>
      <c r="B4957">
        <v>5.8739999999999997</v>
      </c>
      <c r="C4957" t="s">
        <v>53</v>
      </c>
      <c r="D4957" t="s">
        <v>53</v>
      </c>
      <c r="E4957" t="s">
        <v>53</v>
      </c>
    </row>
    <row r="4958" spans="1:5" x14ac:dyDescent="0.25">
      <c r="A4958" t="str">
        <f>"2025-07-26 13:59"</f>
        <v>2025-07-26 13:59</v>
      </c>
      <c r="B4958">
        <v>4.7679999999999998</v>
      </c>
      <c r="C4958" t="s">
        <v>53</v>
      </c>
      <c r="D4958" t="s">
        <v>53</v>
      </c>
      <c r="E4958" t="s">
        <v>53</v>
      </c>
    </row>
    <row r="4959" spans="1:5" x14ac:dyDescent="0.25">
      <c r="A4959" t="str">
        <f>"2025-07-26 14:59"</f>
        <v>2025-07-26 14:59</v>
      </c>
      <c r="B4959">
        <v>4.8630000000000004</v>
      </c>
      <c r="C4959" t="s">
        <v>53</v>
      </c>
      <c r="D4959" t="s">
        <v>53</v>
      </c>
      <c r="E4959" t="s">
        <v>53</v>
      </c>
    </row>
    <row r="4960" spans="1:5" x14ac:dyDescent="0.25">
      <c r="A4960" t="str">
        <f>"2025-07-26 15:59"</f>
        <v>2025-07-26 15:59</v>
      </c>
      <c r="B4960">
        <v>4.72</v>
      </c>
      <c r="C4960" t="s">
        <v>53</v>
      </c>
      <c r="D4960" t="s">
        <v>53</v>
      </c>
      <c r="E4960" t="s">
        <v>53</v>
      </c>
    </row>
    <row r="4961" spans="1:5" x14ac:dyDescent="0.25">
      <c r="A4961" t="str">
        <f>"2025-07-26 16:59"</f>
        <v>2025-07-26 16:59</v>
      </c>
      <c r="B4961">
        <v>4.843</v>
      </c>
      <c r="C4961" t="s">
        <v>53</v>
      </c>
      <c r="D4961" t="s">
        <v>53</v>
      </c>
      <c r="E4961" t="s">
        <v>53</v>
      </c>
    </row>
    <row r="4962" spans="1:5" x14ac:dyDescent="0.25">
      <c r="A4962" t="str">
        <f>"2025-07-26 17:59"</f>
        <v>2025-07-26 17:59</v>
      </c>
      <c r="B4962">
        <v>5.0759999999999996</v>
      </c>
      <c r="C4962" t="s">
        <v>53</v>
      </c>
      <c r="D4962" t="s">
        <v>53</v>
      </c>
      <c r="E4962" t="s">
        <v>53</v>
      </c>
    </row>
    <row r="4963" spans="1:5" x14ac:dyDescent="0.25">
      <c r="A4963" t="str">
        <f>"2025-07-26 18:59"</f>
        <v>2025-07-26 18:59</v>
      </c>
      <c r="B4963">
        <v>5.32</v>
      </c>
      <c r="C4963" t="s">
        <v>53</v>
      </c>
      <c r="D4963" t="s">
        <v>53</v>
      </c>
      <c r="E4963" t="s">
        <v>53</v>
      </c>
    </row>
    <row r="4964" spans="1:5" x14ac:dyDescent="0.25">
      <c r="A4964" t="str">
        <f>"2025-07-26 19:59"</f>
        <v>2025-07-26 19:59</v>
      </c>
      <c r="B4964">
        <v>4.6879999999999997</v>
      </c>
      <c r="C4964" t="s">
        <v>53</v>
      </c>
      <c r="D4964" t="s">
        <v>53</v>
      </c>
      <c r="E4964" t="s">
        <v>53</v>
      </c>
    </row>
    <row r="4965" spans="1:5" x14ac:dyDescent="0.25">
      <c r="A4965" t="str">
        <f>"2025-07-26 20:59"</f>
        <v>2025-07-26 20:59</v>
      </c>
      <c r="B4965">
        <v>4.5990000000000002</v>
      </c>
      <c r="C4965" t="s">
        <v>53</v>
      </c>
      <c r="D4965" t="s">
        <v>53</v>
      </c>
      <c r="E4965" t="s">
        <v>53</v>
      </c>
    </row>
    <row r="4966" spans="1:5" x14ac:dyDescent="0.25">
      <c r="A4966" t="str">
        <f>"2025-07-26 21:59"</f>
        <v>2025-07-26 21:59</v>
      </c>
      <c r="B4966">
        <v>4.7670000000000003</v>
      </c>
      <c r="C4966" t="s">
        <v>53</v>
      </c>
      <c r="D4966" t="s">
        <v>53</v>
      </c>
      <c r="E4966" t="s">
        <v>53</v>
      </c>
    </row>
    <row r="4967" spans="1:5" x14ac:dyDescent="0.25">
      <c r="A4967" t="str">
        <f>"2025-07-26 22:59"</f>
        <v>2025-07-26 22:59</v>
      </c>
      <c r="B4967">
        <v>5.0439999999999996</v>
      </c>
      <c r="C4967" t="s">
        <v>53</v>
      </c>
      <c r="D4967" t="s">
        <v>53</v>
      </c>
      <c r="E4967" t="s">
        <v>53</v>
      </c>
    </row>
    <row r="4968" spans="1:5" x14ac:dyDescent="0.25">
      <c r="A4968" t="str">
        <f>"2025-07-26 23:59"</f>
        <v>2025-07-26 23:59</v>
      </c>
      <c r="B4968">
        <v>4.7060000000000004</v>
      </c>
      <c r="C4968" t="s">
        <v>53</v>
      </c>
      <c r="D4968" t="s">
        <v>53</v>
      </c>
      <c r="E4968" t="s">
        <v>53</v>
      </c>
    </row>
    <row r="4969" spans="1:5" x14ac:dyDescent="0.25">
      <c r="A4969" t="str">
        <f>"2025-07-27 00:59"</f>
        <v>2025-07-27 00:59</v>
      </c>
      <c r="B4969">
        <v>4.7640000000000002</v>
      </c>
      <c r="C4969" t="s">
        <v>53</v>
      </c>
      <c r="D4969" t="s">
        <v>53</v>
      </c>
      <c r="E4969" t="s">
        <v>53</v>
      </c>
    </row>
    <row r="4970" spans="1:5" x14ac:dyDescent="0.25">
      <c r="A4970" t="str">
        <f>"2025-07-27 01:59"</f>
        <v>2025-07-27 01:59</v>
      </c>
      <c r="B4970">
        <v>5.0049999999999999</v>
      </c>
      <c r="C4970" t="s">
        <v>53</v>
      </c>
      <c r="D4970" t="s">
        <v>53</v>
      </c>
      <c r="E4970" t="s">
        <v>53</v>
      </c>
    </row>
    <row r="4971" spans="1:5" x14ac:dyDescent="0.25">
      <c r="A4971" t="str">
        <f>"2025-07-27 02:59"</f>
        <v>2025-07-27 02:59</v>
      </c>
      <c r="B4971">
        <v>4.8170000000000002</v>
      </c>
      <c r="C4971" t="s">
        <v>53</v>
      </c>
      <c r="D4971" t="s">
        <v>53</v>
      </c>
      <c r="E4971" t="s">
        <v>53</v>
      </c>
    </row>
    <row r="4972" spans="1:5" x14ac:dyDescent="0.25">
      <c r="A4972" t="str">
        <f>"2025-07-27 03:59"</f>
        <v>2025-07-27 03:59</v>
      </c>
      <c r="B4972">
        <v>4.6849999999999996</v>
      </c>
      <c r="C4972" t="s">
        <v>53</v>
      </c>
      <c r="D4972" t="s">
        <v>53</v>
      </c>
      <c r="E4972" t="s">
        <v>53</v>
      </c>
    </row>
    <row r="4973" spans="1:5" x14ac:dyDescent="0.25">
      <c r="A4973" t="str">
        <f>"2025-07-27 04:59"</f>
        <v>2025-07-27 04:59</v>
      </c>
      <c r="B4973">
        <v>7.6070000000000002</v>
      </c>
      <c r="C4973" t="s">
        <v>53</v>
      </c>
      <c r="D4973" t="s">
        <v>53</v>
      </c>
      <c r="E4973" t="s">
        <v>53</v>
      </c>
    </row>
    <row r="4974" spans="1:5" x14ac:dyDescent="0.25">
      <c r="A4974" t="str">
        <f>"2025-07-27 05:59"</f>
        <v>2025-07-27 05:59</v>
      </c>
      <c r="B4974">
        <v>4.3710000000000004</v>
      </c>
      <c r="C4974" t="s">
        <v>53</v>
      </c>
      <c r="D4974" t="s">
        <v>53</v>
      </c>
      <c r="E4974" t="s">
        <v>53</v>
      </c>
    </row>
    <row r="4975" spans="1:5" x14ac:dyDescent="0.25">
      <c r="A4975" t="str">
        <f>"2025-07-27 06:59"</f>
        <v>2025-07-27 06:59</v>
      </c>
      <c r="B4975">
        <v>4.3890000000000002</v>
      </c>
      <c r="C4975" t="s">
        <v>53</v>
      </c>
      <c r="D4975" t="s">
        <v>53</v>
      </c>
      <c r="E4975" t="s">
        <v>53</v>
      </c>
    </row>
    <row r="4976" spans="1:5" x14ac:dyDescent="0.25">
      <c r="A4976" t="str">
        <f>"2025-07-27 07:59"</f>
        <v>2025-07-27 07:59</v>
      </c>
      <c r="B4976">
        <v>4.6150000000000002</v>
      </c>
      <c r="C4976" t="s">
        <v>53</v>
      </c>
      <c r="D4976" t="s">
        <v>53</v>
      </c>
      <c r="E4976" t="s">
        <v>53</v>
      </c>
    </row>
    <row r="4977" spans="1:5" x14ac:dyDescent="0.25">
      <c r="A4977" t="str">
        <f>"2025-07-27 08:59"</f>
        <v>2025-07-27 08:59</v>
      </c>
      <c r="B4977">
        <v>4.4169999999999998</v>
      </c>
      <c r="C4977" t="s">
        <v>53</v>
      </c>
      <c r="D4977" t="s">
        <v>53</v>
      </c>
      <c r="E4977" t="s">
        <v>53</v>
      </c>
    </row>
    <row r="4978" spans="1:5" x14ac:dyDescent="0.25">
      <c r="A4978" t="str">
        <f>"2025-07-27 09:59"</f>
        <v>2025-07-27 09:59</v>
      </c>
      <c r="B4978">
        <v>4.4249999999999998</v>
      </c>
      <c r="C4978" t="s">
        <v>53</v>
      </c>
      <c r="D4978" t="s">
        <v>53</v>
      </c>
      <c r="E4978" t="s">
        <v>53</v>
      </c>
    </row>
    <row r="4979" spans="1:5" x14ac:dyDescent="0.25">
      <c r="A4979" t="str">
        <f>"2025-07-27 10:59"</f>
        <v>2025-07-27 10:59</v>
      </c>
      <c r="B4979">
        <v>4.5519999999999996</v>
      </c>
      <c r="C4979" t="s">
        <v>53</v>
      </c>
      <c r="D4979" t="s">
        <v>53</v>
      </c>
      <c r="E4979" t="s">
        <v>53</v>
      </c>
    </row>
    <row r="4980" spans="1:5" x14ac:dyDescent="0.25">
      <c r="A4980" t="str">
        <f>"2025-07-27 11:59"</f>
        <v>2025-07-27 11:59</v>
      </c>
      <c r="B4980">
        <v>4.5620000000000003</v>
      </c>
      <c r="C4980" t="s">
        <v>53</v>
      </c>
      <c r="D4980" t="s">
        <v>53</v>
      </c>
      <c r="E4980" t="s">
        <v>53</v>
      </c>
    </row>
    <row r="4981" spans="1:5" x14ac:dyDescent="0.25">
      <c r="A4981" t="str">
        <f>"2025-07-27 12:59"</f>
        <v>2025-07-27 12:59</v>
      </c>
      <c r="B4981">
        <v>5.8179999999999996</v>
      </c>
      <c r="C4981" t="s">
        <v>53</v>
      </c>
      <c r="D4981" t="s">
        <v>53</v>
      </c>
      <c r="E4981" t="s">
        <v>53</v>
      </c>
    </row>
    <row r="4982" spans="1:5" x14ac:dyDescent="0.25">
      <c r="A4982" t="str">
        <f>"2025-07-27 13:59"</f>
        <v>2025-07-27 13:59</v>
      </c>
      <c r="B4982">
        <v>4.8070000000000004</v>
      </c>
      <c r="C4982" t="s">
        <v>53</v>
      </c>
      <c r="D4982" t="s">
        <v>53</v>
      </c>
      <c r="E4982" t="s">
        <v>53</v>
      </c>
    </row>
    <row r="4983" spans="1:5" x14ac:dyDescent="0.25">
      <c r="A4983" t="str">
        <f>"2025-07-27 14:59"</f>
        <v>2025-07-27 14:59</v>
      </c>
      <c r="B4983">
        <v>4.625</v>
      </c>
      <c r="C4983" t="s">
        <v>53</v>
      </c>
      <c r="D4983" t="s">
        <v>53</v>
      </c>
      <c r="E4983" t="s">
        <v>53</v>
      </c>
    </row>
    <row r="4984" spans="1:5" x14ac:dyDescent="0.25">
      <c r="A4984" t="str">
        <f>"2025-07-27 15:59"</f>
        <v>2025-07-27 15:59</v>
      </c>
      <c r="B4984">
        <v>4.2160000000000002</v>
      </c>
      <c r="C4984" t="s">
        <v>53</v>
      </c>
      <c r="D4984" t="s">
        <v>53</v>
      </c>
      <c r="E4984" t="s">
        <v>53</v>
      </c>
    </row>
    <row r="4985" spans="1:5" x14ac:dyDescent="0.25">
      <c r="A4985" t="str">
        <f>"2025-07-27 16:59"</f>
        <v>2025-07-27 16:59</v>
      </c>
      <c r="B4985">
        <v>4.7930000000000001</v>
      </c>
      <c r="C4985" t="s">
        <v>53</v>
      </c>
      <c r="D4985" t="s">
        <v>53</v>
      </c>
      <c r="E4985" t="s">
        <v>53</v>
      </c>
    </row>
    <row r="4986" spans="1:5" x14ac:dyDescent="0.25">
      <c r="A4986" t="str">
        <f>"2025-07-27 17:59"</f>
        <v>2025-07-27 17:59</v>
      </c>
      <c r="B4986">
        <v>4.4850000000000003</v>
      </c>
      <c r="C4986" t="s">
        <v>53</v>
      </c>
      <c r="D4986" t="s">
        <v>53</v>
      </c>
      <c r="E4986" t="s">
        <v>53</v>
      </c>
    </row>
    <row r="4987" spans="1:5" x14ac:dyDescent="0.25">
      <c r="A4987" t="str">
        <f>"2025-07-27 18:59"</f>
        <v>2025-07-27 18:59</v>
      </c>
      <c r="B4987">
        <v>5.1139999999999999</v>
      </c>
      <c r="C4987" t="s">
        <v>53</v>
      </c>
      <c r="D4987" t="s">
        <v>53</v>
      </c>
      <c r="E4987" t="s">
        <v>53</v>
      </c>
    </row>
    <row r="4988" spans="1:5" x14ac:dyDescent="0.25">
      <c r="A4988" t="str">
        <f>"2025-07-27 19:59"</f>
        <v>2025-07-27 19:59</v>
      </c>
      <c r="B4988">
        <v>4.6029999999999998</v>
      </c>
      <c r="C4988" t="s">
        <v>53</v>
      </c>
      <c r="D4988" t="s">
        <v>53</v>
      </c>
      <c r="E4988" t="s">
        <v>53</v>
      </c>
    </row>
    <row r="4989" spans="1:5" x14ac:dyDescent="0.25">
      <c r="A4989" t="str">
        <f>"2025-07-27 20:59"</f>
        <v>2025-07-27 20:59</v>
      </c>
      <c r="B4989">
        <v>4.2960000000000003</v>
      </c>
      <c r="C4989" t="s">
        <v>53</v>
      </c>
      <c r="D4989" t="s">
        <v>53</v>
      </c>
      <c r="E4989" t="s">
        <v>53</v>
      </c>
    </row>
    <row r="4990" spans="1:5" x14ac:dyDescent="0.25">
      <c r="A4990" t="str">
        <f>"2025-07-27 21:59"</f>
        <v>2025-07-27 21:59</v>
      </c>
      <c r="B4990">
        <v>4.8819999999999997</v>
      </c>
      <c r="C4990" t="s">
        <v>53</v>
      </c>
      <c r="D4990" t="s">
        <v>53</v>
      </c>
      <c r="E4990" t="s">
        <v>53</v>
      </c>
    </row>
    <row r="4991" spans="1:5" x14ac:dyDescent="0.25">
      <c r="A4991" t="str">
        <f>"2025-07-27 22:59"</f>
        <v>2025-07-27 22:59</v>
      </c>
      <c r="B4991">
        <v>4.9889999999999999</v>
      </c>
      <c r="C4991" t="s">
        <v>53</v>
      </c>
      <c r="D4991" t="s">
        <v>53</v>
      </c>
      <c r="E4991" t="s">
        <v>53</v>
      </c>
    </row>
    <row r="4992" spans="1:5" x14ac:dyDescent="0.25">
      <c r="A4992" t="str">
        <f>"2025-07-27 23:59"</f>
        <v>2025-07-27 23:59</v>
      </c>
      <c r="B4992">
        <v>4.806</v>
      </c>
      <c r="C4992" t="s">
        <v>53</v>
      </c>
      <c r="D4992" t="s">
        <v>53</v>
      </c>
      <c r="E4992" t="s">
        <v>53</v>
      </c>
    </row>
    <row r="4993" spans="1:5" x14ac:dyDescent="0.25">
      <c r="A4993" t="str">
        <f>"2025-07-28 00:59"</f>
        <v>2025-07-28 00:59</v>
      </c>
      <c r="B4993">
        <v>4.827</v>
      </c>
      <c r="C4993" t="s">
        <v>53</v>
      </c>
      <c r="D4993" t="s">
        <v>53</v>
      </c>
      <c r="E4993" t="s">
        <v>53</v>
      </c>
    </row>
    <row r="4994" spans="1:5" x14ac:dyDescent="0.25">
      <c r="A4994" t="str">
        <f>"2025-07-28 01:59"</f>
        <v>2025-07-28 01:59</v>
      </c>
      <c r="B4994">
        <v>5.0179999999999998</v>
      </c>
      <c r="C4994" t="s">
        <v>53</v>
      </c>
      <c r="D4994" t="s">
        <v>53</v>
      </c>
      <c r="E4994" t="s">
        <v>53</v>
      </c>
    </row>
    <row r="4995" spans="1:5" x14ac:dyDescent="0.25">
      <c r="A4995" t="str">
        <f>"2025-07-28 02:59"</f>
        <v>2025-07-28 02:59</v>
      </c>
      <c r="B4995">
        <v>4.9109999999999996</v>
      </c>
      <c r="C4995" t="s">
        <v>53</v>
      </c>
      <c r="D4995" t="s">
        <v>53</v>
      </c>
      <c r="E4995" t="s">
        <v>53</v>
      </c>
    </row>
    <row r="4996" spans="1:5" x14ac:dyDescent="0.25">
      <c r="A4996" t="str">
        <f>"2025-07-28 03:59"</f>
        <v>2025-07-28 03:59</v>
      </c>
      <c r="B4996">
        <v>7.9740000000000002</v>
      </c>
      <c r="C4996" t="s">
        <v>53</v>
      </c>
      <c r="D4996" t="s">
        <v>53</v>
      </c>
      <c r="E4996" t="s">
        <v>53</v>
      </c>
    </row>
    <row r="4997" spans="1:5" x14ac:dyDescent="0.25">
      <c r="A4997" t="str">
        <f>"2025-07-28 04:59"</f>
        <v>2025-07-28 04:59</v>
      </c>
      <c r="B4997">
        <v>11.318</v>
      </c>
      <c r="C4997" t="s">
        <v>53</v>
      </c>
      <c r="D4997" t="s">
        <v>53</v>
      </c>
      <c r="E4997" t="s">
        <v>53</v>
      </c>
    </row>
    <row r="4998" spans="1:5" x14ac:dyDescent="0.25">
      <c r="A4998" t="str">
        <f>"2025-07-28 05:59"</f>
        <v>2025-07-28 05:59</v>
      </c>
      <c r="B4998">
        <v>9.2129999999999992</v>
      </c>
      <c r="C4998" t="s">
        <v>53</v>
      </c>
      <c r="D4998" t="s">
        <v>53</v>
      </c>
      <c r="E4998" t="s">
        <v>53</v>
      </c>
    </row>
    <row r="4999" spans="1:5" x14ac:dyDescent="0.25">
      <c r="A4999" t="str">
        <f>"2025-07-28 06:59"</f>
        <v>2025-07-28 06:59</v>
      </c>
      <c r="B4999">
        <v>20.545000000000002</v>
      </c>
      <c r="C4999" t="s">
        <v>53</v>
      </c>
      <c r="D4999" t="s">
        <v>53</v>
      </c>
      <c r="E4999" t="s">
        <v>53</v>
      </c>
    </row>
    <row r="5000" spans="1:5" x14ac:dyDescent="0.25">
      <c r="A5000" t="str">
        <f>"2025-07-28 07:59"</f>
        <v>2025-07-28 07:59</v>
      </c>
      <c r="B5000">
        <v>20.015000000000001</v>
      </c>
      <c r="C5000" t="s">
        <v>53</v>
      </c>
      <c r="D5000" t="s">
        <v>53</v>
      </c>
      <c r="E5000" t="s">
        <v>53</v>
      </c>
    </row>
    <row r="5001" spans="1:5" x14ac:dyDescent="0.25">
      <c r="A5001" t="str">
        <f>"2025-07-28 08:59"</f>
        <v>2025-07-28 08:59</v>
      </c>
      <c r="B5001">
        <v>20.016999999999999</v>
      </c>
      <c r="C5001" t="s">
        <v>53</v>
      </c>
      <c r="D5001" t="s">
        <v>53</v>
      </c>
      <c r="E5001" t="s">
        <v>53</v>
      </c>
    </row>
    <row r="5002" spans="1:5" x14ac:dyDescent="0.25">
      <c r="A5002" t="str">
        <f>"2025-07-28 09:59"</f>
        <v>2025-07-28 09:59</v>
      </c>
      <c r="B5002">
        <v>18.106999999999999</v>
      </c>
      <c r="C5002" t="s">
        <v>53</v>
      </c>
      <c r="D5002" t="s">
        <v>53</v>
      </c>
      <c r="E5002" t="s">
        <v>53</v>
      </c>
    </row>
    <row r="5003" spans="1:5" x14ac:dyDescent="0.25">
      <c r="A5003" t="str">
        <f>"2025-07-28 10:59"</f>
        <v>2025-07-28 10:59</v>
      </c>
      <c r="B5003">
        <v>17.157</v>
      </c>
      <c r="C5003" t="s">
        <v>53</v>
      </c>
      <c r="D5003" t="s">
        <v>53</v>
      </c>
      <c r="E5003" t="s">
        <v>53</v>
      </c>
    </row>
    <row r="5004" spans="1:5" x14ac:dyDescent="0.25">
      <c r="A5004" t="str">
        <f>"2025-07-28 11:59"</f>
        <v>2025-07-28 11:59</v>
      </c>
      <c r="B5004">
        <v>19.074000000000002</v>
      </c>
      <c r="C5004" t="s">
        <v>53</v>
      </c>
      <c r="D5004" t="s">
        <v>53</v>
      </c>
      <c r="E5004" t="s">
        <v>53</v>
      </c>
    </row>
    <row r="5005" spans="1:5" x14ac:dyDescent="0.25">
      <c r="A5005" t="str">
        <f>"2025-07-28 12:59"</f>
        <v>2025-07-28 12:59</v>
      </c>
      <c r="B5005">
        <v>20.81</v>
      </c>
      <c r="C5005" t="s">
        <v>53</v>
      </c>
      <c r="D5005" t="s">
        <v>53</v>
      </c>
      <c r="E5005" t="s">
        <v>53</v>
      </c>
    </row>
    <row r="5006" spans="1:5" x14ac:dyDescent="0.25">
      <c r="A5006" t="str">
        <f>"2025-07-28 13:59"</f>
        <v>2025-07-28 13:59</v>
      </c>
      <c r="B5006">
        <v>21.643999999999998</v>
      </c>
      <c r="C5006" t="s">
        <v>53</v>
      </c>
      <c r="D5006" t="s">
        <v>53</v>
      </c>
      <c r="E5006" t="s">
        <v>53</v>
      </c>
    </row>
    <row r="5007" spans="1:5" x14ac:dyDescent="0.25">
      <c r="A5007" t="str">
        <f>"2025-07-28 14:59"</f>
        <v>2025-07-28 14:59</v>
      </c>
      <c r="B5007">
        <v>13.634</v>
      </c>
      <c r="C5007" t="s">
        <v>53</v>
      </c>
      <c r="D5007" t="s">
        <v>53</v>
      </c>
      <c r="E5007" t="s">
        <v>53</v>
      </c>
    </row>
    <row r="5008" spans="1:5" x14ac:dyDescent="0.25">
      <c r="A5008" t="str">
        <f>"2025-07-28 15:59"</f>
        <v>2025-07-28 15:59</v>
      </c>
      <c r="B5008">
        <v>10.464</v>
      </c>
      <c r="C5008" t="s">
        <v>53</v>
      </c>
      <c r="D5008" t="s">
        <v>53</v>
      </c>
      <c r="E5008" t="s">
        <v>53</v>
      </c>
    </row>
    <row r="5009" spans="1:5" x14ac:dyDescent="0.25">
      <c r="A5009" t="str">
        <f>"2025-07-28 16:59"</f>
        <v>2025-07-28 16:59</v>
      </c>
      <c r="B5009">
        <v>12.231</v>
      </c>
      <c r="C5009" t="s">
        <v>53</v>
      </c>
      <c r="D5009" t="s">
        <v>53</v>
      </c>
      <c r="E5009" t="s">
        <v>53</v>
      </c>
    </row>
    <row r="5010" spans="1:5" x14ac:dyDescent="0.25">
      <c r="A5010" t="str">
        <f>"2025-07-28 17:59"</f>
        <v>2025-07-28 17:59</v>
      </c>
      <c r="B5010">
        <v>9.27</v>
      </c>
      <c r="C5010" t="s">
        <v>53</v>
      </c>
      <c r="D5010" t="s">
        <v>53</v>
      </c>
      <c r="E5010" t="s">
        <v>53</v>
      </c>
    </row>
    <row r="5011" spans="1:5" x14ac:dyDescent="0.25">
      <c r="A5011" t="str">
        <f>"2025-07-28 18:59"</f>
        <v>2025-07-28 18:59</v>
      </c>
      <c r="B5011">
        <v>8.4160000000000004</v>
      </c>
      <c r="C5011" t="s">
        <v>53</v>
      </c>
      <c r="D5011" t="s">
        <v>53</v>
      </c>
      <c r="E5011" t="s">
        <v>53</v>
      </c>
    </row>
    <row r="5012" spans="1:5" x14ac:dyDescent="0.25">
      <c r="A5012" t="str">
        <f>"2025-07-28 19:59"</f>
        <v>2025-07-28 19:59</v>
      </c>
      <c r="B5012">
        <v>5.3369999999999997</v>
      </c>
      <c r="C5012" t="s">
        <v>53</v>
      </c>
      <c r="D5012" t="s">
        <v>53</v>
      </c>
      <c r="E5012" t="s">
        <v>53</v>
      </c>
    </row>
    <row r="5013" spans="1:5" x14ac:dyDescent="0.25">
      <c r="A5013" t="str">
        <f>"2025-07-28 20:59"</f>
        <v>2025-07-28 20:59</v>
      </c>
      <c r="B5013">
        <v>4.6970000000000001</v>
      </c>
      <c r="C5013" t="s">
        <v>53</v>
      </c>
      <c r="D5013" t="s">
        <v>53</v>
      </c>
      <c r="E5013" t="s">
        <v>53</v>
      </c>
    </row>
    <row r="5014" spans="1:5" x14ac:dyDescent="0.25">
      <c r="A5014" t="str">
        <f>"2025-07-28 21:59"</f>
        <v>2025-07-28 21:59</v>
      </c>
      <c r="B5014">
        <v>4.9219999999999997</v>
      </c>
      <c r="C5014" t="s">
        <v>53</v>
      </c>
      <c r="D5014" t="s">
        <v>53</v>
      </c>
      <c r="E5014" t="s">
        <v>53</v>
      </c>
    </row>
    <row r="5015" spans="1:5" x14ac:dyDescent="0.25">
      <c r="A5015" t="str">
        <f>"2025-07-28 22:59"</f>
        <v>2025-07-28 22:59</v>
      </c>
      <c r="B5015">
        <v>5.149</v>
      </c>
      <c r="C5015" t="s">
        <v>53</v>
      </c>
      <c r="D5015" t="s">
        <v>53</v>
      </c>
      <c r="E5015" t="s">
        <v>53</v>
      </c>
    </row>
    <row r="5016" spans="1:5" x14ac:dyDescent="0.25">
      <c r="A5016" t="str">
        <f>"2025-07-28 23:59"</f>
        <v>2025-07-28 23:59</v>
      </c>
      <c r="B5016">
        <v>4.9989999999999997</v>
      </c>
      <c r="C5016" t="s">
        <v>53</v>
      </c>
      <c r="D5016" t="s">
        <v>53</v>
      </c>
      <c r="E5016" t="s">
        <v>53</v>
      </c>
    </row>
    <row r="5017" spans="1:5" x14ac:dyDescent="0.25">
      <c r="A5017" t="str">
        <f>"2025-07-29 00:59"</f>
        <v>2025-07-29 00:59</v>
      </c>
      <c r="B5017">
        <v>4.9530000000000003</v>
      </c>
      <c r="C5017" t="s">
        <v>53</v>
      </c>
      <c r="D5017" t="s">
        <v>53</v>
      </c>
      <c r="E5017" t="s">
        <v>53</v>
      </c>
    </row>
    <row r="5018" spans="1:5" x14ac:dyDescent="0.25">
      <c r="A5018" t="str">
        <f>"2025-07-29 01:59"</f>
        <v>2025-07-29 01:59</v>
      </c>
      <c r="B5018">
        <v>5.1029999999999998</v>
      </c>
      <c r="C5018" t="s">
        <v>53</v>
      </c>
      <c r="D5018" t="s">
        <v>53</v>
      </c>
      <c r="E5018" t="s">
        <v>53</v>
      </c>
    </row>
    <row r="5019" spans="1:5" x14ac:dyDescent="0.25">
      <c r="A5019" t="str">
        <f>"2025-07-29 02:59"</f>
        <v>2025-07-29 02:59</v>
      </c>
      <c r="B5019">
        <v>4.8470000000000004</v>
      </c>
      <c r="C5019" t="s">
        <v>53</v>
      </c>
      <c r="D5019" t="s">
        <v>53</v>
      </c>
      <c r="E5019" t="s">
        <v>53</v>
      </c>
    </row>
    <row r="5020" spans="1:5" x14ac:dyDescent="0.25">
      <c r="A5020" t="str">
        <f>"2025-07-29 03:59"</f>
        <v>2025-07-29 03:59</v>
      </c>
      <c r="B5020">
        <v>4.8520000000000003</v>
      </c>
      <c r="C5020" t="s">
        <v>53</v>
      </c>
      <c r="D5020" t="s">
        <v>53</v>
      </c>
      <c r="E5020" t="s">
        <v>53</v>
      </c>
    </row>
    <row r="5021" spans="1:5" x14ac:dyDescent="0.25">
      <c r="A5021" t="str">
        <f>"2025-07-29 04:59"</f>
        <v>2025-07-29 04:59</v>
      </c>
      <c r="B5021">
        <v>11.055999999999999</v>
      </c>
      <c r="C5021" t="s">
        <v>53</v>
      </c>
      <c r="D5021" t="s">
        <v>53</v>
      </c>
      <c r="E5021" t="s">
        <v>53</v>
      </c>
    </row>
    <row r="5022" spans="1:5" x14ac:dyDescent="0.25">
      <c r="A5022" t="str">
        <f>"2025-07-29 05:59"</f>
        <v>2025-07-29 05:59</v>
      </c>
      <c r="B5022">
        <v>9.0730000000000004</v>
      </c>
      <c r="C5022" t="s">
        <v>53</v>
      </c>
      <c r="D5022" t="s">
        <v>53</v>
      </c>
      <c r="E5022" t="s">
        <v>53</v>
      </c>
    </row>
    <row r="5023" spans="1:5" x14ac:dyDescent="0.25">
      <c r="A5023" t="str">
        <f>"2025-07-29 06:59"</f>
        <v>2025-07-29 06:59</v>
      </c>
      <c r="B5023">
        <v>24.28</v>
      </c>
      <c r="C5023" t="s">
        <v>53</v>
      </c>
      <c r="D5023" t="s">
        <v>53</v>
      </c>
      <c r="E5023" t="s">
        <v>53</v>
      </c>
    </row>
    <row r="5024" spans="1:5" x14ac:dyDescent="0.25">
      <c r="A5024" t="str">
        <f>"2025-07-29 07:59"</f>
        <v>2025-07-29 07:59</v>
      </c>
      <c r="B5024">
        <v>20.472000000000001</v>
      </c>
      <c r="C5024" t="s">
        <v>53</v>
      </c>
      <c r="D5024" t="s">
        <v>53</v>
      </c>
      <c r="E5024" t="s">
        <v>53</v>
      </c>
    </row>
    <row r="5025" spans="1:5" x14ac:dyDescent="0.25">
      <c r="A5025" t="str">
        <f>"2025-07-29 08:59"</f>
        <v>2025-07-29 08:59</v>
      </c>
      <c r="B5025">
        <v>16.701000000000001</v>
      </c>
      <c r="C5025" t="s">
        <v>53</v>
      </c>
      <c r="D5025" t="s">
        <v>53</v>
      </c>
      <c r="E5025" t="s">
        <v>53</v>
      </c>
    </row>
    <row r="5026" spans="1:5" x14ac:dyDescent="0.25">
      <c r="A5026" t="str">
        <f>"2025-07-29 09:59"</f>
        <v>2025-07-29 09:59</v>
      </c>
      <c r="B5026">
        <v>17.073</v>
      </c>
      <c r="C5026" t="s">
        <v>53</v>
      </c>
      <c r="D5026" t="s">
        <v>53</v>
      </c>
      <c r="E5026" t="s">
        <v>53</v>
      </c>
    </row>
    <row r="5027" spans="1:5" x14ac:dyDescent="0.25">
      <c r="A5027" t="str">
        <f>"2025-07-29 10:59"</f>
        <v>2025-07-29 10:59</v>
      </c>
      <c r="B5027">
        <v>23.475000000000001</v>
      </c>
      <c r="C5027" t="s">
        <v>53</v>
      </c>
      <c r="D5027" t="s">
        <v>53</v>
      </c>
      <c r="E5027" t="s">
        <v>53</v>
      </c>
    </row>
    <row r="5028" spans="1:5" x14ac:dyDescent="0.25">
      <c r="A5028" t="str">
        <f>"2025-07-29 11:59"</f>
        <v>2025-07-29 11:59</v>
      </c>
      <c r="B5028">
        <v>17.327000000000002</v>
      </c>
      <c r="C5028" t="s">
        <v>53</v>
      </c>
      <c r="D5028" t="s">
        <v>53</v>
      </c>
      <c r="E5028" t="s">
        <v>53</v>
      </c>
    </row>
    <row r="5029" spans="1:5" x14ac:dyDescent="0.25">
      <c r="A5029" t="str">
        <f>"2025-07-29 12:59"</f>
        <v>2025-07-29 12:59</v>
      </c>
      <c r="B5029">
        <v>17.058</v>
      </c>
      <c r="C5029" t="s">
        <v>53</v>
      </c>
      <c r="D5029" t="s">
        <v>53</v>
      </c>
      <c r="E5029" t="s">
        <v>53</v>
      </c>
    </row>
    <row r="5030" spans="1:5" x14ac:dyDescent="0.25">
      <c r="A5030" t="str">
        <f>"2025-07-29 13:59"</f>
        <v>2025-07-29 13:59</v>
      </c>
      <c r="B5030">
        <v>18.483000000000001</v>
      </c>
      <c r="C5030" t="s">
        <v>53</v>
      </c>
      <c r="D5030" t="s">
        <v>53</v>
      </c>
      <c r="E5030" t="s">
        <v>53</v>
      </c>
    </row>
    <row r="5031" spans="1:5" x14ac:dyDescent="0.25">
      <c r="A5031" t="str">
        <f>"2025-07-29 14:59"</f>
        <v>2025-07-29 14:59</v>
      </c>
      <c r="B5031">
        <v>14.276</v>
      </c>
      <c r="C5031" t="s">
        <v>53</v>
      </c>
      <c r="D5031" t="s">
        <v>53</v>
      </c>
      <c r="E5031" t="s">
        <v>53</v>
      </c>
    </row>
    <row r="5032" spans="1:5" x14ac:dyDescent="0.25">
      <c r="A5032" t="str">
        <f>"2025-07-29 15:59"</f>
        <v>2025-07-29 15:59</v>
      </c>
      <c r="B5032">
        <v>11.702</v>
      </c>
      <c r="C5032" t="s">
        <v>53</v>
      </c>
      <c r="D5032" t="s">
        <v>53</v>
      </c>
      <c r="E5032" t="s">
        <v>53</v>
      </c>
    </row>
    <row r="5033" spans="1:5" x14ac:dyDescent="0.25">
      <c r="A5033" t="str">
        <f>"2025-07-29 16:59"</f>
        <v>2025-07-29 16:59</v>
      </c>
      <c r="B5033">
        <v>13.992000000000001</v>
      </c>
      <c r="C5033" t="s">
        <v>53</v>
      </c>
      <c r="D5033" t="s">
        <v>53</v>
      </c>
      <c r="E5033" t="s">
        <v>53</v>
      </c>
    </row>
    <row r="5034" spans="1:5" x14ac:dyDescent="0.25">
      <c r="A5034" t="str">
        <f>"2025-07-29 17:59"</f>
        <v>2025-07-29 17:59</v>
      </c>
      <c r="B5034">
        <v>10.401999999999999</v>
      </c>
      <c r="C5034" t="s">
        <v>53</v>
      </c>
      <c r="D5034" t="s">
        <v>53</v>
      </c>
      <c r="E5034" t="s">
        <v>53</v>
      </c>
    </row>
    <row r="5035" spans="1:5" x14ac:dyDescent="0.25">
      <c r="A5035" t="str">
        <f>"2025-07-29 18:59"</f>
        <v>2025-07-29 18:59</v>
      </c>
      <c r="B5035">
        <v>9.923</v>
      </c>
      <c r="C5035" t="s">
        <v>53</v>
      </c>
      <c r="D5035" t="s">
        <v>53</v>
      </c>
      <c r="E5035" t="s">
        <v>53</v>
      </c>
    </row>
    <row r="5036" spans="1:5" x14ac:dyDescent="0.25">
      <c r="A5036" t="str">
        <f>"2025-07-29 19:59"</f>
        <v>2025-07-29 19:59</v>
      </c>
      <c r="B5036">
        <v>5.35</v>
      </c>
      <c r="C5036" t="s">
        <v>53</v>
      </c>
      <c r="D5036" t="s">
        <v>53</v>
      </c>
      <c r="E5036" t="s">
        <v>53</v>
      </c>
    </row>
    <row r="5037" spans="1:5" x14ac:dyDescent="0.25">
      <c r="A5037" t="str">
        <f>"2025-07-29 20:59"</f>
        <v>2025-07-29 20:59</v>
      </c>
      <c r="B5037">
        <v>4.492</v>
      </c>
      <c r="C5037" t="s">
        <v>53</v>
      </c>
      <c r="D5037" t="s">
        <v>53</v>
      </c>
      <c r="E5037" t="s">
        <v>53</v>
      </c>
    </row>
    <row r="5038" spans="1:5" x14ac:dyDescent="0.25">
      <c r="A5038" t="str">
        <f>"2025-07-29 21:59"</f>
        <v>2025-07-29 21:59</v>
      </c>
      <c r="B5038">
        <v>4.7880000000000003</v>
      </c>
      <c r="C5038" t="s">
        <v>53</v>
      </c>
      <c r="D5038" t="s">
        <v>53</v>
      </c>
      <c r="E5038" t="s">
        <v>53</v>
      </c>
    </row>
    <row r="5039" spans="1:5" x14ac:dyDescent="0.25">
      <c r="A5039" t="str">
        <f>"2025-07-29 22:59"</f>
        <v>2025-07-29 22:59</v>
      </c>
      <c r="B5039">
        <v>4.9859999999999998</v>
      </c>
      <c r="C5039" t="s">
        <v>53</v>
      </c>
      <c r="D5039" t="s">
        <v>53</v>
      </c>
      <c r="E5039" t="s">
        <v>53</v>
      </c>
    </row>
    <row r="5040" spans="1:5" x14ac:dyDescent="0.25">
      <c r="A5040" t="str">
        <f>"2025-07-29 23:59"</f>
        <v>2025-07-29 23:59</v>
      </c>
      <c r="B5040">
        <v>4.8860000000000001</v>
      </c>
      <c r="C5040" t="s">
        <v>53</v>
      </c>
      <c r="D5040" t="s">
        <v>53</v>
      </c>
      <c r="E5040" t="s">
        <v>53</v>
      </c>
    </row>
    <row r="5041" spans="1:5" x14ac:dyDescent="0.25">
      <c r="A5041" t="str">
        <f>"2025-07-30 00:59"</f>
        <v>2025-07-30 00:59</v>
      </c>
      <c r="B5041">
        <v>4.8780000000000001</v>
      </c>
      <c r="C5041" t="s">
        <v>53</v>
      </c>
      <c r="D5041" t="s">
        <v>53</v>
      </c>
      <c r="E5041" t="s">
        <v>53</v>
      </c>
    </row>
    <row r="5042" spans="1:5" x14ac:dyDescent="0.25">
      <c r="A5042" t="str">
        <f>"2025-07-30 01:59"</f>
        <v>2025-07-30 01:59</v>
      </c>
      <c r="B5042">
        <v>4.9249999999999998</v>
      </c>
      <c r="C5042" t="s">
        <v>53</v>
      </c>
      <c r="D5042" t="s">
        <v>53</v>
      </c>
      <c r="E5042" t="s">
        <v>53</v>
      </c>
    </row>
    <row r="5043" spans="1:5" x14ac:dyDescent="0.25">
      <c r="A5043" t="str">
        <f>"2025-07-30 02:59"</f>
        <v>2025-07-30 02:59</v>
      </c>
      <c r="B5043">
        <v>4.7169999999999996</v>
      </c>
      <c r="C5043" t="s">
        <v>53</v>
      </c>
      <c r="D5043" t="s">
        <v>53</v>
      </c>
      <c r="E5043" t="s">
        <v>53</v>
      </c>
    </row>
    <row r="5044" spans="1:5" x14ac:dyDescent="0.25">
      <c r="A5044" t="str">
        <f>"2025-07-30 03:59"</f>
        <v>2025-07-30 03:59</v>
      </c>
      <c r="B5044">
        <v>4.7919999999999998</v>
      </c>
      <c r="C5044" t="s">
        <v>53</v>
      </c>
      <c r="D5044" t="s">
        <v>53</v>
      </c>
      <c r="E5044" t="s">
        <v>53</v>
      </c>
    </row>
    <row r="5045" spans="1:5" x14ac:dyDescent="0.25">
      <c r="A5045" t="str">
        <f>"2025-07-30 04:59"</f>
        <v>2025-07-30 04:59</v>
      </c>
      <c r="B5045">
        <v>11.202</v>
      </c>
      <c r="C5045" t="s">
        <v>53</v>
      </c>
      <c r="D5045" t="s">
        <v>53</v>
      </c>
      <c r="E5045" t="s">
        <v>53</v>
      </c>
    </row>
    <row r="5046" spans="1:5" x14ac:dyDescent="0.25">
      <c r="A5046" t="str">
        <f>"2025-07-30 05:59"</f>
        <v>2025-07-30 05:59</v>
      </c>
      <c r="B5046">
        <v>9.7200000000000006</v>
      </c>
      <c r="C5046" t="s">
        <v>53</v>
      </c>
      <c r="D5046" t="s">
        <v>53</v>
      </c>
      <c r="E5046" t="s">
        <v>53</v>
      </c>
    </row>
    <row r="5047" spans="1:5" x14ac:dyDescent="0.25">
      <c r="A5047" t="str">
        <f>"2025-07-30 06:59"</f>
        <v>2025-07-30 06:59</v>
      </c>
      <c r="B5047">
        <v>16.808</v>
      </c>
      <c r="C5047" t="s">
        <v>53</v>
      </c>
      <c r="D5047" t="s">
        <v>53</v>
      </c>
      <c r="E5047" t="s">
        <v>53</v>
      </c>
    </row>
    <row r="5048" spans="1:5" x14ac:dyDescent="0.25">
      <c r="A5048" t="str">
        <f>"2025-07-30 07:59"</f>
        <v>2025-07-30 07:59</v>
      </c>
      <c r="B5048">
        <v>21.29</v>
      </c>
      <c r="C5048" t="s">
        <v>53</v>
      </c>
      <c r="D5048" t="s">
        <v>53</v>
      </c>
      <c r="E5048" t="s">
        <v>53</v>
      </c>
    </row>
    <row r="5049" spans="1:5" x14ac:dyDescent="0.25">
      <c r="A5049" t="str">
        <f>"2025-07-30 08:59"</f>
        <v>2025-07-30 08:59</v>
      </c>
      <c r="B5049">
        <v>25.106000000000002</v>
      </c>
      <c r="C5049" t="s">
        <v>53</v>
      </c>
      <c r="D5049" t="s">
        <v>53</v>
      </c>
      <c r="E5049" t="s">
        <v>53</v>
      </c>
    </row>
    <row r="5050" spans="1:5" x14ac:dyDescent="0.25">
      <c r="A5050" t="str">
        <f>"2025-07-30 09:59"</f>
        <v>2025-07-30 09:59</v>
      </c>
      <c r="B5050">
        <v>18.640999999999998</v>
      </c>
      <c r="C5050" t="s">
        <v>53</v>
      </c>
      <c r="D5050" t="s">
        <v>53</v>
      </c>
      <c r="E5050" t="s">
        <v>53</v>
      </c>
    </row>
    <row r="5051" spans="1:5" x14ac:dyDescent="0.25">
      <c r="A5051" t="str">
        <f>"2025-07-30 10:59"</f>
        <v>2025-07-30 10:59</v>
      </c>
      <c r="B5051">
        <v>25.076000000000001</v>
      </c>
      <c r="C5051" t="s">
        <v>53</v>
      </c>
      <c r="D5051" t="s">
        <v>53</v>
      </c>
      <c r="E5051" t="s">
        <v>53</v>
      </c>
    </row>
    <row r="5052" spans="1:5" x14ac:dyDescent="0.25">
      <c r="A5052" t="str">
        <f>"2025-07-30 11:59"</f>
        <v>2025-07-30 11:59</v>
      </c>
      <c r="B5052">
        <v>15.648</v>
      </c>
      <c r="C5052" t="s">
        <v>53</v>
      </c>
      <c r="D5052" t="s">
        <v>53</v>
      </c>
      <c r="E5052" t="s">
        <v>53</v>
      </c>
    </row>
    <row r="5053" spans="1:5" x14ac:dyDescent="0.25">
      <c r="A5053" t="str">
        <f>"2025-07-30 12:59"</f>
        <v>2025-07-30 12:59</v>
      </c>
      <c r="B5053">
        <v>20.960999999999999</v>
      </c>
      <c r="C5053" t="s">
        <v>53</v>
      </c>
      <c r="D5053" t="s">
        <v>53</v>
      </c>
      <c r="E5053" t="s">
        <v>53</v>
      </c>
    </row>
    <row r="5054" spans="1:5" x14ac:dyDescent="0.25">
      <c r="A5054" t="str">
        <f>"2025-07-30 13:59"</f>
        <v>2025-07-30 13:59</v>
      </c>
      <c r="B5054">
        <v>24.385999999999999</v>
      </c>
      <c r="C5054" t="s">
        <v>53</v>
      </c>
      <c r="D5054" t="s">
        <v>53</v>
      </c>
      <c r="E5054" t="s">
        <v>53</v>
      </c>
    </row>
    <row r="5055" spans="1:5" x14ac:dyDescent="0.25">
      <c r="A5055" t="str">
        <f>"2025-07-30 14:59"</f>
        <v>2025-07-30 14:59</v>
      </c>
      <c r="B5055">
        <v>16.346</v>
      </c>
      <c r="C5055" t="s">
        <v>53</v>
      </c>
      <c r="D5055" t="s">
        <v>53</v>
      </c>
      <c r="E5055" t="s">
        <v>53</v>
      </c>
    </row>
    <row r="5056" spans="1:5" x14ac:dyDescent="0.25">
      <c r="A5056" t="str">
        <f>"2025-07-30 15:59"</f>
        <v>2025-07-30 15:59</v>
      </c>
      <c r="B5056">
        <v>11.962</v>
      </c>
      <c r="C5056" t="s">
        <v>53</v>
      </c>
      <c r="D5056" t="s">
        <v>53</v>
      </c>
      <c r="E5056" t="s">
        <v>53</v>
      </c>
    </row>
    <row r="5057" spans="1:5" x14ac:dyDescent="0.25">
      <c r="A5057" t="str">
        <f>"2025-07-30 16:59"</f>
        <v>2025-07-30 16:59</v>
      </c>
      <c r="B5057">
        <v>14.561999999999999</v>
      </c>
      <c r="C5057" t="s">
        <v>53</v>
      </c>
      <c r="D5057" t="s">
        <v>53</v>
      </c>
      <c r="E5057" t="s">
        <v>53</v>
      </c>
    </row>
    <row r="5058" spans="1:5" x14ac:dyDescent="0.25">
      <c r="A5058" t="str">
        <f>"2025-07-30 17:59"</f>
        <v>2025-07-30 17:59</v>
      </c>
      <c r="B5058">
        <v>11.012</v>
      </c>
      <c r="C5058" t="s">
        <v>53</v>
      </c>
      <c r="D5058" t="s">
        <v>53</v>
      </c>
      <c r="E5058" t="s">
        <v>53</v>
      </c>
    </row>
    <row r="5059" spans="1:5" x14ac:dyDescent="0.25">
      <c r="A5059" t="str">
        <f>"2025-07-30 18:59"</f>
        <v>2025-07-30 18:59</v>
      </c>
      <c r="B5059">
        <v>10.31</v>
      </c>
      <c r="C5059" t="s">
        <v>53</v>
      </c>
      <c r="D5059" t="s">
        <v>53</v>
      </c>
      <c r="E5059" t="s">
        <v>53</v>
      </c>
    </row>
    <row r="5060" spans="1:5" x14ac:dyDescent="0.25">
      <c r="A5060" t="str">
        <f>"2025-07-30 19:59"</f>
        <v>2025-07-30 19:59</v>
      </c>
      <c r="B5060">
        <v>5.5439999999999996</v>
      </c>
      <c r="C5060" t="s">
        <v>53</v>
      </c>
      <c r="D5060" t="s">
        <v>53</v>
      </c>
      <c r="E5060" t="s">
        <v>53</v>
      </c>
    </row>
    <row r="5061" spans="1:5" x14ac:dyDescent="0.25">
      <c r="A5061" t="str">
        <f>"2025-07-30 20:59"</f>
        <v>2025-07-30 20:59</v>
      </c>
      <c r="B5061">
        <v>4.4269999999999996</v>
      </c>
      <c r="C5061" t="s">
        <v>53</v>
      </c>
      <c r="D5061" t="s">
        <v>53</v>
      </c>
      <c r="E5061" t="s">
        <v>53</v>
      </c>
    </row>
    <row r="5062" spans="1:5" x14ac:dyDescent="0.25">
      <c r="A5062" t="str">
        <f>"2025-07-30 21:59"</f>
        <v>2025-07-30 21:59</v>
      </c>
      <c r="B5062">
        <v>4.76</v>
      </c>
      <c r="C5062" t="s">
        <v>53</v>
      </c>
      <c r="D5062" t="s">
        <v>53</v>
      </c>
      <c r="E5062" t="s">
        <v>53</v>
      </c>
    </row>
    <row r="5063" spans="1:5" x14ac:dyDescent="0.25">
      <c r="A5063" t="str">
        <f>"2025-07-30 22:59"</f>
        <v>2025-07-30 22:59</v>
      </c>
      <c r="B5063">
        <v>4.9969999999999999</v>
      </c>
      <c r="C5063" t="s">
        <v>53</v>
      </c>
      <c r="D5063" t="s">
        <v>53</v>
      </c>
      <c r="E5063" t="s">
        <v>53</v>
      </c>
    </row>
    <row r="5064" spans="1:5" x14ac:dyDescent="0.25">
      <c r="A5064" t="str">
        <f>"2025-07-30 23:59"</f>
        <v>2025-07-30 23:59</v>
      </c>
      <c r="B5064">
        <v>4.8899999999999997</v>
      </c>
      <c r="C5064" t="s">
        <v>53</v>
      </c>
      <c r="D5064" t="s">
        <v>53</v>
      </c>
      <c r="E5064" t="s">
        <v>53</v>
      </c>
    </row>
    <row r="5065" spans="1:5" x14ac:dyDescent="0.25">
      <c r="A5065" t="str">
        <f>"2025-07-31 00:59"</f>
        <v>2025-07-31 00:59</v>
      </c>
      <c r="B5065">
        <v>4.7910000000000004</v>
      </c>
      <c r="C5065" t="s">
        <v>53</v>
      </c>
      <c r="D5065" t="s">
        <v>53</v>
      </c>
      <c r="E5065" t="s">
        <v>53</v>
      </c>
    </row>
    <row r="5066" spans="1:5" x14ac:dyDescent="0.25">
      <c r="A5066" t="str">
        <f>"2025-07-31 01:59"</f>
        <v>2025-07-31 01:59</v>
      </c>
      <c r="B5066">
        <v>4.8540000000000001</v>
      </c>
      <c r="C5066" t="s">
        <v>53</v>
      </c>
      <c r="D5066" t="s">
        <v>53</v>
      </c>
      <c r="E5066" t="s">
        <v>53</v>
      </c>
    </row>
    <row r="5067" spans="1:5" x14ac:dyDescent="0.25">
      <c r="A5067" t="str">
        <f>"2025-07-31 02:59"</f>
        <v>2025-07-31 02:59</v>
      </c>
      <c r="B5067">
        <v>4.7510000000000003</v>
      </c>
      <c r="C5067" t="s">
        <v>53</v>
      </c>
      <c r="D5067" t="s">
        <v>53</v>
      </c>
      <c r="E5067" t="s">
        <v>53</v>
      </c>
    </row>
    <row r="5068" spans="1:5" x14ac:dyDescent="0.25">
      <c r="A5068" t="str">
        <f>"2025-07-31 03:59"</f>
        <v>2025-07-31 03:59</v>
      </c>
      <c r="B5068">
        <v>4.7140000000000004</v>
      </c>
      <c r="C5068" t="s">
        <v>53</v>
      </c>
      <c r="D5068" t="s">
        <v>53</v>
      </c>
      <c r="E5068" t="s">
        <v>53</v>
      </c>
    </row>
    <row r="5069" spans="1:5" x14ac:dyDescent="0.25">
      <c r="A5069" t="str">
        <f>"2025-07-31 04:59"</f>
        <v>2025-07-31 04:59</v>
      </c>
      <c r="B5069">
        <v>11.824999999999999</v>
      </c>
      <c r="C5069" t="s">
        <v>53</v>
      </c>
      <c r="D5069" t="s">
        <v>53</v>
      </c>
      <c r="E5069" t="s">
        <v>53</v>
      </c>
    </row>
    <row r="5070" spans="1:5" x14ac:dyDescent="0.25">
      <c r="A5070" t="str">
        <f>"2025-07-31 05:59"</f>
        <v>2025-07-31 05:59</v>
      </c>
      <c r="B5070">
        <v>9.6809999999999992</v>
      </c>
      <c r="C5070" t="s">
        <v>53</v>
      </c>
      <c r="D5070" t="s">
        <v>53</v>
      </c>
      <c r="E5070" t="s">
        <v>53</v>
      </c>
    </row>
    <row r="5071" spans="1:5" x14ac:dyDescent="0.25">
      <c r="A5071" t="str">
        <f>"2025-07-31 06:59"</f>
        <v>2025-07-31 06:59</v>
      </c>
      <c r="B5071">
        <v>18.231999999999999</v>
      </c>
      <c r="C5071" t="s">
        <v>53</v>
      </c>
      <c r="D5071" t="s">
        <v>53</v>
      </c>
      <c r="E5071" t="s">
        <v>53</v>
      </c>
    </row>
    <row r="5072" spans="1:5" x14ac:dyDescent="0.25">
      <c r="A5072" t="str">
        <f>"2025-07-31 07:59"</f>
        <v>2025-07-31 07:59</v>
      </c>
      <c r="B5072">
        <v>17.925000000000001</v>
      </c>
      <c r="C5072" t="s">
        <v>53</v>
      </c>
      <c r="D5072" t="s">
        <v>53</v>
      </c>
      <c r="E5072" t="s">
        <v>53</v>
      </c>
    </row>
    <row r="5073" spans="1:5" x14ac:dyDescent="0.25">
      <c r="A5073" t="str">
        <f>"2025-07-31 08:59"</f>
        <v>2025-07-31 08:59</v>
      </c>
      <c r="B5073">
        <v>20.295999999999999</v>
      </c>
      <c r="C5073" t="s">
        <v>53</v>
      </c>
      <c r="D5073" t="s">
        <v>53</v>
      </c>
      <c r="E5073" t="s">
        <v>53</v>
      </c>
    </row>
    <row r="5074" spans="1:5" x14ac:dyDescent="0.25">
      <c r="A5074" t="str">
        <f>"2025-07-31 09:59"</f>
        <v>2025-07-31 09:59</v>
      </c>
      <c r="B5074">
        <v>17.623000000000001</v>
      </c>
      <c r="C5074" t="s">
        <v>53</v>
      </c>
      <c r="D5074" t="s">
        <v>53</v>
      </c>
      <c r="E5074" t="s">
        <v>53</v>
      </c>
    </row>
    <row r="5075" spans="1:5" x14ac:dyDescent="0.25">
      <c r="A5075" t="str">
        <f>"2025-07-31 10:59"</f>
        <v>2025-07-31 10:59</v>
      </c>
      <c r="B5075">
        <v>21.117000000000001</v>
      </c>
      <c r="C5075" t="s">
        <v>53</v>
      </c>
      <c r="D5075" t="s">
        <v>53</v>
      </c>
      <c r="E5075" t="s">
        <v>53</v>
      </c>
    </row>
    <row r="5076" spans="1:5" x14ac:dyDescent="0.25">
      <c r="A5076" t="str">
        <f>"2025-07-31 11:59"</f>
        <v>2025-07-31 11:59</v>
      </c>
      <c r="B5076">
        <v>19.757000000000001</v>
      </c>
      <c r="C5076" t="s">
        <v>53</v>
      </c>
      <c r="D5076" t="s">
        <v>53</v>
      </c>
      <c r="E5076" t="s">
        <v>53</v>
      </c>
    </row>
    <row r="5077" spans="1:5" x14ac:dyDescent="0.25">
      <c r="A5077" t="str">
        <f>"2025-07-31 12:59"</f>
        <v>2025-07-31 12:59</v>
      </c>
      <c r="B5077">
        <v>15.785</v>
      </c>
      <c r="C5077" t="s">
        <v>53</v>
      </c>
      <c r="D5077" t="s">
        <v>53</v>
      </c>
      <c r="E5077" t="s">
        <v>53</v>
      </c>
    </row>
    <row r="5078" spans="1:5" x14ac:dyDescent="0.25">
      <c r="A5078" t="str">
        <f>"2025-07-31 13:59"</f>
        <v>2025-07-31 13:59</v>
      </c>
      <c r="B5078">
        <v>19.606999999999999</v>
      </c>
      <c r="C5078" t="s">
        <v>53</v>
      </c>
      <c r="D5078" t="s">
        <v>53</v>
      </c>
      <c r="E5078" t="s">
        <v>53</v>
      </c>
    </row>
    <row r="5079" spans="1:5" x14ac:dyDescent="0.25">
      <c r="A5079" t="str">
        <f>"2025-07-31 14:59"</f>
        <v>2025-07-31 14:59</v>
      </c>
      <c r="B5079">
        <v>14.618</v>
      </c>
      <c r="C5079" t="s">
        <v>53</v>
      </c>
      <c r="D5079" t="s">
        <v>53</v>
      </c>
      <c r="E5079" t="s">
        <v>53</v>
      </c>
    </row>
    <row r="5080" spans="1:5" x14ac:dyDescent="0.25">
      <c r="A5080" t="str">
        <f>"2025-07-31 15:59"</f>
        <v>2025-07-31 15:59</v>
      </c>
      <c r="B5080">
        <v>12.074999999999999</v>
      </c>
      <c r="C5080" t="s">
        <v>53</v>
      </c>
      <c r="D5080" t="s">
        <v>53</v>
      </c>
      <c r="E5080" t="s">
        <v>53</v>
      </c>
    </row>
    <row r="5081" spans="1:5" x14ac:dyDescent="0.25">
      <c r="A5081" t="str">
        <f>"2025-07-31 16:59"</f>
        <v>2025-07-31 16:59</v>
      </c>
      <c r="B5081">
        <v>12.234999999999999</v>
      </c>
      <c r="C5081" t="s">
        <v>53</v>
      </c>
      <c r="D5081" t="s">
        <v>53</v>
      </c>
      <c r="E5081" t="s">
        <v>53</v>
      </c>
    </row>
    <row r="5082" spans="1:5" x14ac:dyDescent="0.25">
      <c r="A5082" t="str">
        <f>"2025-07-31 17:59"</f>
        <v>2025-07-31 17:59</v>
      </c>
      <c r="B5082">
        <v>9.3439999999999994</v>
      </c>
      <c r="C5082" t="s">
        <v>53</v>
      </c>
      <c r="D5082" t="s">
        <v>53</v>
      </c>
      <c r="E5082" t="s">
        <v>53</v>
      </c>
    </row>
    <row r="5083" spans="1:5" x14ac:dyDescent="0.25">
      <c r="A5083" t="str">
        <f>"2025-07-31 18:59"</f>
        <v>2025-07-31 18:59</v>
      </c>
      <c r="B5083">
        <v>8.3030000000000008</v>
      </c>
      <c r="C5083" t="s">
        <v>53</v>
      </c>
      <c r="D5083" t="s">
        <v>53</v>
      </c>
      <c r="E5083" t="s">
        <v>53</v>
      </c>
    </row>
    <row r="5084" spans="1:5" x14ac:dyDescent="0.25">
      <c r="A5084" t="str">
        <f>"2025-07-31 19:59"</f>
        <v>2025-07-31 19:59</v>
      </c>
      <c r="B5084">
        <v>4.95</v>
      </c>
      <c r="C5084" t="s">
        <v>53</v>
      </c>
      <c r="D5084" t="s">
        <v>53</v>
      </c>
      <c r="E5084" t="s">
        <v>53</v>
      </c>
    </row>
    <row r="5085" spans="1:5" x14ac:dyDescent="0.25">
      <c r="A5085" t="str">
        <f>"2025-07-31 20:59"</f>
        <v>2025-07-31 20:59</v>
      </c>
      <c r="B5085">
        <v>4.5279999999999996</v>
      </c>
      <c r="C5085" t="s">
        <v>53</v>
      </c>
      <c r="D5085" t="s">
        <v>53</v>
      </c>
      <c r="E5085" t="s">
        <v>53</v>
      </c>
    </row>
    <row r="5086" spans="1:5" x14ac:dyDescent="0.25">
      <c r="A5086" t="str">
        <f>"2025-07-31 21:59"</f>
        <v>2025-07-31 21:59</v>
      </c>
      <c r="B5086">
        <v>4.649</v>
      </c>
      <c r="C5086" t="s">
        <v>53</v>
      </c>
      <c r="D5086" t="s">
        <v>53</v>
      </c>
      <c r="E5086" t="s">
        <v>53</v>
      </c>
    </row>
    <row r="5087" spans="1:5" x14ac:dyDescent="0.25">
      <c r="A5087" t="str">
        <f>"2025-07-31 22:59"</f>
        <v>2025-07-31 22:59</v>
      </c>
      <c r="B5087">
        <v>4.9260000000000002</v>
      </c>
      <c r="C5087" t="s">
        <v>53</v>
      </c>
      <c r="D5087" t="s">
        <v>53</v>
      </c>
      <c r="E5087" t="s">
        <v>53</v>
      </c>
    </row>
    <row r="5088" spans="1:5" x14ac:dyDescent="0.25">
      <c r="A5088" t="str">
        <f>"2025-07-31 23:59"</f>
        <v>2025-07-31 23:59</v>
      </c>
      <c r="B5088">
        <v>5.0410000000000004</v>
      </c>
      <c r="C5088" t="s">
        <v>53</v>
      </c>
      <c r="D5088" t="s">
        <v>53</v>
      </c>
      <c r="E5088" t="s">
        <v>53</v>
      </c>
    </row>
    <row r="5089" spans="1:5" x14ac:dyDescent="0.25">
      <c r="A5089" t="str">
        <f>"2025-08-01 00:59"</f>
        <v>2025-08-01 00:59</v>
      </c>
      <c r="B5089">
        <v>4.931</v>
      </c>
      <c r="C5089" t="s">
        <v>53</v>
      </c>
      <c r="D5089" t="s">
        <v>53</v>
      </c>
      <c r="E5089" t="s">
        <v>53</v>
      </c>
    </row>
    <row r="5090" spans="1:5" x14ac:dyDescent="0.25">
      <c r="A5090" t="str">
        <f>"2025-08-01 01:59"</f>
        <v>2025-08-01 01:59</v>
      </c>
      <c r="B5090">
        <v>5.05</v>
      </c>
      <c r="C5090" t="s">
        <v>53</v>
      </c>
      <c r="D5090" t="s">
        <v>53</v>
      </c>
      <c r="E5090" t="s">
        <v>53</v>
      </c>
    </row>
    <row r="5091" spans="1:5" x14ac:dyDescent="0.25">
      <c r="A5091" t="str">
        <f>"2025-08-01 02:59"</f>
        <v>2025-08-01 02:59</v>
      </c>
      <c r="B5091">
        <v>4.8140000000000001</v>
      </c>
      <c r="C5091" t="s">
        <v>53</v>
      </c>
      <c r="D5091" t="s">
        <v>53</v>
      </c>
      <c r="E5091" t="s">
        <v>53</v>
      </c>
    </row>
    <row r="5092" spans="1:5" x14ac:dyDescent="0.25">
      <c r="A5092" t="str">
        <f>"2025-08-01 03:59"</f>
        <v>2025-08-01 03:59</v>
      </c>
      <c r="B5092">
        <v>4.7809999999999997</v>
      </c>
      <c r="C5092" t="s">
        <v>53</v>
      </c>
      <c r="D5092" t="s">
        <v>53</v>
      </c>
      <c r="E5092" t="s">
        <v>53</v>
      </c>
    </row>
    <row r="5093" spans="1:5" x14ac:dyDescent="0.25">
      <c r="A5093" t="str">
        <f>"2025-08-01 04:59"</f>
        <v>2025-08-01 04:59</v>
      </c>
      <c r="B5093">
        <v>11.295999999999999</v>
      </c>
      <c r="C5093" t="s">
        <v>53</v>
      </c>
      <c r="D5093" t="s">
        <v>53</v>
      </c>
      <c r="E5093" t="s">
        <v>53</v>
      </c>
    </row>
    <row r="5094" spans="1:5" x14ac:dyDescent="0.25">
      <c r="A5094" t="str">
        <f>"2025-08-01 05:59"</f>
        <v>2025-08-01 05:59</v>
      </c>
      <c r="B5094">
        <v>9.0449999999999999</v>
      </c>
      <c r="C5094" t="s">
        <v>53</v>
      </c>
      <c r="D5094" t="s">
        <v>53</v>
      </c>
      <c r="E5094" t="s">
        <v>53</v>
      </c>
    </row>
    <row r="5095" spans="1:5" x14ac:dyDescent="0.25">
      <c r="A5095" t="str">
        <f>"2025-08-01 06:59"</f>
        <v>2025-08-01 06:59</v>
      </c>
      <c r="B5095">
        <v>14.787000000000001</v>
      </c>
      <c r="C5095" t="s">
        <v>53</v>
      </c>
      <c r="D5095" t="s">
        <v>53</v>
      </c>
      <c r="E5095" t="s">
        <v>53</v>
      </c>
    </row>
    <row r="5096" spans="1:5" x14ac:dyDescent="0.25">
      <c r="A5096" t="str">
        <f>"2025-08-01 07:59"</f>
        <v>2025-08-01 07:59</v>
      </c>
      <c r="B5096">
        <v>16.965</v>
      </c>
      <c r="C5096" t="s">
        <v>53</v>
      </c>
      <c r="D5096" t="s">
        <v>53</v>
      </c>
      <c r="E5096" t="s">
        <v>53</v>
      </c>
    </row>
    <row r="5097" spans="1:5" x14ac:dyDescent="0.25">
      <c r="A5097" t="str">
        <f>"2025-08-01 08:59"</f>
        <v>2025-08-01 08:59</v>
      </c>
      <c r="B5097">
        <v>13.606</v>
      </c>
      <c r="C5097" t="s">
        <v>53</v>
      </c>
      <c r="D5097" t="s">
        <v>53</v>
      </c>
      <c r="E5097" t="s">
        <v>53</v>
      </c>
    </row>
    <row r="5098" spans="1:5" x14ac:dyDescent="0.25">
      <c r="A5098" t="str">
        <f>"2025-08-01 09:59"</f>
        <v>2025-08-01 09:59</v>
      </c>
      <c r="B5098">
        <v>16.184000000000001</v>
      </c>
      <c r="C5098" t="s">
        <v>53</v>
      </c>
      <c r="D5098" t="s">
        <v>53</v>
      </c>
      <c r="E5098" t="s">
        <v>53</v>
      </c>
    </row>
    <row r="5099" spans="1:5" x14ac:dyDescent="0.25">
      <c r="A5099" t="str">
        <f>"2025-08-01 10:59"</f>
        <v>2025-08-01 10:59</v>
      </c>
      <c r="B5099">
        <v>13.442</v>
      </c>
      <c r="C5099" t="s">
        <v>53</v>
      </c>
      <c r="D5099" t="s">
        <v>53</v>
      </c>
      <c r="E5099" t="s">
        <v>53</v>
      </c>
    </row>
    <row r="5100" spans="1:5" x14ac:dyDescent="0.25">
      <c r="A5100" t="str">
        <f>"2025-08-01 11:59"</f>
        <v>2025-08-01 11:59</v>
      </c>
      <c r="B5100">
        <v>11.52</v>
      </c>
      <c r="C5100" t="s">
        <v>53</v>
      </c>
      <c r="D5100" t="s">
        <v>53</v>
      </c>
      <c r="E5100" t="s">
        <v>53</v>
      </c>
    </row>
    <row r="5101" spans="1:5" x14ac:dyDescent="0.25">
      <c r="A5101" t="str">
        <f>"2025-08-01 12:59"</f>
        <v>2025-08-01 12:59</v>
      </c>
      <c r="B5101">
        <v>14.05</v>
      </c>
      <c r="C5101" t="s">
        <v>53</v>
      </c>
      <c r="D5101" t="s">
        <v>53</v>
      </c>
      <c r="E5101" t="s">
        <v>53</v>
      </c>
    </row>
    <row r="5102" spans="1:5" x14ac:dyDescent="0.25">
      <c r="A5102" t="str">
        <f>"2025-08-01 13:59"</f>
        <v>2025-08-01 13:59</v>
      </c>
      <c r="B5102">
        <v>17.343</v>
      </c>
      <c r="C5102" t="s">
        <v>53</v>
      </c>
      <c r="D5102" t="s">
        <v>53</v>
      </c>
      <c r="E5102" t="s">
        <v>53</v>
      </c>
    </row>
    <row r="5103" spans="1:5" x14ac:dyDescent="0.25">
      <c r="A5103" t="str">
        <f>"2025-08-01 14:59"</f>
        <v>2025-08-01 14:59</v>
      </c>
      <c r="B5103">
        <v>10.977</v>
      </c>
      <c r="C5103" t="s">
        <v>53</v>
      </c>
      <c r="D5103" t="s">
        <v>53</v>
      </c>
      <c r="E5103" t="s">
        <v>53</v>
      </c>
    </row>
    <row r="5104" spans="1:5" x14ac:dyDescent="0.25">
      <c r="A5104" t="str">
        <f>"2025-08-01 15:59"</f>
        <v>2025-08-01 15:59</v>
      </c>
      <c r="B5104">
        <v>10.663</v>
      </c>
      <c r="C5104" t="s">
        <v>53</v>
      </c>
      <c r="D5104" t="s">
        <v>53</v>
      </c>
      <c r="E5104" t="s">
        <v>53</v>
      </c>
    </row>
    <row r="5105" spans="1:5" x14ac:dyDescent="0.25">
      <c r="A5105" t="str">
        <f>"2025-08-01 16:59"</f>
        <v>2025-08-01 16:59</v>
      </c>
      <c r="B5105">
        <v>11.907999999999999</v>
      </c>
      <c r="C5105" t="s">
        <v>53</v>
      </c>
      <c r="D5105" t="s">
        <v>53</v>
      </c>
      <c r="E5105" t="s">
        <v>53</v>
      </c>
    </row>
    <row r="5106" spans="1:5" x14ac:dyDescent="0.25">
      <c r="A5106" t="str">
        <f>"2025-08-01 17:59"</f>
        <v>2025-08-01 17:59</v>
      </c>
      <c r="B5106">
        <v>8.5399999999999991</v>
      </c>
      <c r="C5106" t="s">
        <v>53</v>
      </c>
      <c r="D5106" t="s">
        <v>53</v>
      </c>
      <c r="E5106" t="s">
        <v>53</v>
      </c>
    </row>
    <row r="5107" spans="1:5" x14ac:dyDescent="0.25">
      <c r="A5107" t="str">
        <f>"2025-08-01 18:59"</f>
        <v>2025-08-01 18:59</v>
      </c>
      <c r="B5107">
        <v>8.484</v>
      </c>
      <c r="C5107" t="s">
        <v>53</v>
      </c>
      <c r="D5107" t="s">
        <v>53</v>
      </c>
      <c r="E5107" t="s">
        <v>53</v>
      </c>
    </row>
    <row r="5108" spans="1:5" x14ac:dyDescent="0.25">
      <c r="A5108" t="str">
        <f>"2025-08-01 19:59"</f>
        <v>2025-08-01 19:59</v>
      </c>
      <c r="B5108">
        <v>5.0060000000000002</v>
      </c>
      <c r="C5108" t="s">
        <v>53</v>
      </c>
      <c r="D5108" t="s">
        <v>53</v>
      </c>
      <c r="E5108" t="s">
        <v>53</v>
      </c>
    </row>
    <row r="5109" spans="1:5" x14ac:dyDescent="0.25">
      <c r="A5109" t="str">
        <f>"2025-08-01 20:59"</f>
        <v>2025-08-01 20:59</v>
      </c>
      <c r="B5109">
        <v>4.4470000000000001</v>
      </c>
      <c r="C5109" t="s">
        <v>53</v>
      </c>
      <c r="D5109" t="s">
        <v>53</v>
      </c>
      <c r="E5109" t="s">
        <v>53</v>
      </c>
    </row>
    <row r="5110" spans="1:5" x14ac:dyDescent="0.25">
      <c r="A5110" t="str">
        <f>"2025-08-01 21:59"</f>
        <v>2025-08-01 21:59</v>
      </c>
      <c r="B5110">
        <v>4.82</v>
      </c>
      <c r="C5110" t="s">
        <v>53</v>
      </c>
      <c r="D5110" t="s">
        <v>53</v>
      </c>
      <c r="E5110" t="s">
        <v>53</v>
      </c>
    </row>
    <row r="5111" spans="1:5" x14ac:dyDescent="0.25">
      <c r="A5111" t="str">
        <f>"2025-08-01 22:59"</f>
        <v>2025-08-01 22:59</v>
      </c>
      <c r="B5111">
        <v>4.9080000000000004</v>
      </c>
      <c r="C5111" t="s">
        <v>53</v>
      </c>
      <c r="D5111" t="s">
        <v>53</v>
      </c>
      <c r="E5111" t="s">
        <v>53</v>
      </c>
    </row>
    <row r="5112" spans="1:5" x14ac:dyDescent="0.25">
      <c r="A5112" t="str">
        <f>"2025-08-01 23:59"</f>
        <v>2025-08-01 23:59</v>
      </c>
      <c r="B5112">
        <v>4.8230000000000004</v>
      </c>
      <c r="C5112" t="s">
        <v>53</v>
      </c>
      <c r="D5112" t="s">
        <v>53</v>
      </c>
      <c r="E5112" t="s">
        <v>53</v>
      </c>
    </row>
    <row r="5113" spans="1:5" x14ac:dyDescent="0.25">
      <c r="A5113" t="str">
        <f>"2025-08-02 00:59"</f>
        <v>2025-08-02 00:59</v>
      </c>
      <c r="B5113">
        <v>4.8239999999999998</v>
      </c>
      <c r="C5113" t="s">
        <v>53</v>
      </c>
      <c r="D5113" t="s">
        <v>53</v>
      </c>
      <c r="E5113" t="s">
        <v>53</v>
      </c>
    </row>
    <row r="5114" spans="1:5" x14ac:dyDescent="0.25">
      <c r="A5114" t="str">
        <f>"2025-08-02 01:59"</f>
        <v>2025-08-02 01:59</v>
      </c>
      <c r="B5114">
        <v>5.032</v>
      </c>
      <c r="C5114" t="s">
        <v>53</v>
      </c>
      <c r="D5114" t="s">
        <v>53</v>
      </c>
      <c r="E5114" t="s">
        <v>53</v>
      </c>
    </row>
    <row r="5115" spans="1:5" x14ac:dyDescent="0.25">
      <c r="A5115" t="str">
        <f>"2025-08-02 02:59"</f>
        <v>2025-08-02 02:59</v>
      </c>
      <c r="B5115">
        <v>4.7770000000000001</v>
      </c>
      <c r="C5115" t="s">
        <v>53</v>
      </c>
      <c r="D5115" t="s">
        <v>53</v>
      </c>
      <c r="E5115" t="s">
        <v>53</v>
      </c>
    </row>
    <row r="5116" spans="1:5" x14ac:dyDescent="0.25">
      <c r="A5116" t="str">
        <f>"2025-08-02 03:59"</f>
        <v>2025-08-02 03:59</v>
      </c>
      <c r="B5116">
        <v>4.8019999999999996</v>
      </c>
      <c r="C5116" t="s">
        <v>53</v>
      </c>
      <c r="D5116" t="s">
        <v>53</v>
      </c>
      <c r="E5116" t="s">
        <v>53</v>
      </c>
    </row>
    <row r="5117" spans="1:5" x14ac:dyDescent="0.25">
      <c r="A5117" t="str">
        <f>"2025-08-02 04:59"</f>
        <v>2025-08-02 04:59</v>
      </c>
      <c r="B5117">
        <v>7.9340000000000002</v>
      </c>
      <c r="C5117" t="s">
        <v>53</v>
      </c>
      <c r="D5117" t="s">
        <v>53</v>
      </c>
      <c r="E5117" t="s">
        <v>53</v>
      </c>
    </row>
    <row r="5118" spans="1:5" x14ac:dyDescent="0.25">
      <c r="A5118" t="str">
        <f>"2025-08-02 05:59"</f>
        <v>2025-08-02 05:59</v>
      </c>
      <c r="B5118">
        <v>5.5030000000000001</v>
      </c>
      <c r="C5118" t="s">
        <v>53</v>
      </c>
      <c r="D5118" t="s">
        <v>53</v>
      </c>
      <c r="E5118" t="s">
        <v>53</v>
      </c>
    </row>
    <row r="5119" spans="1:5" x14ac:dyDescent="0.25">
      <c r="A5119" t="str">
        <f>"2025-08-02 06:59"</f>
        <v>2025-08-02 06:59</v>
      </c>
      <c r="B5119">
        <v>4.4589999999999996</v>
      </c>
      <c r="C5119" t="s">
        <v>53</v>
      </c>
      <c r="D5119" t="s">
        <v>53</v>
      </c>
      <c r="E5119" t="s">
        <v>53</v>
      </c>
    </row>
    <row r="5120" spans="1:5" x14ac:dyDescent="0.25">
      <c r="A5120" t="str">
        <f>"2025-08-02 07:59"</f>
        <v>2025-08-02 07:59</v>
      </c>
      <c r="B5120">
        <v>4.641</v>
      </c>
      <c r="C5120" t="s">
        <v>53</v>
      </c>
      <c r="D5120" t="s">
        <v>53</v>
      </c>
      <c r="E5120" t="s">
        <v>53</v>
      </c>
    </row>
    <row r="5121" spans="1:5" x14ac:dyDescent="0.25">
      <c r="A5121" t="str">
        <f>"2025-08-02 08:59"</f>
        <v>2025-08-02 08:59</v>
      </c>
      <c r="B5121">
        <v>4.851</v>
      </c>
      <c r="C5121" t="s">
        <v>53</v>
      </c>
      <c r="D5121" t="s">
        <v>53</v>
      </c>
      <c r="E5121" t="s">
        <v>53</v>
      </c>
    </row>
    <row r="5122" spans="1:5" x14ac:dyDescent="0.25">
      <c r="A5122" t="str">
        <f>"2025-08-02 09:59"</f>
        <v>2025-08-02 09:59</v>
      </c>
      <c r="B5122">
        <v>6.319</v>
      </c>
      <c r="C5122" t="s">
        <v>53</v>
      </c>
      <c r="D5122" t="s">
        <v>53</v>
      </c>
      <c r="E5122" t="s">
        <v>53</v>
      </c>
    </row>
    <row r="5123" spans="1:5" x14ac:dyDescent="0.25">
      <c r="A5123" t="str">
        <f>"2025-08-02 10:59"</f>
        <v>2025-08-02 10:59</v>
      </c>
      <c r="B5123">
        <v>4.6379999999999999</v>
      </c>
      <c r="C5123" t="s">
        <v>53</v>
      </c>
      <c r="D5123" t="s">
        <v>53</v>
      </c>
      <c r="E5123" t="s">
        <v>53</v>
      </c>
    </row>
    <row r="5124" spans="1:5" x14ac:dyDescent="0.25">
      <c r="A5124" t="str">
        <f>"2025-08-02 11:59"</f>
        <v>2025-08-02 11:59</v>
      </c>
      <c r="B5124">
        <v>4.5</v>
      </c>
      <c r="C5124" t="s">
        <v>53</v>
      </c>
      <c r="D5124" t="s">
        <v>53</v>
      </c>
      <c r="E5124" t="s">
        <v>53</v>
      </c>
    </row>
    <row r="5125" spans="1:5" x14ac:dyDescent="0.25">
      <c r="A5125" t="str">
        <f>"2025-08-02 12:59"</f>
        <v>2025-08-02 12:59</v>
      </c>
      <c r="B5125">
        <v>4.6660000000000004</v>
      </c>
      <c r="C5125" t="s">
        <v>53</v>
      </c>
      <c r="D5125" t="s">
        <v>53</v>
      </c>
      <c r="E5125" t="s">
        <v>53</v>
      </c>
    </row>
    <row r="5126" spans="1:5" x14ac:dyDescent="0.25">
      <c r="A5126" t="str">
        <f>"2025-08-02 13:59"</f>
        <v>2025-08-02 13:59</v>
      </c>
      <c r="B5126">
        <v>5.23</v>
      </c>
      <c r="C5126" t="s">
        <v>53</v>
      </c>
      <c r="D5126" t="s">
        <v>53</v>
      </c>
      <c r="E5126" t="s">
        <v>53</v>
      </c>
    </row>
    <row r="5127" spans="1:5" x14ac:dyDescent="0.25">
      <c r="A5127" t="str">
        <f>"2025-08-02 14:59"</f>
        <v>2025-08-02 14:59</v>
      </c>
      <c r="B5127">
        <v>5.3120000000000003</v>
      </c>
      <c r="C5127" t="s">
        <v>53</v>
      </c>
      <c r="D5127" t="s">
        <v>53</v>
      </c>
      <c r="E5127" t="s">
        <v>53</v>
      </c>
    </row>
    <row r="5128" spans="1:5" x14ac:dyDescent="0.25">
      <c r="A5128" t="str">
        <f>"2025-08-02 15:59"</f>
        <v>2025-08-02 15:59</v>
      </c>
      <c r="B5128">
        <v>4.5679999999999996</v>
      </c>
      <c r="C5128" t="s">
        <v>53</v>
      </c>
      <c r="D5128" t="s">
        <v>53</v>
      </c>
      <c r="E5128" t="s">
        <v>53</v>
      </c>
    </row>
    <row r="5129" spans="1:5" x14ac:dyDescent="0.25">
      <c r="A5129" t="str">
        <f>"2025-08-02 16:59"</f>
        <v>2025-08-02 16:59</v>
      </c>
      <c r="B5129">
        <v>4.9160000000000004</v>
      </c>
      <c r="C5129" t="s">
        <v>53</v>
      </c>
      <c r="D5129" t="s">
        <v>53</v>
      </c>
      <c r="E5129" t="s">
        <v>53</v>
      </c>
    </row>
    <row r="5130" spans="1:5" x14ac:dyDescent="0.25">
      <c r="A5130" t="str">
        <f>"2025-08-02 17:59"</f>
        <v>2025-08-02 17:59</v>
      </c>
      <c r="B5130">
        <v>4.782</v>
      </c>
      <c r="C5130" t="s">
        <v>53</v>
      </c>
      <c r="D5130" t="s">
        <v>53</v>
      </c>
      <c r="E5130" t="s">
        <v>53</v>
      </c>
    </row>
    <row r="5131" spans="1:5" x14ac:dyDescent="0.25">
      <c r="A5131" t="str">
        <f>"2025-08-02 18:59"</f>
        <v>2025-08-02 18:59</v>
      </c>
      <c r="B5131">
        <v>4.6790000000000003</v>
      </c>
      <c r="C5131" t="s">
        <v>53</v>
      </c>
      <c r="D5131" t="s">
        <v>53</v>
      </c>
      <c r="E5131" t="s">
        <v>53</v>
      </c>
    </row>
    <row r="5132" spans="1:5" x14ac:dyDescent="0.25">
      <c r="A5132" t="str">
        <f>"2025-08-02 19:59"</f>
        <v>2025-08-02 19:59</v>
      </c>
      <c r="B5132">
        <v>4.6050000000000004</v>
      </c>
      <c r="C5132" t="s">
        <v>53</v>
      </c>
      <c r="D5132" t="s">
        <v>53</v>
      </c>
      <c r="E5132" t="s">
        <v>53</v>
      </c>
    </row>
    <row r="5133" spans="1:5" x14ac:dyDescent="0.25">
      <c r="A5133" t="str">
        <f>"2025-08-02 20:59"</f>
        <v>2025-08-02 20:59</v>
      </c>
      <c r="B5133">
        <v>4.4889999999999999</v>
      </c>
      <c r="C5133" t="s">
        <v>53</v>
      </c>
      <c r="D5133" t="s">
        <v>53</v>
      </c>
      <c r="E5133" t="s">
        <v>53</v>
      </c>
    </row>
    <row r="5134" spans="1:5" x14ac:dyDescent="0.25">
      <c r="A5134" t="str">
        <f>"2025-08-02 21:59"</f>
        <v>2025-08-02 21:59</v>
      </c>
      <c r="B5134">
        <v>4.9039999999999999</v>
      </c>
      <c r="C5134" t="s">
        <v>53</v>
      </c>
      <c r="D5134" t="s">
        <v>53</v>
      </c>
      <c r="E5134" t="s">
        <v>53</v>
      </c>
    </row>
    <row r="5135" spans="1:5" x14ac:dyDescent="0.25">
      <c r="A5135" t="str">
        <f>"2025-08-02 22:59"</f>
        <v>2025-08-02 22:59</v>
      </c>
      <c r="B5135">
        <v>4.96</v>
      </c>
      <c r="C5135" t="s">
        <v>53</v>
      </c>
      <c r="D5135" t="s">
        <v>53</v>
      </c>
      <c r="E5135" t="s">
        <v>53</v>
      </c>
    </row>
    <row r="5136" spans="1:5" x14ac:dyDescent="0.25">
      <c r="A5136" t="str">
        <f>"2025-08-02 23:59"</f>
        <v>2025-08-02 23:59</v>
      </c>
      <c r="B5136">
        <v>5.0179999999999998</v>
      </c>
      <c r="C5136" t="s">
        <v>53</v>
      </c>
      <c r="D5136" t="s">
        <v>53</v>
      </c>
      <c r="E5136" t="s">
        <v>53</v>
      </c>
    </row>
    <row r="5137" spans="1:5" x14ac:dyDescent="0.25">
      <c r="A5137" t="str">
        <f>"2025-08-03 00:59"</f>
        <v>2025-08-03 00:59</v>
      </c>
      <c r="B5137">
        <v>4.8029999999999999</v>
      </c>
      <c r="C5137" t="s">
        <v>53</v>
      </c>
      <c r="D5137" t="s">
        <v>53</v>
      </c>
      <c r="E5137" t="s">
        <v>53</v>
      </c>
    </row>
    <row r="5138" spans="1:5" x14ac:dyDescent="0.25">
      <c r="A5138" t="str">
        <f>"2025-08-03 01:59"</f>
        <v>2025-08-03 01:59</v>
      </c>
      <c r="B5138">
        <v>4.907</v>
      </c>
      <c r="C5138" t="s">
        <v>53</v>
      </c>
      <c r="D5138" t="s">
        <v>53</v>
      </c>
      <c r="E5138" t="s">
        <v>53</v>
      </c>
    </row>
    <row r="5139" spans="1:5" x14ac:dyDescent="0.25">
      <c r="A5139" t="str">
        <f>"2025-08-03 02:59"</f>
        <v>2025-08-03 02:59</v>
      </c>
      <c r="B5139">
        <v>4.7990000000000004</v>
      </c>
      <c r="C5139" t="s">
        <v>53</v>
      </c>
      <c r="D5139" t="s">
        <v>53</v>
      </c>
      <c r="E5139" t="s">
        <v>53</v>
      </c>
    </row>
    <row r="5140" spans="1:5" x14ac:dyDescent="0.25">
      <c r="A5140" t="str">
        <f>"2025-08-03 03:59"</f>
        <v>2025-08-03 03:59</v>
      </c>
      <c r="B5140">
        <v>4.8550000000000004</v>
      </c>
      <c r="C5140" t="s">
        <v>53</v>
      </c>
      <c r="D5140" t="s">
        <v>53</v>
      </c>
      <c r="E5140" t="s">
        <v>53</v>
      </c>
    </row>
    <row r="5141" spans="1:5" x14ac:dyDescent="0.25">
      <c r="A5141" t="str">
        <f>"2025-08-03 04:59"</f>
        <v>2025-08-03 04:59</v>
      </c>
      <c r="B5141">
        <v>8.0229999999999997</v>
      </c>
      <c r="C5141" t="s">
        <v>53</v>
      </c>
      <c r="D5141" t="s">
        <v>53</v>
      </c>
      <c r="E5141" t="s">
        <v>53</v>
      </c>
    </row>
    <row r="5142" spans="1:5" x14ac:dyDescent="0.25">
      <c r="A5142" t="str">
        <f>"2025-08-03 05:59"</f>
        <v>2025-08-03 05:59</v>
      </c>
      <c r="B5142">
        <v>6.0330000000000004</v>
      </c>
      <c r="C5142" t="s">
        <v>53</v>
      </c>
      <c r="D5142" t="s">
        <v>53</v>
      </c>
      <c r="E5142" t="s">
        <v>53</v>
      </c>
    </row>
    <row r="5143" spans="1:5" x14ac:dyDescent="0.25">
      <c r="A5143" t="str">
        <f>"2025-08-03 06:59"</f>
        <v>2025-08-03 06:59</v>
      </c>
      <c r="B5143">
        <v>4.4550000000000001</v>
      </c>
      <c r="C5143" t="s">
        <v>53</v>
      </c>
      <c r="D5143" t="s">
        <v>53</v>
      </c>
      <c r="E5143" t="s">
        <v>53</v>
      </c>
    </row>
    <row r="5144" spans="1:5" x14ac:dyDescent="0.25">
      <c r="A5144" t="str">
        <f>"2025-08-03 07:59"</f>
        <v>2025-08-03 07:59</v>
      </c>
      <c r="B5144">
        <v>4.7069999999999999</v>
      </c>
      <c r="C5144" t="s">
        <v>53</v>
      </c>
      <c r="D5144" t="s">
        <v>53</v>
      </c>
      <c r="E5144" t="s">
        <v>53</v>
      </c>
    </row>
    <row r="5145" spans="1:5" x14ac:dyDescent="0.25">
      <c r="A5145" t="str">
        <f>"2025-08-03 08:59"</f>
        <v>2025-08-03 08:59</v>
      </c>
      <c r="B5145">
        <v>4.6070000000000002</v>
      </c>
      <c r="C5145" t="s">
        <v>53</v>
      </c>
      <c r="D5145" t="s">
        <v>53</v>
      </c>
      <c r="E5145" t="s">
        <v>53</v>
      </c>
    </row>
    <row r="5146" spans="1:5" x14ac:dyDescent="0.25">
      <c r="A5146" t="str">
        <f>"2025-08-03 09:59"</f>
        <v>2025-08-03 09:59</v>
      </c>
      <c r="B5146">
        <v>6.69</v>
      </c>
      <c r="C5146" t="s">
        <v>53</v>
      </c>
      <c r="D5146" t="s">
        <v>53</v>
      </c>
      <c r="E5146" t="s">
        <v>53</v>
      </c>
    </row>
    <row r="5147" spans="1:5" x14ac:dyDescent="0.25">
      <c r="A5147" t="str">
        <f>"2025-08-03 10:59"</f>
        <v>2025-08-03 10:59</v>
      </c>
      <c r="B5147">
        <v>4.9820000000000002</v>
      </c>
      <c r="C5147" t="s">
        <v>53</v>
      </c>
      <c r="D5147" t="s">
        <v>53</v>
      </c>
      <c r="E5147" t="s">
        <v>53</v>
      </c>
    </row>
    <row r="5148" spans="1:5" x14ac:dyDescent="0.25">
      <c r="A5148" t="str">
        <f>"2025-08-03 11:59"</f>
        <v>2025-08-03 11:59</v>
      </c>
      <c r="B5148">
        <v>4.3680000000000003</v>
      </c>
      <c r="C5148" t="s">
        <v>53</v>
      </c>
      <c r="D5148" t="s">
        <v>53</v>
      </c>
      <c r="E5148" t="s">
        <v>53</v>
      </c>
    </row>
    <row r="5149" spans="1:5" x14ac:dyDescent="0.25">
      <c r="A5149" t="str">
        <f>"2025-08-03 12:59"</f>
        <v>2025-08-03 12:59</v>
      </c>
      <c r="B5149">
        <v>5.5010000000000003</v>
      </c>
      <c r="C5149" t="s">
        <v>53</v>
      </c>
      <c r="D5149" t="s">
        <v>53</v>
      </c>
      <c r="E5149" t="s">
        <v>53</v>
      </c>
    </row>
    <row r="5150" spans="1:5" x14ac:dyDescent="0.25">
      <c r="A5150" t="str">
        <f>"2025-08-03 13:59"</f>
        <v>2025-08-03 13:59</v>
      </c>
      <c r="B5150">
        <v>6.3070000000000004</v>
      </c>
      <c r="C5150" t="s">
        <v>53</v>
      </c>
      <c r="D5150" t="s">
        <v>53</v>
      </c>
      <c r="E5150" t="s">
        <v>53</v>
      </c>
    </row>
    <row r="5151" spans="1:5" x14ac:dyDescent="0.25">
      <c r="A5151" t="str">
        <f>"2025-08-03 14:59"</f>
        <v>2025-08-03 14:59</v>
      </c>
      <c r="B5151">
        <v>4.585</v>
      </c>
      <c r="C5151" t="s">
        <v>53</v>
      </c>
      <c r="D5151" t="s">
        <v>53</v>
      </c>
      <c r="E5151" t="s">
        <v>53</v>
      </c>
    </row>
    <row r="5152" spans="1:5" x14ac:dyDescent="0.25">
      <c r="A5152" t="str">
        <f>"2025-08-03 15:59"</f>
        <v>2025-08-03 15:59</v>
      </c>
      <c r="B5152">
        <v>4.4980000000000002</v>
      </c>
      <c r="C5152" t="s">
        <v>53</v>
      </c>
      <c r="D5152" t="s">
        <v>53</v>
      </c>
      <c r="E5152" t="s">
        <v>53</v>
      </c>
    </row>
    <row r="5153" spans="1:5" x14ac:dyDescent="0.25">
      <c r="A5153" t="str">
        <f>"2025-08-03 16:59"</f>
        <v>2025-08-03 16:59</v>
      </c>
      <c r="B5153">
        <v>6.4470000000000001</v>
      </c>
      <c r="C5153" t="s">
        <v>53</v>
      </c>
      <c r="D5153" t="s">
        <v>53</v>
      </c>
      <c r="E5153" t="s">
        <v>53</v>
      </c>
    </row>
    <row r="5154" spans="1:5" x14ac:dyDescent="0.25">
      <c r="A5154" t="str">
        <f>"2025-08-03 17:59"</f>
        <v>2025-08-03 17:59</v>
      </c>
      <c r="B5154">
        <v>4.8710000000000004</v>
      </c>
      <c r="C5154" t="s">
        <v>53</v>
      </c>
      <c r="D5154" t="s">
        <v>53</v>
      </c>
      <c r="E5154" t="s">
        <v>53</v>
      </c>
    </row>
    <row r="5155" spans="1:5" x14ac:dyDescent="0.25">
      <c r="A5155" t="str">
        <f>"2025-08-03 18:59"</f>
        <v>2025-08-03 18:59</v>
      </c>
      <c r="B5155">
        <v>4.5890000000000004</v>
      </c>
      <c r="C5155" t="s">
        <v>53</v>
      </c>
      <c r="D5155" t="s">
        <v>53</v>
      </c>
      <c r="E5155" t="s">
        <v>53</v>
      </c>
    </row>
    <row r="5156" spans="1:5" x14ac:dyDescent="0.25">
      <c r="A5156" t="str">
        <f>"2025-08-03 19:59"</f>
        <v>2025-08-03 19:59</v>
      </c>
      <c r="B5156">
        <v>4.6269999999999998</v>
      </c>
      <c r="C5156" t="s">
        <v>53</v>
      </c>
      <c r="D5156" t="s">
        <v>53</v>
      </c>
      <c r="E5156" t="s">
        <v>53</v>
      </c>
    </row>
    <row r="5157" spans="1:5" x14ac:dyDescent="0.25">
      <c r="A5157" t="str">
        <f>"2025-08-03 20:59"</f>
        <v>2025-08-03 20:59</v>
      </c>
      <c r="B5157">
        <v>4.6760000000000002</v>
      </c>
      <c r="C5157" t="s">
        <v>53</v>
      </c>
      <c r="D5157" t="s">
        <v>53</v>
      </c>
      <c r="E5157" t="s">
        <v>53</v>
      </c>
    </row>
    <row r="5158" spans="1:5" x14ac:dyDescent="0.25">
      <c r="A5158" t="str">
        <f>"2025-08-03 21:59"</f>
        <v>2025-08-03 21:59</v>
      </c>
      <c r="B5158">
        <v>4.8810000000000002</v>
      </c>
      <c r="C5158" t="s">
        <v>53</v>
      </c>
      <c r="D5158" t="s">
        <v>53</v>
      </c>
      <c r="E5158" t="s">
        <v>53</v>
      </c>
    </row>
    <row r="5159" spans="1:5" x14ac:dyDescent="0.25">
      <c r="A5159" t="str">
        <f>"2025-08-03 22:59"</f>
        <v>2025-08-03 22:59</v>
      </c>
      <c r="B5159">
        <v>5.0830000000000002</v>
      </c>
      <c r="C5159" t="s">
        <v>53</v>
      </c>
      <c r="D5159" t="s">
        <v>53</v>
      </c>
      <c r="E5159" t="s">
        <v>53</v>
      </c>
    </row>
    <row r="5160" spans="1:5" x14ac:dyDescent="0.25">
      <c r="A5160" t="str">
        <f>"2025-08-03 23:59"</f>
        <v>2025-08-03 23:59</v>
      </c>
      <c r="B5160">
        <v>5.1070000000000002</v>
      </c>
      <c r="C5160" t="s">
        <v>53</v>
      </c>
      <c r="D5160" t="s">
        <v>53</v>
      </c>
      <c r="E5160" t="s">
        <v>53</v>
      </c>
    </row>
    <row r="5161" spans="1:5" x14ac:dyDescent="0.25">
      <c r="A5161" t="str">
        <f>"2025-08-04 00:59"</f>
        <v>2025-08-04 00:59</v>
      </c>
      <c r="B5161">
        <v>4.923</v>
      </c>
      <c r="C5161" t="s">
        <v>53</v>
      </c>
      <c r="D5161" t="s">
        <v>53</v>
      </c>
      <c r="E5161" t="s">
        <v>53</v>
      </c>
    </row>
    <row r="5162" spans="1:5" x14ac:dyDescent="0.25">
      <c r="A5162" t="str">
        <f>"2025-08-04 01:59"</f>
        <v>2025-08-04 01:59</v>
      </c>
      <c r="B5162">
        <v>4.9729999999999999</v>
      </c>
      <c r="C5162" t="s">
        <v>53</v>
      </c>
      <c r="D5162" t="s">
        <v>53</v>
      </c>
      <c r="E5162" t="s">
        <v>53</v>
      </c>
    </row>
    <row r="5163" spans="1:5" x14ac:dyDescent="0.25">
      <c r="A5163" t="str">
        <f>"2025-08-04 02:59"</f>
        <v>2025-08-04 02:59</v>
      </c>
      <c r="B5163">
        <v>4.8620000000000001</v>
      </c>
      <c r="C5163" t="s">
        <v>53</v>
      </c>
      <c r="D5163" t="s">
        <v>53</v>
      </c>
      <c r="E5163" t="s">
        <v>53</v>
      </c>
    </row>
    <row r="5164" spans="1:5" x14ac:dyDescent="0.25">
      <c r="A5164" t="str">
        <f>"2025-08-04 03:59"</f>
        <v>2025-08-04 03:59</v>
      </c>
      <c r="B5164">
        <v>8.0150000000000006</v>
      </c>
      <c r="C5164" t="s">
        <v>53</v>
      </c>
      <c r="D5164" t="s">
        <v>53</v>
      </c>
      <c r="E5164" t="s">
        <v>53</v>
      </c>
    </row>
    <row r="5165" spans="1:5" x14ac:dyDescent="0.25">
      <c r="A5165" t="str">
        <f>"2025-08-04 04:59"</f>
        <v>2025-08-04 04:59</v>
      </c>
      <c r="B5165">
        <v>11.917999999999999</v>
      </c>
      <c r="C5165" t="s">
        <v>53</v>
      </c>
      <c r="D5165" t="s">
        <v>53</v>
      </c>
      <c r="E5165" t="s">
        <v>53</v>
      </c>
    </row>
    <row r="5166" spans="1:5" x14ac:dyDescent="0.25">
      <c r="A5166" t="str">
        <f>"2025-08-04 05:59"</f>
        <v>2025-08-04 05:59</v>
      </c>
      <c r="B5166">
        <v>9.58</v>
      </c>
      <c r="C5166" t="s">
        <v>53</v>
      </c>
      <c r="D5166" t="s">
        <v>53</v>
      </c>
      <c r="E5166" t="s">
        <v>53</v>
      </c>
    </row>
    <row r="5167" spans="1:5" x14ac:dyDescent="0.25">
      <c r="A5167" t="str">
        <f>"2025-08-04 06:59"</f>
        <v>2025-08-04 06:59</v>
      </c>
      <c r="B5167">
        <v>16.763999999999999</v>
      </c>
      <c r="C5167" t="s">
        <v>53</v>
      </c>
      <c r="D5167" t="s">
        <v>53</v>
      </c>
      <c r="E5167" t="s">
        <v>53</v>
      </c>
    </row>
    <row r="5168" spans="1:5" x14ac:dyDescent="0.25">
      <c r="A5168" t="str">
        <f>"2025-08-04 07:59"</f>
        <v>2025-08-04 07:59</v>
      </c>
      <c r="B5168">
        <v>16.07</v>
      </c>
      <c r="C5168" t="s">
        <v>53</v>
      </c>
      <c r="D5168" t="s">
        <v>53</v>
      </c>
      <c r="E5168" t="s">
        <v>53</v>
      </c>
    </row>
    <row r="5169" spans="1:5" x14ac:dyDescent="0.25">
      <c r="A5169" t="str">
        <f>"2025-08-04 08:59"</f>
        <v>2025-08-04 08:59</v>
      </c>
      <c r="B5169">
        <v>12.009</v>
      </c>
      <c r="C5169" t="s">
        <v>53</v>
      </c>
      <c r="D5169" t="s">
        <v>53</v>
      </c>
      <c r="E5169" t="s">
        <v>53</v>
      </c>
    </row>
    <row r="5170" spans="1:5" x14ac:dyDescent="0.25">
      <c r="A5170" t="str">
        <f>"2025-08-04 09:59"</f>
        <v>2025-08-04 09:59</v>
      </c>
      <c r="B5170">
        <v>13.906000000000001</v>
      </c>
      <c r="C5170" t="s">
        <v>53</v>
      </c>
      <c r="D5170" t="s">
        <v>53</v>
      </c>
      <c r="E5170" t="s">
        <v>53</v>
      </c>
    </row>
    <row r="5171" spans="1:5" x14ac:dyDescent="0.25">
      <c r="A5171" t="str">
        <f>"2025-08-04 10:59"</f>
        <v>2025-08-04 10:59</v>
      </c>
      <c r="B5171">
        <v>11.805</v>
      </c>
      <c r="C5171" t="s">
        <v>53</v>
      </c>
      <c r="D5171" t="s">
        <v>53</v>
      </c>
      <c r="E5171" t="s">
        <v>53</v>
      </c>
    </row>
    <row r="5172" spans="1:5" x14ac:dyDescent="0.25">
      <c r="A5172" t="str">
        <f>"2025-08-04 11:59"</f>
        <v>2025-08-04 11:59</v>
      </c>
      <c r="B5172">
        <v>13.132</v>
      </c>
      <c r="C5172" t="s">
        <v>53</v>
      </c>
      <c r="D5172" t="s">
        <v>53</v>
      </c>
      <c r="E5172" t="s">
        <v>53</v>
      </c>
    </row>
    <row r="5173" spans="1:5" x14ac:dyDescent="0.25">
      <c r="A5173" t="str">
        <f>"2025-08-04 12:59"</f>
        <v>2025-08-04 12:59</v>
      </c>
      <c r="B5173">
        <v>12.055</v>
      </c>
      <c r="C5173" t="s">
        <v>53</v>
      </c>
      <c r="D5173" t="s">
        <v>53</v>
      </c>
      <c r="E5173" t="s">
        <v>53</v>
      </c>
    </row>
    <row r="5174" spans="1:5" x14ac:dyDescent="0.25">
      <c r="A5174" t="str">
        <f>"2025-08-04 13:59"</f>
        <v>2025-08-04 13:59</v>
      </c>
      <c r="B5174">
        <v>16.010000000000002</v>
      </c>
      <c r="C5174" t="s">
        <v>53</v>
      </c>
      <c r="D5174" t="s">
        <v>53</v>
      </c>
      <c r="E5174" t="s">
        <v>53</v>
      </c>
    </row>
    <row r="5175" spans="1:5" x14ac:dyDescent="0.25">
      <c r="A5175" t="str">
        <f>"2025-08-04 14:59"</f>
        <v>2025-08-04 14:59</v>
      </c>
      <c r="B5175">
        <v>11.18</v>
      </c>
      <c r="C5175" t="s">
        <v>53</v>
      </c>
      <c r="D5175" t="s">
        <v>53</v>
      </c>
      <c r="E5175" t="s">
        <v>53</v>
      </c>
    </row>
    <row r="5176" spans="1:5" x14ac:dyDescent="0.25">
      <c r="A5176" t="str">
        <f>"2025-08-04 15:59"</f>
        <v>2025-08-04 15:59</v>
      </c>
      <c r="B5176">
        <v>9.968</v>
      </c>
      <c r="C5176" t="s">
        <v>53</v>
      </c>
      <c r="D5176" t="s">
        <v>53</v>
      </c>
      <c r="E5176" t="s">
        <v>53</v>
      </c>
    </row>
    <row r="5177" spans="1:5" x14ac:dyDescent="0.25">
      <c r="A5177" t="str">
        <f>"2025-08-04 16:59"</f>
        <v>2025-08-04 16:59</v>
      </c>
      <c r="B5177">
        <v>11.554</v>
      </c>
      <c r="C5177" t="s">
        <v>53</v>
      </c>
      <c r="D5177" t="s">
        <v>53</v>
      </c>
      <c r="E5177" t="s">
        <v>53</v>
      </c>
    </row>
    <row r="5178" spans="1:5" x14ac:dyDescent="0.25">
      <c r="A5178" t="str">
        <f>"2025-08-04 17:59"</f>
        <v>2025-08-04 17:59</v>
      </c>
      <c r="B5178">
        <v>8.2579999999999991</v>
      </c>
      <c r="C5178" t="s">
        <v>53</v>
      </c>
      <c r="D5178" t="s">
        <v>53</v>
      </c>
      <c r="E5178" t="s">
        <v>53</v>
      </c>
    </row>
    <row r="5179" spans="1:5" x14ac:dyDescent="0.25">
      <c r="A5179" t="str">
        <f>"2025-08-04 18:59"</f>
        <v>2025-08-04 18:59</v>
      </c>
      <c r="B5179">
        <v>8.2680000000000007</v>
      </c>
      <c r="C5179" t="s">
        <v>53</v>
      </c>
      <c r="D5179" t="s">
        <v>53</v>
      </c>
      <c r="E5179" t="s">
        <v>53</v>
      </c>
    </row>
    <row r="5180" spans="1:5" x14ac:dyDescent="0.25">
      <c r="A5180" t="str">
        <f>"2025-08-04 19:59"</f>
        <v>2025-08-04 19:59</v>
      </c>
      <c r="B5180">
        <v>4.67</v>
      </c>
      <c r="C5180" t="s">
        <v>53</v>
      </c>
      <c r="D5180" t="s">
        <v>53</v>
      </c>
      <c r="E5180" t="s">
        <v>53</v>
      </c>
    </row>
    <row r="5181" spans="1:5" x14ac:dyDescent="0.25">
      <c r="A5181" t="str">
        <f>"2025-08-04 20:59"</f>
        <v>2025-08-04 20:59</v>
      </c>
      <c r="B5181">
        <v>4.2050000000000001</v>
      </c>
      <c r="C5181" t="s">
        <v>53</v>
      </c>
      <c r="D5181" t="s">
        <v>53</v>
      </c>
      <c r="E5181" t="s">
        <v>53</v>
      </c>
    </row>
    <row r="5182" spans="1:5" x14ac:dyDescent="0.25">
      <c r="A5182" t="str">
        <f>"2025-08-04 21:59"</f>
        <v>2025-08-04 21:59</v>
      </c>
      <c r="B5182">
        <v>4.5999999999999996</v>
      </c>
      <c r="C5182" t="s">
        <v>53</v>
      </c>
      <c r="D5182" t="s">
        <v>53</v>
      </c>
      <c r="E5182" t="s">
        <v>53</v>
      </c>
    </row>
    <row r="5183" spans="1:5" x14ac:dyDescent="0.25">
      <c r="A5183" t="str">
        <f>"2025-08-04 22:59"</f>
        <v>2025-08-04 22:59</v>
      </c>
      <c r="B5183">
        <v>4.6719999999999997</v>
      </c>
      <c r="C5183" t="s">
        <v>53</v>
      </c>
      <c r="D5183" t="s">
        <v>53</v>
      </c>
      <c r="E5183" t="s">
        <v>53</v>
      </c>
    </row>
    <row r="5184" spans="1:5" x14ac:dyDescent="0.25">
      <c r="A5184" t="str">
        <f>"2025-08-04 23:59"</f>
        <v>2025-08-04 23:59</v>
      </c>
      <c r="B5184">
        <v>4.76</v>
      </c>
      <c r="C5184" t="s">
        <v>53</v>
      </c>
      <c r="D5184" t="s">
        <v>53</v>
      </c>
      <c r="E5184" t="s">
        <v>53</v>
      </c>
    </row>
    <row r="5185" spans="1:5" x14ac:dyDescent="0.25">
      <c r="A5185" t="str">
        <f>"2025-08-05 00:59"</f>
        <v>2025-08-05 00:59</v>
      </c>
      <c r="B5185">
        <v>4.6029999999999998</v>
      </c>
      <c r="C5185" t="s">
        <v>53</v>
      </c>
      <c r="D5185" t="s">
        <v>53</v>
      </c>
      <c r="E5185" t="s">
        <v>53</v>
      </c>
    </row>
    <row r="5186" spans="1:5" x14ac:dyDescent="0.25">
      <c r="A5186" t="str">
        <f>"2025-08-05 01:59"</f>
        <v>2025-08-05 01:59</v>
      </c>
      <c r="B5186">
        <v>4.6900000000000004</v>
      </c>
      <c r="C5186" t="s">
        <v>53</v>
      </c>
      <c r="D5186" t="s">
        <v>53</v>
      </c>
      <c r="E5186" t="s">
        <v>53</v>
      </c>
    </row>
    <row r="5187" spans="1:5" x14ac:dyDescent="0.25">
      <c r="A5187" t="str">
        <f>"2025-08-05 02:59"</f>
        <v>2025-08-05 02:59</v>
      </c>
      <c r="B5187">
        <v>4.6520000000000001</v>
      </c>
      <c r="C5187" t="s">
        <v>53</v>
      </c>
      <c r="D5187" t="s">
        <v>53</v>
      </c>
      <c r="E5187" t="s">
        <v>53</v>
      </c>
    </row>
    <row r="5188" spans="1:5" x14ac:dyDescent="0.25">
      <c r="A5188" t="str">
        <f>"2025-08-05 03:59"</f>
        <v>2025-08-05 03:59</v>
      </c>
      <c r="B5188">
        <v>4.7859999999999996</v>
      </c>
      <c r="C5188" t="s">
        <v>53</v>
      </c>
      <c r="D5188" t="s">
        <v>53</v>
      </c>
      <c r="E5188" t="s">
        <v>53</v>
      </c>
    </row>
    <row r="5189" spans="1:5" x14ac:dyDescent="0.25">
      <c r="A5189" t="str">
        <f>"2025-08-05 04:59"</f>
        <v>2025-08-05 04:59</v>
      </c>
      <c r="B5189">
        <v>10.887</v>
      </c>
      <c r="C5189" t="s">
        <v>53</v>
      </c>
      <c r="D5189" t="s">
        <v>53</v>
      </c>
      <c r="E5189" t="s">
        <v>53</v>
      </c>
    </row>
    <row r="5190" spans="1:5" x14ac:dyDescent="0.25">
      <c r="A5190" t="str">
        <f>"2025-08-05 05:59"</f>
        <v>2025-08-05 05:59</v>
      </c>
      <c r="B5190">
        <v>8.9179999999999993</v>
      </c>
      <c r="C5190" t="s">
        <v>53</v>
      </c>
      <c r="D5190" t="s">
        <v>53</v>
      </c>
      <c r="E5190" t="s">
        <v>53</v>
      </c>
    </row>
    <row r="5191" spans="1:5" x14ac:dyDescent="0.25">
      <c r="A5191" t="str">
        <f>"2025-08-05 06:59"</f>
        <v>2025-08-05 06:59</v>
      </c>
      <c r="B5191">
        <v>19.64</v>
      </c>
      <c r="C5191" t="s">
        <v>53</v>
      </c>
      <c r="D5191" t="s">
        <v>53</v>
      </c>
      <c r="E5191" t="s">
        <v>53</v>
      </c>
    </row>
    <row r="5192" spans="1:5" x14ac:dyDescent="0.25">
      <c r="A5192" t="str">
        <f>"2025-08-05 07:59"</f>
        <v>2025-08-05 07:59</v>
      </c>
      <c r="B5192">
        <v>16.992000000000001</v>
      </c>
      <c r="C5192" t="s">
        <v>53</v>
      </c>
      <c r="D5192" t="s">
        <v>53</v>
      </c>
      <c r="E5192" t="s">
        <v>53</v>
      </c>
    </row>
    <row r="5193" spans="1:5" x14ac:dyDescent="0.25">
      <c r="A5193" t="str">
        <f>"2025-08-05 08:59"</f>
        <v>2025-08-05 08:59</v>
      </c>
      <c r="B5193">
        <v>18.376999999999999</v>
      </c>
      <c r="C5193" t="s">
        <v>53</v>
      </c>
      <c r="D5193" t="s">
        <v>53</v>
      </c>
      <c r="E5193" t="s">
        <v>53</v>
      </c>
    </row>
    <row r="5194" spans="1:5" x14ac:dyDescent="0.25">
      <c r="A5194" t="str">
        <f>"2025-08-05 09:59"</f>
        <v>2025-08-05 09:59</v>
      </c>
      <c r="B5194">
        <v>11.62</v>
      </c>
      <c r="C5194" t="s">
        <v>53</v>
      </c>
      <c r="D5194" t="s">
        <v>53</v>
      </c>
      <c r="E5194" t="s">
        <v>53</v>
      </c>
    </row>
    <row r="5195" spans="1:5" x14ac:dyDescent="0.25">
      <c r="A5195" t="str">
        <f>"2025-08-05 10:59"</f>
        <v>2025-08-05 10:59</v>
      </c>
      <c r="B5195">
        <v>13.542999999999999</v>
      </c>
      <c r="C5195" t="s">
        <v>53</v>
      </c>
      <c r="D5195" t="s">
        <v>53</v>
      </c>
      <c r="E5195" t="s">
        <v>53</v>
      </c>
    </row>
    <row r="5196" spans="1:5" x14ac:dyDescent="0.25">
      <c r="A5196" t="str">
        <f>"2025-08-05 11:59"</f>
        <v>2025-08-05 11:59</v>
      </c>
      <c r="B5196">
        <v>18.445</v>
      </c>
      <c r="C5196" t="s">
        <v>53</v>
      </c>
      <c r="D5196" t="s">
        <v>53</v>
      </c>
      <c r="E5196" t="s">
        <v>53</v>
      </c>
    </row>
    <row r="5197" spans="1:5" x14ac:dyDescent="0.25">
      <c r="A5197" t="str">
        <f>"2025-08-05 12:59"</f>
        <v>2025-08-05 12:59</v>
      </c>
      <c r="B5197">
        <v>13.564</v>
      </c>
      <c r="C5197" t="s">
        <v>53</v>
      </c>
      <c r="D5197" t="s">
        <v>53</v>
      </c>
      <c r="E5197" t="s">
        <v>53</v>
      </c>
    </row>
    <row r="5198" spans="1:5" x14ac:dyDescent="0.25">
      <c r="A5198" t="str">
        <f>"2025-08-05 13:59"</f>
        <v>2025-08-05 13:59</v>
      </c>
      <c r="B5198">
        <v>15.144</v>
      </c>
      <c r="C5198" t="s">
        <v>53</v>
      </c>
      <c r="D5198" t="s">
        <v>53</v>
      </c>
      <c r="E5198" t="s">
        <v>53</v>
      </c>
    </row>
    <row r="5199" spans="1:5" x14ac:dyDescent="0.25">
      <c r="A5199" t="str">
        <f>"2025-08-05 14:59"</f>
        <v>2025-08-05 14:59</v>
      </c>
      <c r="B5199">
        <v>11.448</v>
      </c>
      <c r="C5199" t="s">
        <v>53</v>
      </c>
      <c r="D5199" t="s">
        <v>53</v>
      </c>
      <c r="E5199" t="s">
        <v>53</v>
      </c>
    </row>
    <row r="5200" spans="1:5" x14ac:dyDescent="0.25">
      <c r="A5200" t="str">
        <f>"2025-08-05 15:59"</f>
        <v>2025-08-05 15:59</v>
      </c>
      <c r="B5200">
        <v>10.178000000000001</v>
      </c>
      <c r="C5200" t="s">
        <v>53</v>
      </c>
      <c r="D5200" t="s">
        <v>53</v>
      </c>
      <c r="E5200" t="s">
        <v>53</v>
      </c>
    </row>
    <row r="5201" spans="1:5" x14ac:dyDescent="0.25">
      <c r="A5201" t="str">
        <f>"2025-08-05 16:59"</f>
        <v>2025-08-05 16:59</v>
      </c>
      <c r="B5201">
        <v>11.364000000000001</v>
      </c>
      <c r="C5201" t="s">
        <v>53</v>
      </c>
      <c r="D5201" t="s">
        <v>53</v>
      </c>
      <c r="E5201" t="s">
        <v>53</v>
      </c>
    </row>
    <row r="5202" spans="1:5" x14ac:dyDescent="0.25">
      <c r="A5202" t="str">
        <f>"2025-08-05 17:59"</f>
        <v>2025-08-05 17:59</v>
      </c>
      <c r="B5202">
        <v>8.6620000000000008</v>
      </c>
      <c r="C5202" t="s">
        <v>53</v>
      </c>
      <c r="D5202" t="s">
        <v>53</v>
      </c>
      <c r="E5202" t="s">
        <v>53</v>
      </c>
    </row>
    <row r="5203" spans="1:5" x14ac:dyDescent="0.25">
      <c r="A5203" t="str">
        <f>"2025-08-05 18:59"</f>
        <v>2025-08-05 18:59</v>
      </c>
      <c r="B5203">
        <v>8.3350000000000009</v>
      </c>
      <c r="C5203" t="s">
        <v>53</v>
      </c>
      <c r="D5203" t="s">
        <v>53</v>
      </c>
      <c r="E5203" t="s">
        <v>53</v>
      </c>
    </row>
    <row r="5204" spans="1:5" x14ac:dyDescent="0.25">
      <c r="A5204" t="str">
        <f>"2025-08-05 19:59"</f>
        <v>2025-08-05 19:59</v>
      </c>
      <c r="B5204">
        <v>4.8029999999999999</v>
      </c>
      <c r="C5204" t="s">
        <v>53</v>
      </c>
      <c r="D5204" t="s">
        <v>53</v>
      </c>
      <c r="E5204" t="s">
        <v>53</v>
      </c>
    </row>
    <row r="5205" spans="1:5" x14ac:dyDescent="0.25">
      <c r="A5205" t="str">
        <f>"2025-08-05 20:59"</f>
        <v>2025-08-05 20:59</v>
      </c>
      <c r="B5205">
        <v>4.3499999999999996</v>
      </c>
      <c r="C5205" t="s">
        <v>53</v>
      </c>
      <c r="D5205" t="s">
        <v>53</v>
      </c>
      <c r="E5205" t="s">
        <v>53</v>
      </c>
    </row>
    <row r="5206" spans="1:5" x14ac:dyDescent="0.25">
      <c r="A5206" t="str">
        <f>"2025-08-05 21:59"</f>
        <v>2025-08-05 21:59</v>
      </c>
      <c r="B5206">
        <v>4.6900000000000004</v>
      </c>
      <c r="C5206" t="s">
        <v>53</v>
      </c>
      <c r="D5206" t="s">
        <v>53</v>
      </c>
      <c r="E5206" t="s">
        <v>53</v>
      </c>
    </row>
    <row r="5207" spans="1:5" x14ac:dyDescent="0.25">
      <c r="A5207" t="str">
        <f>"2025-08-05 22:59"</f>
        <v>2025-08-05 22:59</v>
      </c>
      <c r="B5207">
        <v>4.6840000000000002</v>
      </c>
      <c r="C5207" t="s">
        <v>53</v>
      </c>
      <c r="D5207" t="s">
        <v>53</v>
      </c>
      <c r="E5207" t="s">
        <v>53</v>
      </c>
    </row>
    <row r="5208" spans="1:5" x14ac:dyDescent="0.25">
      <c r="A5208" t="str">
        <f>"2025-08-05 23:59"</f>
        <v>2025-08-05 23:59</v>
      </c>
      <c r="B5208">
        <v>4.9459999999999997</v>
      </c>
      <c r="C5208" t="s">
        <v>53</v>
      </c>
      <c r="D5208" t="s">
        <v>53</v>
      </c>
      <c r="E5208" t="s">
        <v>53</v>
      </c>
    </row>
    <row r="5209" spans="1:5" x14ac:dyDescent="0.25">
      <c r="A5209" t="str">
        <f>"2025-08-06 00:59"</f>
        <v>2025-08-06 00:59</v>
      </c>
      <c r="B5209">
        <v>4.665</v>
      </c>
      <c r="C5209" t="s">
        <v>53</v>
      </c>
      <c r="D5209" t="s">
        <v>53</v>
      </c>
      <c r="E5209" t="s">
        <v>53</v>
      </c>
    </row>
    <row r="5210" spans="1:5" x14ac:dyDescent="0.25">
      <c r="A5210" t="str">
        <f>"2025-08-06 01:59"</f>
        <v>2025-08-06 01:59</v>
      </c>
      <c r="B5210">
        <v>4.6909999999999998</v>
      </c>
      <c r="C5210" t="s">
        <v>53</v>
      </c>
      <c r="D5210" t="s">
        <v>53</v>
      </c>
      <c r="E5210" t="s">
        <v>53</v>
      </c>
    </row>
    <row r="5211" spans="1:5" x14ac:dyDescent="0.25">
      <c r="A5211" t="str">
        <f>"2025-08-06 02:59"</f>
        <v>2025-08-06 02:59</v>
      </c>
      <c r="B5211">
        <v>4.6239999999999997</v>
      </c>
      <c r="C5211" t="s">
        <v>53</v>
      </c>
      <c r="D5211" t="s">
        <v>53</v>
      </c>
      <c r="E5211" t="s">
        <v>53</v>
      </c>
    </row>
    <row r="5212" spans="1:5" x14ac:dyDescent="0.25">
      <c r="A5212" t="str">
        <f>"2025-08-06 03:59"</f>
        <v>2025-08-06 03:59</v>
      </c>
      <c r="B5212">
        <v>4.7190000000000003</v>
      </c>
      <c r="C5212" t="s">
        <v>53</v>
      </c>
      <c r="D5212" t="s">
        <v>53</v>
      </c>
      <c r="E5212" t="s">
        <v>53</v>
      </c>
    </row>
    <row r="5213" spans="1:5" x14ac:dyDescent="0.25">
      <c r="A5213" t="str">
        <f>"2025-08-06 04:59"</f>
        <v>2025-08-06 04:59</v>
      </c>
      <c r="B5213">
        <v>11.101000000000001</v>
      </c>
      <c r="C5213" t="s">
        <v>53</v>
      </c>
      <c r="D5213" t="s">
        <v>53</v>
      </c>
      <c r="E5213" t="s">
        <v>53</v>
      </c>
    </row>
    <row r="5214" spans="1:5" x14ac:dyDescent="0.25">
      <c r="A5214" t="str">
        <f>"2025-08-06 05:59"</f>
        <v>2025-08-06 05:59</v>
      </c>
      <c r="B5214">
        <v>10.47</v>
      </c>
      <c r="C5214" t="s">
        <v>53</v>
      </c>
      <c r="D5214" t="s">
        <v>53</v>
      </c>
      <c r="E5214" t="s">
        <v>53</v>
      </c>
    </row>
    <row r="5215" spans="1:5" x14ac:dyDescent="0.25">
      <c r="A5215" t="str">
        <f>"2025-08-06 06:59"</f>
        <v>2025-08-06 06:59</v>
      </c>
      <c r="B5215">
        <v>15.685</v>
      </c>
      <c r="C5215" t="s">
        <v>53</v>
      </c>
      <c r="D5215" t="s">
        <v>53</v>
      </c>
      <c r="E5215" t="s">
        <v>53</v>
      </c>
    </row>
    <row r="5216" spans="1:5" x14ac:dyDescent="0.25">
      <c r="A5216" t="str">
        <f>"2025-08-06 07:59"</f>
        <v>2025-08-06 07:59</v>
      </c>
      <c r="B5216">
        <v>14.301</v>
      </c>
      <c r="C5216" t="s">
        <v>53</v>
      </c>
      <c r="D5216" t="s">
        <v>53</v>
      </c>
      <c r="E5216" t="s">
        <v>53</v>
      </c>
    </row>
    <row r="5217" spans="1:5" x14ac:dyDescent="0.25">
      <c r="A5217" t="str">
        <f>"2025-08-06 08:59"</f>
        <v>2025-08-06 08:59</v>
      </c>
      <c r="B5217">
        <v>14.21</v>
      </c>
      <c r="C5217" t="s">
        <v>53</v>
      </c>
      <c r="D5217" t="s">
        <v>53</v>
      </c>
      <c r="E5217" t="s">
        <v>53</v>
      </c>
    </row>
    <row r="5218" spans="1:5" x14ac:dyDescent="0.25">
      <c r="A5218" t="str">
        <f>"2025-08-06 09:59"</f>
        <v>2025-08-06 09:59</v>
      </c>
      <c r="B5218">
        <v>15.977</v>
      </c>
      <c r="C5218" t="s">
        <v>53</v>
      </c>
      <c r="D5218" t="s">
        <v>53</v>
      </c>
      <c r="E5218" t="s">
        <v>53</v>
      </c>
    </row>
    <row r="5219" spans="1:5" x14ac:dyDescent="0.25">
      <c r="A5219" t="str">
        <f>"2025-08-06 10:59"</f>
        <v>2025-08-06 10:59</v>
      </c>
      <c r="B5219">
        <v>14.609</v>
      </c>
      <c r="C5219" t="s">
        <v>53</v>
      </c>
      <c r="D5219" t="s">
        <v>53</v>
      </c>
      <c r="E5219" t="s">
        <v>53</v>
      </c>
    </row>
    <row r="5220" spans="1:5" x14ac:dyDescent="0.25">
      <c r="A5220" t="str">
        <f>"2025-08-06 11:59"</f>
        <v>2025-08-06 11:59</v>
      </c>
      <c r="B5220">
        <v>16.861000000000001</v>
      </c>
      <c r="C5220" t="s">
        <v>53</v>
      </c>
      <c r="D5220" t="s">
        <v>53</v>
      </c>
      <c r="E5220" t="s">
        <v>53</v>
      </c>
    </row>
    <row r="5221" spans="1:5" x14ac:dyDescent="0.25">
      <c r="A5221" t="str">
        <f>"2025-08-06 12:59"</f>
        <v>2025-08-06 12:59</v>
      </c>
      <c r="B5221">
        <v>14.099</v>
      </c>
      <c r="C5221" t="s">
        <v>53</v>
      </c>
      <c r="D5221" t="s">
        <v>53</v>
      </c>
      <c r="E5221" t="s">
        <v>53</v>
      </c>
    </row>
    <row r="5222" spans="1:5" x14ac:dyDescent="0.25">
      <c r="A5222" t="str">
        <f>"2025-08-06 13:59"</f>
        <v>2025-08-06 13:59</v>
      </c>
      <c r="B5222">
        <v>16.32</v>
      </c>
      <c r="C5222" t="s">
        <v>53</v>
      </c>
      <c r="D5222" t="s">
        <v>53</v>
      </c>
      <c r="E5222" t="s">
        <v>53</v>
      </c>
    </row>
    <row r="5223" spans="1:5" x14ac:dyDescent="0.25">
      <c r="A5223" t="str">
        <f>"2025-08-06 14:59"</f>
        <v>2025-08-06 14:59</v>
      </c>
      <c r="B5223">
        <v>10.641999999999999</v>
      </c>
      <c r="C5223" t="s">
        <v>53</v>
      </c>
      <c r="D5223" t="s">
        <v>53</v>
      </c>
      <c r="E5223" t="s">
        <v>53</v>
      </c>
    </row>
    <row r="5224" spans="1:5" x14ac:dyDescent="0.25">
      <c r="A5224" t="str">
        <f>"2025-08-06 15:59"</f>
        <v>2025-08-06 15:59</v>
      </c>
      <c r="B5224">
        <v>11.199</v>
      </c>
      <c r="C5224" t="s">
        <v>53</v>
      </c>
      <c r="D5224" t="s">
        <v>53</v>
      </c>
      <c r="E5224" t="s">
        <v>53</v>
      </c>
    </row>
    <row r="5225" spans="1:5" x14ac:dyDescent="0.25">
      <c r="A5225" t="str">
        <f>"2025-08-06 16:59"</f>
        <v>2025-08-06 16:59</v>
      </c>
      <c r="B5225">
        <v>11.938000000000001</v>
      </c>
      <c r="C5225" t="s">
        <v>53</v>
      </c>
      <c r="D5225" t="s">
        <v>53</v>
      </c>
      <c r="E5225" t="s">
        <v>53</v>
      </c>
    </row>
    <row r="5226" spans="1:5" x14ac:dyDescent="0.25">
      <c r="A5226" t="str">
        <f>"2025-08-06 17:59"</f>
        <v>2025-08-06 17:59</v>
      </c>
      <c r="B5226">
        <v>8.8960000000000008</v>
      </c>
      <c r="C5226" t="s">
        <v>53</v>
      </c>
      <c r="D5226" t="s">
        <v>53</v>
      </c>
      <c r="E5226" t="s">
        <v>53</v>
      </c>
    </row>
    <row r="5227" spans="1:5" x14ac:dyDescent="0.25">
      <c r="A5227" t="str">
        <f>"2025-08-06 18:59"</f>
        <v>2025-08-06 18:59</v>
      </c>
      <c r="B5227">
        <v>8.7490000000000006</v>
      </c>
      <c r="C5227" t="s">
        <v>53</v>
      </c>
      <c r="D5227" t="s">
        <v>53</v>
      </c>
      <c r="E5227" t="s">
        <v>53</v>
      </c>
    </row>
    <row r="5228" spans="1:5" x14ac:dyDescent="0.25">
      <c r="A5228" t="str">
        <f>"2025-08-06 19:59"</f>
        <v>2025-08-06 19:59</v>
      </c>
      <c r="B5228">
        <v>4.6879999999999997</v>
      </c>
      <c r="C5228" t="s">
        <v>53</v>
      </c>
      <c r="D5228" t="s">
        <v>53</v>
      </c>
      <c r="E5228" t="s">
        <v>53</v>
      </c>
    </row>
    <row r="5229" spans="1:5" x14ac:dyDescent="0.25">
      <c r="A5229" t="str">
        <f>"2025-08-06 20:59"</f>
        <v>2025-08-06 20:59</v>
      </c>
      <c r="B5229">
        <v>4.2880000000000003</v>
      </c>
      <c r="C5229" t="s">
        <v>53</v>
      </c>
      <c r="D5229" t="s">
        <v>53</v>
      </c>
      <c r="E5229" t="s">
        <v>53</v>
      </c>
    </row>
    <row r="5230" spans="1:5" x14ac:dyDescent="0.25">
      <c r="A5230" t="str">
        <f>"2025-08-06 21:59"</f>
        <v>2025-08-06 21:59</v>
      </c>
      <c r="B5230">
        <v>4.6360000000000001</v>
      </c>
      <c r="C5230" t="s">
        <v>53</v>
      </c>
      <c r="D5230" t="s">
        <v>53</v>
      </c>
      <c r="E5230" t="s">
        <v>53</v>
      </c>
    </row>
    <row r="5231" spans="1:5" x14ac:dyDescent="0.25">
      <c r="A5231" t="str">
        <f>"2025-08-06 22:59"</f>
        <v>2025-08-06 22:59</v>
      </c>
      <c r="B5231">
        <v>4.5439999999999996</v>
      </c>
      <c r="C5231" t="s">
        <v>53</v>
      </c>
      <c r="D5231" t="s">
        <v>53</v>
      </c>
      <c r="E5231" t="s">
        <v>53</v>
      </c>
    </row>
    <row r="5232" spans="1:5" x14ac:dyDescent="0.25">
      <c r="A5232" t="str">
        <f>"2025-08-06 23:59"</f>
        <v>2025-08-06 23:59</v>
      </c>
      <c r="B5232">
        <v>4.8449999999999998</v>
      </c>
      <c r="C5232" t="s">
        <v>53</v>
      </c>
      <c r="D5232" t="s">
        <v>53</v>
      </c>
      <c r="E5232" t="s">
        <v>53</v>
      </c>
    </row>
    <row r="5233" spans="1:5" x14ac:dyDescent="0.25">
      <c r="A5233" t="str">
        <f>"2025-08-07 00:59"</f>
        <v>2025-08-07 00:59</v>
      </c>
      <c r="B5233">
        <v>4.6050000000000004</v>
      </c>
      <c r="C5233" t="s">
        <v>53</v>
      </c>
      <c r="D5233" t="s">
        <v>53</v>
      </c>
      <c r="E5233" t="s">
        <v>53</v>
      </c>
    </row>
    <row r="5234" spans="1:5" x14ac:dyDescent="0.25">
      <c r="A5234" t="str">
        <f>"2025-08-07 01:59"</f>
        <v>2025-08-07 01:59</v>
      </c>
      <c r="B5234">
        <v>4.58</v>
      </c>
      <c r="C5234" t="s">
        <v>53</v>
      </c>
      <c r="D5234" t="s">
        <v>53</v>
      </c>
      <c r="E5234" t="s">
        <v>53</v>
      </c>
    </row>
    <row r="5235" spans="1:5" x14ac:dyDescent="0.25">
      <c r="A5235" t="str">
        <f>"2025-08-07 02:59"</f>
        <v>2025-08-07 02:59</v>
      </c>
      <c r="B5235">
        <v>4.4710000000000001</v>
      </c>
      <c r="C5235" t="s">
        <v>53</v>
      </c>
      <c r="D5235" t="s">
        <v>53</v>
      </c>
      <c r="E5235" t="s">
        <v>53</v>
      </c>
    </row>
    <row r="5236" spans="1:5" x14ac:dyDescent="0.25">
      <c r="A5236" t="str">
        <f>"2025-08-07 03:59"</f>
        <v>2025-08-07 03:59</v>
      </c>
      <c r="B5236">
        <v>4.665</v>
      </c>
      <c r="C5236" t="s">
        <v>53</v>
      </c>
      <c r="D5236" t="s">
        <v>53</v>
      </c>
      <c r="E5236" t="s">
        <v>53</v>
      </c>
    </row>
    <row r="5237" spans="1:5" x14ac:dyDescent="0.25">
      <c r="A5237" t="str">
        <f>"2025-08-07 04:59"</f>
        <v>2025-08-07 04:59</v>
      </c>
      <c r="B5237">
        <v>12.028</v>
      </c>
      <c r="C5237" t="s">
        <v>53</v>
      </c>
      <c r="D5237" t="s">
        <v>53</v>
      </c>
      <c r="E5237" t="s">
        <v>53</v>
      </c>
    </row>
    <row r="5238" spans="1:5" x14ac:dyDescent="0.25">
      <c r="A5238" t="str">
        <f>"2025-08-07 05:59"</f>
        <v>2025-08-07 05:59</v>
      </c>
      <c r="B5238">
        <v>11.567</v>
      </c>
      <c r="C5238" t="s">
        <v>53</v>
      </c>
      <c r="D5238" t="s">
        <v>53</v>
      </c>
      <c r="E5238" t="s">
        <v>53</v>
      </c>
    </row>
    <row r="5239" spans="1:5" x14ac:dyDescent="0.25">
      <c r="A5239" t="str">
        <f>"2025-08-07 06:59"</f>
        <v>2025-08-07 06:59</v>
      </c>
      <c r="B5239">
        <v>18.888000000000002</v>
      </c>
      <c r="C5239" t="s">
        <v>53</v>
      </c>
      <c r="D5239" t="s">
        <v>53</v>
      </c>
      <c r="E5239" t="s">
        <v>53</v>
      </c>
    </row>
    <row r="5240" spans="1:5" x14ac:dyDescent="0.25">
      <c r="A5240" t="str">
        <f>"2025-08-07 07:59"</f>
        <v>2025-08-07 07:59</v>
      </c>
      <c r="B5240">
        <v>12.942</v>
      </c>
      <c r="C5240" t="s">
        <v>53</v>
      </c>
      <c r="D5240" t="s">
        <v>53</v>
      </c>
      <c r="E5240" t="s">
        <v>53</v>
      </c>
    </row>
    <row r="5241" spans="1:5" x14ac:dyDescent="0.25">
      <c r="A5241" t="str">
        <f>"2025-08-07 08:59"</f>
        <v>2025-08-07 08:59</v>
      </c>
      <c r="B5241">
        <v>13.449</v>
      </c>
      <c r="C5241" t="s">
        <v>53</v>
      </c>
      <c r="D5241" t="s">
        <v>53</v>
      </c>
      <c r="E5241" t="s">
        <v>53</v>
      </c>
    </row>
    <row r="5242" spans="1:5" x14ac:dyDescent="0.25">
      <c r="A5242" t="str">
        <f>"2025-08-07 09:59"</f>
        <v>2025-08-07 09:59</v>
      </c>
      <c r="B5242">
        <v>12.742000000000001</v>
      </c>
      <c r="C5242" t="s">
        <v>53</v>
      </c>
      <c r="D5242" t="s">
        <v>53</v>
      </c>
      <c r="E5242" t="s">
        <v>53</v>
      </c>
    </row>
    <row r="5243" spans="1:5" x14ac:dyDescent="0.25">
      <c r="A5243" t="str">
        <f>"2025-08-07 10:59"</f>
        <v>2025-08-07 10:59</v>
      </c>
      <c r="B5243">
        <v>11.98</v>
      </c>
      <c r="C5243" t="s">
        <v>53</v>
      </c>
      <c r="D5243" t="s">
        <v>53</v>
      </c>
      <c r="E5243" t="s">
        <v>53</v>
      </c>
    </row>
    <row r="5244" spans="1:5" x14ac:dyDescent="0.25">
      <c r="A5244" t="str">
        <f>"2025-08-07 11:59"</f>
        <v>2025-08-07 11:59</v>
      </c>
      <c r="B5244">
        <v>18.742999999999999</v>
      </c>
      <c r="C5244" t="s">
        <v>53</v>
      </c>
      <c r="D5244" t="s">
        <v>53</v>
      </c>
      <c r="E5244" t="s">
        <v>53</v>
      </c>
    </row>
    <row r="5245" spans="1:5" x14ac:dyDescent="0.25">
      <c r="A5245" t="str">
        <f>"2025-08-07 12:59"</f>
        <v>2025-08-07 12:59</v>
      </c>
      <c r="B5245">
        <v>16.637</v>
      </c>
      <c r="C5245" t="s">
        <v>53</v>
      </c>
      <c r="D5245" t="s">
        <v>53</v>
      </c>
      <c r="E5245" t="s">
        <v>53</v>
      </c>
    </row>
    <row r="5246" spans="1:5" x14ac:dyDescent="0.25">
      <c r="A5246" t="str">
        <f>"2025-08-07 13:59"</f>
        <v>2025-08-07 13:59</v>
      </c>
      <c r="B5246">
        <v>17.748000000000001</v>
      </c>
      <c r="C5246" t="s">
        <v>53</v>
      </c>
      <c r="D5246" t="s">
        <v>53</v>
      </c>
      <c r="E5246" t="s">
        <v>53</v>
      </c>
    </row>
    <row r="5247" spans="1:5" x14ac:dyDescent="0.25">
      <c r="A5247" t="str">
        <f>"2025-08-07 14:59"</f>
        <v>2025-08-07 14:59</v>
      </c>
      <c r="B5247">
        <v>12.52</v>
      </c>
      <c r="C5247" t="s">
        <v>53</v>
      </c>
      <c r="D5247" t="s">
        <v>53</v>
      </c>
      <c r="E5247" t="s">
        <v>53</v>
      </c>
    </row>
    <row r="5248" spans="1:5" x14ac:dyDescent="0.25">
      <c r="A5248" t="str">
        <f>"2025-08-07 15:59"</f>
        <v>2025-08-07 15:59</v>
      </c>
      <c r="B5248">
        <v>10.29</v>
      </c>
      <c r="C5248" t="s">
        <v>53</v>
      </c>
      <c r="D5248" t="s">
        <v>53</v>
      </c>
      <c r="E5248" t="s">
        <v>53</v>
      </c>
    </row>
    <row r="5249" spans="1:5" x14ac:dyDescent="0.25">
      <c r="A5249" t="str">
        <f>"2025-08-07 16:59"</f>
        <v>2025-08-07 16:59</v>
      </c>
      <c r="B5249">
        <v>12.956</v>
      </c>
      <c r="C5249" t="s">
        <v>53</v>
      </c>
      <c r="D5249" t="s">
        <v>53</v>
      </c>
      <c r="E5249" t="s">
        <v>53</v>
      </c>
    </row>
    <row r="5250" spans="1:5" x14ac:dyDescent="0.25">
      <c r="A5250" t="str">
        <f>"2025-08-07 17:59"</f>
        <v>2025-08-07 17:59</v>
      </c>
      <c r="B5250">
        <v>10.827999999999999</v>
      </c>
      <c r="C5250" t="s">
        <v>53</v>
      </c>
      <c r="D5250" t="s">
        <v>53</v>
      </c>
      <c r="E5250" t="s">
        <v>53</v>
      </c>
    </row>
    <row r="5251" spans="1:5" x14ac:dyDescent="0.25">
      <c r="A5251" t="str">
        <f>"2025-08-07 18:59"</f>
        <v>2025-08-07 18:59</v>
      </c>
      <c r="B5251">
        <v>9.8260000000000005</v>
      </c>
      <c r="C5251" t="s">
        <v>53</v>
      </c>
      <c r="D5251" t="s">
        <v>53</v>
      </c>
      <c r="E5251" t="s">
        <v>53</v>
      </c>
    </row>
    <row r="5252" spans="1:5" x14ac:dyDescent="0.25">
      <c r="A5252" t="str">
        <f>"2025-08-07 19:59"</f>
        <v>2025-08-07 19:59</v>
      </c>
      <c r="B5252">
        <v>4.59</v>
      </c>
      <c r="C5252" t="s">
        <v>53</v>
      </c>
      <c r="D5252" t="s">
        <v>53</v>
      </c>
      <c r="E5252" t="s">
        <v>53</v>
      </c>
    </row>
    <row r="5253" spans="1:5" x14ac:dyDescent="0.25">
      <c r="A5253" t="str">
        <f>"2025-08-07 20:59"</f>
        <v>2025-08-07 20:59</v>
      </c>
      <c r="B5253">
        <v>4.0960000000000001</v>
      </c>
      <c r="C5253" t="s">
        <v>53</v>
      </c>
      <c r="D5253" t="s">
        <v>53</v>
      </c>
      <c r="E5253" t="s">
        <v>53</v>
      </c>
    </row>
    <row r="5254" spans="1:5" x14ac:dyDescent="0.25">
      <c r="A5254" t="str">
        <f>"2025-08-07 21:59"</f>
        <v>2025-08-07 21:59</v>
      </c>
      <c r="B5254">
        <v>4.3879999999999999</v>
      </c>
      <c r="C5254" t="s">
        <v>53</v>
      </c>
      <c r="D5254" t="s">
        <v>53</v>
      </c>
      <c r="E5254" t="s">
        <v>53</v>
      </c>
    </row>
    <row r="5255" spans="1:5" x14ac:dyDescent="0.25">
      <c r="A5255" t="str">
        <f>"2025-08-07 22:59"</f>
        <v>2025-08-07 22:59</v>
      </c>
      <c r="B5255">
        <v>4.2539999999999996</v>
      </c>
      <c r="C5255" t="s">
        <v>53</v>
      </c>
      <c r="D5255" t="s">
        <v>53</v>
      </c>
      <c r="E5255" t="s">
        <v>53</v>
      </c>
    </row>
    <row r="5256" spans="1:5" x14ac:dyDescent="0.25">
      <c r="A5256" t="str">
        <f>"2025-08-07 23:59"</f>
        <v>2025-08-07 23:59</v>
      </c>
      <c r="B5256">
        <v>4.4870000000000001</v>
      </c>
      <c r="C5256" t="s">
        <v>53</v>
      </c>
      <c r="D5256" t="s">
        <v>53</v>
      </c>
      <c r="E5256" t="s">
        <v>53</v>
      </c>
    </row>
    <row r="5257" spans="1:5" x14ac:dyDescent="0.25">
      <c r="A5257" t="str">
        <f>"2025-08-08 00:59"</f>
        <v>2025-08-08 00:59</v>
      </c>
      <c r="B5257">
        <v>4.4459999999999997</v>
      </c>
      <c r="C5257">
        <v>0</v>
      </c>
      <c r="D5257">
        <v>4.4459999999999997</v>
      </c>
      <c r="E5257">
        <v>0</v>
      </c>
    </row>
    <row r="5258" spans="1:5" x14ac:dyDescent="0.25">
      <c r="A5258" t="str">
        <f>"2025-08-08 01:59"</f>
        <v>2025-08-08 01:59</v>
      </c>
      <c r="B5258">
        <v>4.3319999999999999</v>
      </c>
      <c r="C5258">
        <v>0</v>
      </c>
      <c r="D5258">
        <v>4.3319999999999999</v>
      </c>
      <c r="E5258">
        <v>0</v>
      </c>
    </row>
    <row r="5259" spans="1:5" x14ac:dyDescent="0.25">
      <c r="A5259" t="str">
        <f>"2025-08-08 02:59"</f>
        <v>2025-08-08 02:59</v>
      </c>
      <c r="B5259">
        <v>4.3600000000000003</v>
      </c>
      <c r="C5259">
        <v>0</v>
      </c>
      <c r="D5259">
        <v>4.3600000000000003</v>
      </c>
      <c r="E5259">
        <v>0</v>
      </c>
    </row>
    <row r="5260" spans="1:5" x14ac:dyDescent="0.25">
      <c r="A5260" t="str">
        <f>"2025-08-08 03:59"</f>
        <v>2025-08-08 03:59</v>
      </c>
      <c r="B5260">
        <v>4.42</v>
      </c>
      <c r="C5260">
        <v>0</v>
      </c>
      <c r="D5260">
        <v>4.42</v>
      </c>
      <c r="E5260">
        <v>0</v>
      </c>
    </row>
    <row r="5261" spans="1:5" x14ac:dyDescent="0.25">
      <c r="A5261" t="str">
        <f>"2025-08-08 04:59"</f>
        <v>2025-08-08 04:59</v>
      </c>
      <c r="B5261">
        <v>10.58</v>
      </c>
      <c r="C5261">
        <v>0</v>
      </c>
      <c r="D5261">
        <v>10.58</v>
      </c>
      <c r="E5261">
        <v>0</v>
      </c>
    </row>
    <row r="5262" spans="1:5" x14ac:dyDescent="0.25">
      <c r="A5262" t="str">
        <f>"2025-08-08 05:59"</f>
        <v>2025-08-08 05:59</v>
      </c>
      <c r="B5262">
        <v>9.3149999999999995</v>
      </c>
      <c r="C5262">
        <v>0</v>
      </c>
      <c r="D5262">
        <v>9.3149999999999995</v>
      </c>
      <c r="E5262">
        <v>0</v>
      </c>
    </row>
    <row r="5263" spans="1:5" x14ac:dyDescent="0.25">
      <c r="A5263" t="str">
        <f>"2025-08-08 06:59"</f>
        <v>2025-08-08 06:59</v>
      </c>
      <c r="B5263">
        <v>17.216999999999999</v>
      </c>
      <c r="C5263">
        <v>0</v>
      </c>
      <c r="D5263">
        <v>17.216999999999999</v>
      </c>
      <c r="E5263">
        <v>0</v>
      </c>
    </row>
    <row r="5264" spans="1:5" x14ac:dyDescent="0.25">
      <c r="A5264" t="str">
        <f>"2025-08-08 07:59"</f>
        <v>2025-08-08 07:59</v>
      </c>
      <c r="B5264">
        <v>13.78</v>
      </c>
      <c r="C5264">
        <v>0</v>
      </c>
      <c r="D5264">
        <v>13.78</v>
      </c>
      <c r="E5264">
        <v>0</v>
      </c>
    </row>
    <row r="5265" spans="1:5" x14ac:dyDescent="0.25">
      <c r="A5265" t="str">
        <f>"2025-08-08 08:59"</f>
        <v>2025-08-08 08:59</v>
      </c>
      <c r="B5265">
        <v>13.541</v>
      </c>
      <c r="C5265">
        <v>0</v>
      </c>
      <c r="D5265">
        <v>13.541</v>
      </c>
      <c r="E5265">
        <v>0</v>
      </c>
    </row>
    <row r="5266" spans="1:5" x14ac:dyDescent="0.25">
      <c r="A5266" t="str">
        <f>"2025-08-08 09:59"</f>
        <v>2025-08-08 09:59</v>
      </c>
      <c r="B5266">
        <v>13.93</v>
      </c>
      <c r="C5266">
        <v>0</v>
      </c>
      <c r="D5266">
        <v>13.93</v>
      </c>
      <c r="E5266">
        <v>0</v>
      </c>
    </row>
    <row r="5267" spans="1:5" x14ac:dyDescent="0.25">
      <c r="A5267" t="str">
        <f>"2025-08-08 10:59"</f>
        <v>2025-08-08 10:59</v>
      </c>
      <c r="B5267">
        <v>14.798</v>
      </c>
      <c r="C5267">
        <v>0</v>
      </c>
      <c r="D5267">
        <v>14.798</v>
      </c>
      <c r="E5267">
        <v>0</v>
      </c>
    </row>
    <row r="5268" spans="1:5" x14ac:dyDescent="0.25">
      <c r="A5268" t="str">
        <f>"2025-08-08 11:59"</f>
        <v>2025-08-08 11:59</v>
      </c>
      <c r="B5268">
        <v>15.592000000000001</v>
      </c>
      <c r="C5268">
        <v>0</v>
      </c>
      <c r="D5268">
        <v>15.592000000000001</v>
      </c>
      <c r="E5268">
        <v>0</v>
      </c>
    </row>
    <row r="5269" spans="1:5" x14ac:dyDescent="0.25">
      <c r="A5269" t="str">
        <f>"2025-08-08 12:59"</f>
        <v>2025-08-08 12:59</v>
      </c>
      <c r="B5269">
        <v>18.242000000000001</v>
      </c>
      <c r="C5269">
        <v>0</v>
      </c>
      <c r="D5269">
        <v>18.242000000000001</v>
      </c>
      <c r="E5269">
        <v>0</v>
      </c>
    </row>
    <row r="5270" spans="1:5" x14ac:dyDescent="0.25">
      <c r="A5270" t="str">
        <f>"2025-08-08 13:59"</f>
        <v>2025-08-08 13:59</v>
      </c>
      <c r="B5270">
        <v>19.146000000000001</v>
      </c>
      <c r="C5270">
        <v>0</v>
      </c>
      <c r="D5270">
        <v>19.146000000000001</v>
      </c>
      <c r="E5270">
        <v>0</v>
      </c>
    </row>
    <row r="5271" spans="1:5" x14ac:dyDescent="0.25">
      <c r="A5271" t="str">
        <f>"2025-08-08 14:59"</f>
        <v>2025-08-08 14:59</v>
      </c>
      <c r="B5271">
        <v>15.83</v>
      </c>
      <c r="C5271">
        <v>0</v>
      </c>
      <c r="D5271">
        <v>15.83</v>
      </c>
      <c r="E5271">
        <v>0</v>
      </c>
    </row>
    <row r="5272" spans="1:5" x14ac:dyDescent="0.25">
      <c r="A5272" t="str">
        <f>"2025-08-08 15:59"</f>
        <v>2025-08-08 15:59</v>
      </c>
      <c r="B5272">
        <v>11.57</v>
      </c>
      <c r="C5272">
        <v>0</v>
      </c>
      <c r="D5272">
        <v>11.57</v>
      </c>
      <c r="E5272">
        <v>0</v>
      </c>
    </row>
    <row r="5273" spans="1:5" x14ac:dyDescent="0.25">
      <c r="A5273" t="str">
        <f>"2025-08-08 16:59"</f>
        <v>2025-08-08 16:59</v>
      </c>
      <c r="B5273">
        <v>13.691000000000001</v>
      </c>
      <c r="C5273">
        <v>0</v>
      </c>
      <c r="D5273">
        <v>13.691000000000001</v>
      </c>
      <c r="E5273">
        <v>0</v>
      </c>
    </row>
    <row r="5274" spans="1:5" x14ac:dyDescent="0.25">
      <c r="A5274" t="str">
        <f>"2025-08-08 17:59"</f>
        <v>2025-08-08 17:59</v>
      </c>
      <c r="B5274">
        <v>13.858000000000001</v>
      </c>
      <c r="C5274">
        <v>0</v>
      </c>
      <c r="D5274">
        <v>13.858000000000001</v>
      </c>
      <c r="E5274">
        <v>0</v>
      </c>
    </row>
    <row r="5275" spans="1:5" x14ac:dyDescent="0.25">
      <c r="A5275" t="str">
        <f>"2025-08-08 18:59"</f>
        <v>2025-08-08 18:59</v>
      </c>
      <c r="B5275">
        <v>11.336</v>
      </c>
      <c r="C5275">
        <v>0</v>
      </c>
      <c r="D5275">
        <v>11.336</v>
      </c>
      <c r="E5275">
        <v>0</v>
      </c>
    </row>
    <row r="5276" spans="1:5" x14ac:dyDescent="0.25">
      <c r="A5276" t="str">
        <f>"2025-08-08 19:59"</f>
        <v>2025-08-08 19:59</v>
      </c>
      <c r="B5276">
        <v>4.2270000000000003</v>
      </c>
      <c r="C5276">
        <v>0</v>
      </c>
      <c r="D5276">
        <v>4.2270000000000003</v>
      </c>
      <c r="E5276">
        <v>0</v>
      </c>
    </row>
    <row r="5277" spans="1:5" x14ac:dyDescent="0.25">
      <c r="A5277" t="str">
        <f>"2025-08-08 20:59"</f>
        <v>2025-08-08 20:59</v>
      </c>
      <c r="B5277">
        <v>3.7679999999999998</v>
      </c>
      <c r="C5277">
        <v>0</v>
      </c>
      <c r="D5277">
        <v>3.7679999999999998</v>
      </c>
      <c r="E5277">
        <v>0</v>
      </c>
    </row>
    <row r="5278" spans="1:5" x14ac:dyDescent="0.25">
      <c r="A5278" t="str">
        <f>"2025-08-08 21:59"</f>
        <v>2025-08-08 21:59</v>
      </c>
      <c r="B5278">
        <v>3.9670000000000001</v>
      </c>
      <c r="C5278">
        <v>0</v>
      </c>
      <c r="D5278">
        <v>3.9670000000000001</v>
      </c>
      <c r="E5278">
        <v>0</v>
      </c>
    </row>
    <row r="5279" spans="1:5" x14ac:dyDescent="0.25">
      <c r="A5279" t="str">
        <f>"2025-08-08 22:59"</f>
        <v>2025-08-08 22:59</v>
      </c>
      <c r="B5279">
        <v>3.8530000000000002</v>
      </c>
      <c r="C5279">
        <v>0</v>
      </c>
      <c r="D5279">
        <v>3.8530000000000002</v>
      </c>
      <c r="E5279">
        <v>0</v>
      </c>
    </row>
    <row r="5280" spans="1:5" x14ac:dyDescent="0.25">
      <c r="A5280" t="str">
        <f>"2025-08-08 23:59"</f>
        <v>2025-08-08 23:59</v>
      </c>
      <c r="B5280">
        <v>3.96</v>
      </c>
      <c r="C5280">
        <v>0</v>
      </c>
      <c r="D5280">
        <v>3.96</v>
      </c>
      <c r="E5280">
        <v>0</v>
      </c>
    </row>
    <row r="5281" spans="1:5" x14ac:dyDescent="0.25">
      <c r="A5281" t="str">
        <f>"2025-08-09 00:59"</f>
        <v>2025-08-09 00:59</v>
      </c>
      <c r="B5281">
        <v>4.04</v>
      </c>
      <c r="C5281">
        <v>0</v>
      </c>
      <c r="D5281">
        <v>4.04</v>
      </c>
      <c r="E5281">
        <v>0</v>
      </c>
    </row>
    <row r="5282" spans="1:5" x14ac:dyDescent="0.25">
      <c r="A5282" t="str">
        <f>"2025-08-09 01:59"</f>
        <v>2025-08-09 01:59</v>
      </c>
      <c r="B5282">
        <v>3.92</v>
      </c>
      <c r="C5282">
        <v>0</v>
      </c>
      <c r="D5282">
        <v>3.92</v>
      </c>
      <c r="E5282">
        <v>0</v>
      </c>
    </row>
    <row r="5283" spans="1:5" x14ac:dyDescent="0.25">
      <c r="A5283" t="str">
        <f>"2025-08-09 02:59"</f>
        <v>2025-08-09 02:59</v>
      </c>
      <c r="B5283">
        <v>3.84</v>
      </c>
      <c r="C5283">
        <v>0</v>
      </c>
      <c r="D5283">
        <v>3.84</v>
      </c>
      <c r="E5283">
        <v>0</v>
      </c>
    </row>
    <row r="5284" spans="1:5" x14ac:dyDescent="0.25">
      <c r="A5284" t="str">
        <f>"2025-08-09 03:59"</f>
        <v>2025-08-09 03:59</v>
      </c>
      <c r="B5284">
        <v>4.04</v>
      </c>
      <c r="C5284">
        <v>0</v>
      </c>
      <c r="D5284">
        <v>4.04</v>
      </c>
      <c r="E5284">
        <v>0</v>
      </c>
    </row>
    <row r="5285" spans="1:5" x14ac:dyDescent="0.25">
      <c r="A5285" t="str">
        <f>"2025-08-09 04:59"</f>
        <v>2025-08-09 04:59</v>
      </c>
      <c r="B5285">
        <v>7.12</v>
      </c>
      <c r="C5285">
        <v>0</v>
      </c>
      <c r="D5285">
        <v>7.12</v>
      </c>
      <c r="E5285">
        <v>0</v>
      </c>
    </row>
    <row r="5286" spans="1:5" x14ac:dyDescent="0.25">
      <c r="A5286" t="str">
        <f>"2025-08-09 05:59"</f>
        <v>2025-08-09 05:59</v>
      </c>
      <c r="B5286">
        <v>4.8</v>
      </c>
      <c r="C5286">
        <v>0</v>
      </c>
      <c r="D5286">
        <v>4.8</v>
      </c>
      <c r="E5286">
        <v>0</v>
      </c>
    </row>
    <row r="5287" spans="1:5" x14ac:dyDescent="0.25">
      <c r="A5287" t="str">
        <f>"2025-08-09 06:59"</f>
        <v>2025-08-09 06:59</v>
      </c>
      <c r="B5287">
        <v>3.72</v>
      </c>
      <c r="C5287">
        <v>0</v>
      </c>
      <c r="D5287">
        <v>3.72</v>
      </c>
      <c r="E5287">
        <v>0</v>
      </c>
    </row>
    <row r="5288" spans="1:5" x14ac:dyDescent="0.25">
      <c r="A5288" t="str">
        <f>"2025-08-09 07:59"</f>
        <v>2025-08-09 07:59</v>
      </c>
      <c r="B5288">
        <v>3.64</v>
      </c>
      <c r="C5288">
        <v>0</v>
      </c>
      <c r="D5288">
        <v>3.64</v>
      </c>
      <c r="E5288">
        <v>0</v>
      </c>
    </row>
    <row r="5289" spans="1:5" x14ac:dyDescent="0.25">
      <c r="A5289" t="str">
        <f>"2025-08-09 08:59"</f>
        <v>2025-08-09 08:59</v>
      </c>
      <c r="B5289">
        <v>3.76</v>
      </c>
      <c r="C5289">
        <v>0</v>
      </c>
      <c r="D5289">
        <v>3.76</v>
      </c>
      <c r="E5289">
        <v>0</v>
      </c>
    </row>
    <row r="5290" spans="1:5" x14ac:dyDescent="0.25">
      <c r="A5290" t="str">
        <f>"2025-08-09 09:59"</f>
        <v>2025-08-09 09:59</v>
      </c>
      <c r="B5290">
        <v>1.5920000000000001</v>
      </c>
      <c r="C5290">
        <v>0</v>
      </c>
      <c r="D5290">
        <v>1.5920000000000001</v>
      </c>
      <c r="E5290">
        <v>0</v>
      </c>
    </row>
    <row r="5291" spans="1:5" x14ac:dyDescent="0.25">
      <c r="A5291" t="str">
        <f>"2025-08-09 10:59"</f>
        <v>2025-08-09 10:59</v>
      </c>
      <c r="B5291">
        <v>2.9409999999999998</v>
      </c>
      <c r="C5291">
        <v>0</v>
      </c>
      <c r="D5291">
        <v>2.9409999999999998</v>
      </c>
      <c r="E5291">
        <v>0</v>
      </c>
    </row>
    <row r="5292" spans="1:5" x14ac:dyDescent="0.25">
      <c r="A5292" t="str">
        <f>"2025-08-09 11:59"</f>
        <v>2025-08-09 11:59</v>
      </c>
      <c r="B5292">
        <v>4.3579999999999997</v>
      </c>
      <c r="C5292">
        <v>0</v>
      </c>
      <c r="D5292">
        <v>4.3579999999999997</v>
      </c>
      <c r="E5292">
        <v>0</v>
      </c>
    </row>
    <row r="5293" spans="1:5" x14ac:dyDescent="0.25">
      <c r="A5293" t="str">
        <f>"2025-08-09 12:59"</f>
        <v>2025-08-09 12:59</v>
      </c>
      <c r="B5293">
        <v>4.0430000000000001</v>
      </c>
      <c r="C5293">
        <v>0</v>
      </c>
      <c r="D5293">
        <v>4.0430000000000001</v>
      </c>
      <c r="E5293">
        <v>0</v>
      </c>
    </row>
    <row r="5294" spans="1:5" x14ac:dyDescent="0.25">
      <c r="A5294" t="str">
        <f>"2025-08-09 13:59"</f>
        <v>2025-08-09 13:59</v>
      </c>
      <c r="B5294">
        <v>4.1260000000000003</v>
      </c>
      <c r="C5294">
        <v>0</v>
      </c>
      <c r="D5294">
        <v>4.1260000000000003</v>
      </c>
      <c r="E5294">
        <v>0</v>
      </c>
    </row>
    <row r="5295" spans="1:5" x14ac:dyDescent="0.25">
      <c r="A5295" t="str">
        <f>"2025-08-09 14:59"</f>
        <v>2025-08-09 14:59</v>
      </c>
      <c r="B5295">
        <v>5.0339999999999998</v>
      </c>
      <c r="C5295">
        <v>0</v>
      </c>
      <c r="D5295">
        <v>5.0339999999999998</v>
      </c>
      <c r="E5295">
        <v>0</v>
      </c>
    </row>
    <row r="5296" spans="1:5" x14ac:dyDescent="0.25">
      <c r="A5296" t="str">
        <f>"2025-08-09 15:59"</f>
        <v>2025-08-09 15:59</v>
      </c>
      <c r="B5296">
        <v>4.1269999999999998</v>
      </c>
      <c r="C5296">
        <v>0</v>
      </c>
      <c r="D5296">
        <v>4.1269999999999998</v>
      </c>
      <c r="E5296">
        <v>0</v>
      </c>
    </row>
    <row r="5297" spans="1:5" x14ac:dyDescent="0.25">
      <c r="A5297" t="str">
        <f>"2025-08-09 16:59"</f>
        <v>2025-08-09 16:59</v>
      </c>
      <c r="B5297">
        <v>4.1349999999999998</v>
      </c>
      <c r="C5297">
        <v>0</v>
      </c>
      <c r="D5297">
        <v>4.1349999999999998</v>
      </c>
      <c r="E5297">
        <v>0</v>
      </c>
    </row>
    <row r="5298" spans="1:5" x14ac:dyDescent="0.25">
      <c r="A5298" t="str">
        <f>"2025-08-09 17:59"</f>
        <v>2025-08-09 17:59</v>
      </c>
      <c r="B5298">
        <v>3.839</v>
      </c>
      <c r="C5298">
        <v>0</v>
      </c>
      <c r="D5298">
        <v>3.839</v>
      </c>
      <c r="E5298">
        <v>0</v>
      </c>
    </row>
    <row r="5299" spans="1:5" x14ac:dyDescent="0.25">
      <c r="A5299" t="str">
        <f>"2025-08-09 18:59"</f>
        <v>2025-08-09 18:59</v>
      </c>
      <c r="B5299">
        <v>3.8860000000000001</v>
      </c>
      <c r="C5299">
        <v>0</v>
      </c>
      <c r="D5299">
        <v>3.8860000000000001</v>
      </c>
      <c r="E5299">
        <v>0</v>
      </c>
    </row>
    <row r="5300" spans="1:5" x14ac:dyDescent="0.25">
      <c r="A5300" t="str">
        <f>"2025-08-09 19:59"</f>
        <v>2025-08-09 19:59</v>
      </c>
      <c r="B5300">
        <v>5.0350000000000001</v>
      </c>
      <c r="C5300">
        <v>0</v>
      </c>
      <c r="D5300">
        <v>5.0350000000000001</v>
      </c>
      <c r="E5300">
        <v>0</v>
      </c>
    </row>
    <row r="5301" spans="1:5" x14ac:dyDescent="0.25">
      <c r="A5301" t="str">
        <f>"2025-08-09 20:59"</f>
        <v>2025-08-09 20:59</v>
      </c>
      <c r="B5301">
        <v>3.9529999999999998</v>
      </c>
      <c r="C5301">
        <v>0</v>
      </c>
      <c r="D5301">
        <v>3.9529999999999998</v>
      </c>
      <c r="E5301">
        <v>0</v>
      </c>
    </row>
    <row r="5302" spans="1:5" x14ac:dyDescent="0.25">
      <c r="A5302" t="str">
        <f>"2025-08-09 21:59"</f>
        <v>2025-08-09 21:59</v>
      </c>
      <c r="B5302">
        <v>4.0490000000000004</v>
      </c>
      <c r="C5302">
        <v>0</v>
      </c>
      <c r="D5302">
        <v>4.0490000000000004</v>
      </c>
      <c r="E5302">
        <v>0</v>
      </c>
    </row>
    <row r="5303" spans="1:5" x14ac:dyDescent="0.25">
      <c r="A5303" t="str">
        <f>"2025-08-09 22:59"</f>
        <v>2025-08-09 22:59</v>
      </c>
      <c r="B5303">
        <v>4.258</v>
      </c>
      <c r="C5303">
        <v>0</v>
      </c>
      <c r="D5303">
        <v>4.258</v>
      </c>
      <c r="E5303">
        <v>0</v>
      </c>
    </row>
    <row r="5304" spans="1:5" x14ac:dyDescent="0.25">
      <c r="A5304" t="str">
        <f>"2025-08-09 23:59"</f>
        <v>2025-08-09 23:59</v>
      </c>
      <c r="B5304">
        <v>4.3090000000000002</v>
      </c>
      <c r="C5304">
        <v>0</v>
      </c>
      <c r="D5304">
        <v>4.3090000000000002</v>
      </c>
      <c r="E5304">
        <v>0</v>
      </c>
    </row>
    <row r="5305" spans="1:5" x14ac:dyDescent="0.25">
      <c r="A5305" t="str">
        <f>"2025-08-10 00:59"</f>
        <v>2025-08-10 00:59</v>
      </c>
      <c r="B5305">
        <v>4.0199999999999996</v>
      </c>
      <c r="C5305">
        <v>0</v>
      </c>
      <c r="D5305">
        <v>4.0199999999999996</v>
      </c>
      <c r="E5305">
        <v>0</v>
      </c>
    </row>
    <row r="5306" spans="1:5" x14ac:dyDescent="0.25">
      <c r="A5306" t="str">
        <f>"2025-08-10 01:59"</f>
        <v>2025-08-10 01:59</v>
      </c>
      <c r="B5306">
        <v>4.2149999999999999</v>
      </c>
      <c r="C5306">
        <v>0</v>
      </c>
      <c r="D5306">
        <v>4.2149999999999999</v>
      </c>
      <c r="E5306">
        <v>0</v>
      </c>
    </row>
    <row r="5307" spans="1:5" x14ac:dyDescent="0.25">
      <c r="A5307" t="str">
        <f>"2025-08-10 02:59"</f>
        <v>2025-08-10 02:59</v>
      </c>
      <c r="B5307">
        <v>4.1219999999999999</v>
      </c>
      <c r="C5307">
        <v>0</v>
      </c>
      <c r="D5307">
        <v>4.1219999999999999</v>
      </c>
      <c r="E5307">
        <v>0</v>
      </c>
    </row>
    <row r="5308" spans="1:5" x14ac:dyDescent="0.25">
      <c r="A5308" t="str">
        <f>"2025-08-10 03:59"</f>
        <v>2025-08-10 03:59</v>
      </c>
      <c r="B5308">
        <v>4.1289999999999996</v>
      </c>
      <c r="C5308">
        <v>0</v>
      </c>
      <c r="D5308">
        <v>4.1289999999999996</v>
      </c>
      <c r="E5308">
        <v>0</v>
      </c>
    </row>
    <row r="5309" spans="1:5" x14ac:dyDescent="0.25">
      <c r="A5309" t="str">
        <f>"2025-08-10 04:59"</f>
        <v>2025-08-10 04:59</v>
      </c>
      <c r="B5309">
        <v>6.7480000000000002</v>
      </c>
      <c r="C5309">
        <v>0</v>
      </c>
      <c r="D5309">
        <v>6.7480000000000002</v>
      </c>
      <c r="E5309">
        <v>0</v>
      </c>
    </row>
    <row r="5310" spans="1:5" x14ac:dyDescent="0.25">
      <c r="A5310" t="str">
        <f>"2025-08-10 05:59"</f>
        <v>2025-08-10 05:59</v>
      </c>
      <c r="B5310">
        <v>4.3529999999999998</v>
      </c>
      <c r="C5310">
        <v>0</v>
      </c>
      <c r="D5310">
        <v>4.3529999999999998</v>
      </c>
      <c r="E5310">
        <v>0</v>
      </c>
    </row>
    <row r="5311" spans="1:5" x14ac:dyDescent="0.25">
      <c r="A5311" t="str">
        <f>"2025-08-10 06:59"</f>
        <v>2025-08-10 06:59</v>
      </c>
      <c r="B5311">
        <v>3.6240000000000001</v>
      </c>
      <c r="C5311">
        <v>0</v>
      </c>
      <c r="D5311">
        <v>3.6240000000000001</v>
      </c>
      <c r="E5311">
        <v>0</v>
      </c>
    </row>
    <row r="5312" spans="1:5" x14ac:dyDescent="0.25">
      <c r="A5312" t="str">
        <f>"2025-08-10 07:59"</f>
        <v>2025-08-10 07:59</v>
      </c>
      <c r="B5312">
        <v>3.8260000000000001</v>
      </c>
      <c r="C5312">
        <v>0</v>
      </c>
      <c r="D5312">
        <v>3.8260000000000001</v>
      </c>
      <c r="E5312">
        <v>0</v>
      </c>
    </row>
    <row r="5313" spans="1:5" x14ac:dyDescent="0.25">
      <c r="A5313" t="str">
        <f>"2025-08-10 08:59"</f>
        <v>2025-08-10 08:59</v>
      </c>
      <c r="B5313">
        <v>3.75</v>
      </c>
      <c r="C5313">
        <v>0</v>
      </c>
      <c r="D5313">
        <v>3.75</v>
      </c>
      <c r="E5313">
        <v>0</v>
      </c>
    </row>
    <row r="5314" spans="1:5" x14ac:dyDescent="0.25">
      <c r="A5314" t="str">
        <f>"2025-08-10 09:59"</f>
        <v>2025-08-10 09:59</v>
      </c>
      <c r="B5314">
        <v>3.7440000000000002</v>
      </c>
      <c r="C5314">
        <v>0</v>
      </c>
      <c r="D5314">
        <v>3.7440000000000002</v>
      </c>
      <c r="E5314">
        <v>0</v>
      </c>
    </row>
    <row r="5315" spans="1:5" x14ac:dyDescent="0.25">
      <c r="A5315" t="str">
        <f>"2025-08-10 10:59"</f>
        <v>2025-08-10 10:59</v>
      </c>
      <c r="B5315">
        <v>3.859</v>
      </c>
      <c r="C5315">
        <v>0</v>
      </c>
      <c r="D5315">
        <v>3.859</v>
      </c>
      <c r="E5315">
        <v>0</v>
      </c>
    </row>
    <row r="5316" spans="1:5" x14ac:dyDescent="0.25">
      <c r="A5316" t="str">
        <f>"2025-08-10 11:59"</f>
        <v>2025-08-10 11:59</v>
      </c>
      <c r="B5316">
        <v>3.7229999999999999</v>
      </c>
      <c r="C5316">
        <v>0</v>
      </c>
      <c r="D5316">
        <v>3.7229999999999999</v>
      </c>
      <c r="E5316">
        <v>0</v>
      </c>
    </row>
    <row r="5317" spans="1:5" x14ac:dyDescent="0.25">
      <c r="A5317" t="str">
        <f>"2025-08-10 12:59"</f>
        <v>2025-08-10 12:59</v>
      </c>
      <c r="B5317">
        <v>5.1740000000000004</v>
      </c>
      <c r="C5317">
        <v>0</v>
      </c>
      <c r="D5317">
        <v>5.1740000000000004</v>
      </c>
      <c r="E5317">
        <v>0</v>
      </c>
    </row>
    <row r="5318" spans="1:5" x14ac:dyDescent="0.25">
      <c r="A5318" t="str">
        <f>"2025-08-10 13:59"</f>
        <v>2025-08-10 13:59</v>
      </c>
      <c r="B5318">
        <v>3.9390000000000001</v>
      </c>
      <c r="C5318">
        <v>0</v>
      </c>
      <c r="D5318">
        <v>3.9390000000000001</v>
      </c>
      <c r="E5318">
        <v>0</v>
      </c>
    </row>
    <row r="5319" spans="1:5" x14ac:dyDescent="0.25">
      <c r="A5319" t="str">
        <f>"2025-08-10 14:59"</f>
        <v>2025-08-10 14:59</v>
      </c>
      <c r="B5319">
        <v>3.7320000000000002</v>
      </c>
      <c r="C5319">
        <v>0</v>
      </c>
      <c r="D5319">
        <v>3.7320000000000002</v>
      </c>
      <c r="E5319">
        <v>0</v>
      </c>
    </row>
    <row r="5320" spans="1:5" x14ac:dyDescent="0.25">
      <c r="A5320" t="str">
        <f>"2025-08-10 15:59"</f>
        <v>2025-08-10 15:59</v>
      </c>
      <c r="B5320">
        <v>3.7040000000000002</v>
      </c>
      <c r="C5320">
        <v>0</v>
      </c>
      <c r="D5320">
        <v>3.7040000000000002</v>
      </c>
      <c r="E5320">
        <v>0</v>
      </c>
    </row>
    <row r="5321" spans="1:5" x14ac:dyDescent="0.25">
      <c r="A5321" t="str">
        <f>"2025-08-10 16:59"</f>
        <v>2025-08-10 16:59</v>
      </c>
      <c r="B5321">
        <v>3.9359999999999999</v>
      </c>
      <c r="C5321">
        <v>0</v>
      </c>
      <c r="D5321">
        <v>3.9359999999999999</v>
      </c>
      <c r="E5321">
        <v>0</v>
      </c>
    </row>
    <row r="5322" spans="1:5" x14ac:dyDescent="0.25">
      <c r="A5322" t="str">
        <f>"2025-08-10 17:59"</f>
        <v>2025-08-10 17:59</v>
      </c>
      <c r="B5322">
        <v>4.9580000000000002</v>
      </c>
      <c r="C5322">
        <v>0</v>
      </c>
      <c r="D5322">
        <v>4.9580000000000002</v>
      </c>
      <c r="E5322">
        <v>0</v>
      </c>
    </row>
    <row r="5323" spans="1:5" x14ac:dyDescent="0.25">
      <c r="A5323" t="str">
        <f>"2025-08-10 18:59"</f>
        <v>2025-08-10 18:59</v>
      </c>
      <c r="B5323">
        <v>3.6709999999999998</v>
      </c>
      <c r="C5323">
        <v>0</v>
      </c>
      <c r="D5323">
        <v>3.6709999999999998</v>
      </c>
      <c r="E5323">
        <v>0</v>
      </c>
    </row>
    <row r="5324" spans="1:5" x14ac:dyDescent="0.25">
      <c r="A5324" t="str">
        <f>"2025-08-10 19:59"</f>
        <v>2025-08-10 19:59</v>
      </c>
      <c r="B5324">
        <v>3.8580000000000001</v>
      </c>
      <c r="C5324">
        <v>0</v>
      </c>
      <c r="D5324">
        <v>3.8580000000000001</v>
      </c>
      <c r="E5324">
        <v>0</v>
      </c>
    </row>
    <row r="5325" spans="1:5" x14ac:dyDescent="0.25">
      <c r="A5325" t="str">
        <f>"2025-08-10 20:59"</f>
        <v>2025-08-10 20:59</v>
      </c>
      <c r="B5325">
        <v>3.9039999999999999</v>
      </c>
      <c r="C5325">
        <v>0</v>
      </c>
      <c r="D5325">
        <v>3.9039999999999999</v>
      </c>
      <c r="E5325">
        <v>0</v>
      </c>
    </row>
    <row r="5326" spans="1:5" x14ac:dyDescent="0.25">
      <c r="A5326" t="str">
        <f>"2025-08-10 21:59"</f>
        <v>2025-08-10 21:59</v>
      </c>
      <c r="B5326">
        <v>4.0259999999999998</v>
      </c>
      <c r="C5326">
        <v>0</v>
      </c>
      <c r="D5326">
        <v>4.0259999999999998</v>
      </c>
      <c r="E5326">
        <v>0</v>
      </c>
    </row>
    <row r="5327" spans="1:5" x14ac:dyDescent="0.25">
      <c r="A5327" t="str">
        <f>"2025-08-10 22:59"</f>
        <v>2025-08-10 22:59</v>
      </c>
      <c r="B5327">
        <v>4.2190000000000003</v>
      </c>
      <c r="C5327">
        <v>0</v>
      </c>
      <c r="D5327">
        <v>4.2190000000000003</v>
      </c>
      <c r="E5327">
        <v>0</v>
      </c>
    </row>
    <row r="5328" spans="1:5" x14ac:dyDescent="0.25">
      <c r="A5328" t="str">
        <f>"2025-08-10 23:59"</f>
        <v>2025-08-10 23:59</v>
      </c>
      <c r="B5328">
        <v>4.37</v>
      </c>
      <c r="C5328">
        <v>0</v>
      </c>
      <c r="D5328">
        <v>4.37</v>
      </c>
      <c r="E5328">
        <v>0</v>
      </c>
    </row>
    <row r="5329" spans="1:5" x14ac:dyDescent="0.25">
      <c r="A5329" t="str">
        <f>"2025-08-11 00:59"</f>
        <v>2025-08-11 00:59</v>
      </c>
      <c r="B5329">
        <v>4.0069999999999997</v>
      </c>
      <c r="C5329">
        <v>0</v>
      </c>
      <c r="D5329">
        <v>4.0069999999999997</v>
      </c>
      <c r="E5329">
        <v>0</v>
      </c>
    </row>
    <row r="5330" spans="1:5" x14ac:dyDescent="0.25">
      <c r="A5330" t="str">
        <f>"2025-08-11 01:59"</f>
        <v>2025-08-11 01:59</v>
      </c>
      <c r="B5330">
        <v>4.1760000000000002</v>
      </c>
      <c r="C5330">
        <v>0</v>
      </c>
      <c r="D5330">
        <v>4.1760000000000002</v>
      </c>
      <c r="E5330">
        <v>0</v>
      </c>
    </row>
    <row r="5331" spans="1:5" x14ac:dyDescent="0.25">
      <c r="A5331" t="str">
        <f>"2025-08-11 02:59"</f>
        <v>2025-08-11 02:59</v>
      </c>
      <c r="B5331">
        <v>4.0960000000000001</v>
      </c>
      <c r="C5331">
        <v>0</v>
      </c>
      <c r="D5331">
        <v>4.0960000000000001</v>
      </c>
      <c r="E5331">
        <v>0</v>
      </c>
    </row>
    <row r="5332" spans="1:5" x14ac:dyDescent="0.25">
      <c r="A5332" t="str">
        <f>"2025-08-11 03:59"</f>
        <v>2025-08-11 03:59</v>
      </c>
      <c r="B5332">
        <v>7.2670000000000003</v>
      </c>
      <c r="C5332">
        <v>0</v>
      </c>
      <c r="D5332">
        <v>7.2670000000000003</v>
      </c>
      <c r="E5332">
        <v>0</v>
      </c>
    </row>
    <row r="5333" spans="1:5" x14ac:dyDescent="0.25">
      <c r="A5333" t="str">
        <f>"2025-08-11 04:59"</f>
        <v>2025-08-11 04:59</v>
      </c>
      <c r="B5333">
        <v>11.157</v>
      </c>
      <c r="C5333">
        <v>0</v>
      </c>
      <c r="D5333">
        <v>11.157</v>
      </c>
      <c r="E5333">
        <v>0</v>
      </c>
    </row>
    <row r="5334" spans="1:5" x14ac:dyDescent="0.25">
      <c r="A5334" t="str">
        <f>"2025-08-11 05:59"</f>
        <v>2025-08-11 05:59</v>
      </c>
      <c r="B5334">
        <v>8.3059999999999992</v>
      </c>
      <c r="C5334">
        <v>0</v>
      </c>
      <c r="D5334">
        <v>8.3059999999999992</v>
      </c>
      <c r="E5334">
        <v>0</v>
      </c>
    </row>
    <row r="5335" spans="1:5" x14ac:dyDescent="0.25">
      <c r="A5335" t="str">
        <f>"2025-08-11 06:59"</f>
        <v>2025-08-11 06:59</v>
      </c>
      <c r="B5335">
        <v>7.3179999999999996</v>
      </c>
      <c r="C5335">
        <v>0</v>
      </c>
      <c r="D5335">
        <v>7.3179999999999996</v>
      </c>
      <c r="E5335">
        <v>0</v>
      </c>
    </row>
    <row r="5336" spans="1:5" x14ac:dyDescent="0.25">
      <c r="A5336" t="str">
        <f>"2025-08-11 07:59"</f>
        <v>2025-08-11 07:59</v>
      </c>
      <c r="B5336">
        <v>7.7450000000000001</v>
      </c>
      <c r="C5336">
        <v>0</v>
      </c>
      <c r="D5336">
        <v>7.7450000000000001</v>
      </c>
      <c r="E5336">
        <v>0</v>
      </c>
    </row>
    <row r="5337" spans="1:5" x14ac:dyDescent="0.25">
      <c r="A5337" t="str">
        <f>"2025-08-11 08:59"</f>
        <v>2025-08-11 08:59</v>
      </c>
      <c r="B5337">
        <v>7.6070000000000002</v>
      </c>
      <c r="C5337">
        <v>0</v>
      </c>
      <c r="D5337">
        <v>7.6070000000000002</v>
      </c>
      <c r="E5337">
        <v>0</v>
      </c>
    </row>
    <row r="5338" spans="1:5" x14ac:dyDescent="0.25">
      <c r="A5338" t="str">
        <f>"2025-08-11 09:59"</f>
        <v>2025-08-11 09:59</v>
      </c>
      <c r="B5338">
        <v>10.07</v>
      </c>
      <c r="C5338">
        <v>0</v>
      </c>
      <c r="D5338">
        <v>10.07</v>
      </c>
      <c r="E5338">
        <v>0</v>
      </c>
    </row>
    <row r="5339" spans="1:5" x14ac:dyDescent="0.25">
      <c r="A5339" t="str">
        <f>"2025-08-11 10:59"</f>
        <v>2025-08-11 10:59</v>
      </c>
      <c r="B5339">
        <v>9.2530000000000001</v>
      </c>
      <c r="C5339">
        <v>0</v>
      </c>
      <c r="D5339">
        <v>9.2530000000000001</v>
      </c>
      <c r="E5339">
        <v>0</v>
      </c>
    </row>
    <row r="5340" spans="1:5" x14ac:dyDescent="0.25">
      <c r="A5340" t="str">
        <f>"2025-08-11 11:59"</f>
        <v>2025-08-11 11:59</v>
      </c>
      <c r="B5340">
        <v>10.567</v>
      </c>
      <c r="C5340">
        <v>0</v>
      </c>
      <c r="D5340">
        <v>10.567</v>
      </c>
      <c r="E5340">
        <v>0</v>
      </c>
    </row>
    <row r="5341" spans="1:5" x14ac:dyDescent="0.25">
      <c r="A5341" t="str">
        <f>"2025-08-11 12:59"</f>
        <v>2025-08-11 12:59</v>
      </c>
      <c r="B5341">
        <v>10.83</v>
      </c>
      <c r="C5341">
        <v>0</v>
      </c>
      <c r="D5341">
        <v>10.83</v>
      </c>
      <c r="E5341">
        <v>0</v>
      </c>
    </row>
    <row r="5342" spans="1:5" x14ac:dyDescent="0.25">
      <c r="A5342" t="str">
        <f>"2025-08-11 13:59"</f>
        <v>2025-08-11 13:59</v>
      </c>
      <c r="B5342">
        <v>11.19</v>
      </c>
      <c r="C5342">
        <v>0</v>
      </c>
      <c r="D5342">
        <v>11.19</v>
      </c>
      <c r="E5342">
        <v>0</v>
      </c>
    </row>
    <row r="5343" spans="1:5" x14ac:dyDescent="0.25">
      <c r="A5343" t="str">
        <f>"2025-08-11 14:59"</f>
        <v>2025-08-11 14:59</v>
      </c>
      <c r="B5343">
        <v>11.932</v>
      </c>
      <c r="C5343">
        <v>0</v>
      </c>
      <c r="D5343">
        <v>11.932</v>
      </c>
      <c r="E5343">
        <v>0</v>
      </c>
    </row>
    <row r="5344" spans="1:5" x14ac:dyDescent="0.25">
      <c r="A5344" t="str">
        <f>"2025-08-11 15:59"</f>
        <v>2025-08-11 15:59</v>
      </c>
      <c r="B5344">
        <v>10.553000000000001</v>
      </c>
      <c r="C5344">
        <v>0</v>
      </c>
      <c r="D5344">
        <v>10.553000000000001</v>
      </c>
      <c r="E5344">
        <v>0</v>
      </c>
    </row>
    <row r="5345" spans="1:5" x14ac:dyDescent="0.25">
      <c r="A5345" t="str">
        <f>"2025-08-11 16:59"</f>
        <v>2025-08-11 16:59</v>
      </c>
      <c r="B5345">
        <v>12.21</v>
      </c>
      <c r="C5345">
        <v>0</v>
      </c>
      <c r="D5345">
        <v>12.21</v>
      </c>
      <c r="E5345">
        <v>0</v>
      </c>
    </row>
    <row r="5346" spans="1:5" x14ac:dyDescent="0.25">
      <c r="A5346" t="str">
        <f>"2025-08-11 17:59"</f>
        <v>2025-08-11 17:59</v>
      </c>
      <c r="B5346">
        <v>11.079000000000001</v>
      </c>
      <c r="C5346">
        <v>0</v>
      </c>
      <c r="D5346">
        <v>11.079000000000001</v>
      </c>
      <c r="E5346">
        <v>0</v>
      </c>
    </row>
    <row r="5347" spans="1:5" x14ac:dyDescent="0.25">
      <c r="A5347" t="str">
        <f>"2025-08-11 18:59"</f>
        <v>2025-08-11 18:59</v>
      </c>
      <c r="B5347">
        <v>10.041</v>
      </c>
      <c r="C5347">
        <v>0</v>
      </c>
      <c r="D5347">
        <v>10.041</v>
      </c>
      <c r="E5347">
        <v>0</v>
      </c>
    </row>
    <row r="5348" spans="1:5" x14ac:dyDescent="0.25">
      <c r="A5348" t="str">
        <f>"2025-08-11 19:59"</f>
        <v>2025-08-11 19:59</v>
      </c>
      <c r="B5348">
        <v>4.343</v>
      </c>
      <c r="C5348">
        <v>0</v>
      </c>
      <c r="D5348">
        <v>4.343</v>
      </c>
      <c r="E5348">
        <v>0</v>
      </c>
    </row>
    <row r="5349" spans="1:5" x14ac:dyDescent="0.25">
      <c r="A5349" t="str">
        <f>"2025-08-11 20:59"</f>
        <v>2025-08-11 20:59</v>
      </c>
      <c r="B5349">
        <v>3.7810000000000001</v>
      </c>
      <c r="C5349">
        <v>0</v>
      </c>
      <c r="D5349">
        <v>3.7810000000000001</v>
      </c>
      <c r="E5349">
        <v>0</v>
      </c>
    </row>
    <row r="5350" spans="1:5" x14ac:dyDescent="0.25">
      <c r="A5350" t="str">
        <f>"2025-08-11 21:59"</f>
        <v>2025-08-11 21:59</v>
      </c>
      <c r="B5350">
        <v>3.9140000000000001</v>
      </c>
      <c r="C5350">
        <v>0</v>
      </c>
      <c r="D5350">
        <v>3.9140000000000001</v>
      </c>
      <c r="E5350">
        <v>0</v>
      </c>
    </row>
    <row r="5351" spans="1:5" x14ac:dyDescent="0.25">
      <c r="A5351" t="str">
        <f>"2025-08-11 22:59"</f>
        <v>2025-08-11 22:59</v>
      </c>
      <c r="B5351">
        <v>4.1959999999999997</v>
      </c>
      <c r="C5351">
        <v>0</v>
      </c>
      <c r="D5351">
        <v>4.1959999999999997</v>
      </c>
      <c r="E5351">
        <v>0</v>
      </c>
    </row>
    <row r="5352" spans="1:5" x14ac:dyDescent="0.25">
      <c r="A5352" t="str">
        <f>"2025-08-11 23:59"</f>
        <v>2025-08-11 23:59</v>
      </c>
      <c r="B5352">
        <v>4.2119999999999997</v>
      </c>
      <c r="C5352">
        <v>0</v>
      </c>
      <c r="D5352">
        <v>4.2119999999999997</v>
      </c>
      <c r="E5352">
        <v>0</v>
      </c>
    </row>
    <row r="5353" spans="1:5" x14ac:dyDescent="0.25">
      <c r="A5353" t="str">
        <f>"2025-08-12 00:59"</f>
        <v>2025-08-12 00:59</v>
      </c>
      <c r="B5353">
        <v>3.9380000000000002</v>
      </c>
      <c r="C5353">
        <v>0</v>
      </c>
      <c r="D5353">
        <v>3.9380000000000002</v>
      </c>
      <c r="E5353">
        <v>0</v>
      </c>
    </row>
    <row r="5354" spans="1:5" x14ac:dyDescent="0.25">
      <c r="A5354" t="str">
        <f>"2025-08-12 01:59"</f>
        <v>2025-08-12 01:59</v>
      </c>
      <c r="B5354">
        <v>4.0860000000000003</v>
      </c>
      <c r="C5354">
        <v>0</v>
      </c>
      <c r="D5354">
        <v>4.0860000000000003</v>
      </c>
      <c r="E5354">
        <v>0</v>
      </c>
    </row>
    <row r="5355" spans="1:5" x14ac:dyDescent="0.25">
      <c r="A5355" t="str">
        <f>"2025-08-12 02:59"</f>
        <v>2025-08-12 02:59</v>
      </c>
      <c r="B5355">
        <v>4.032</v>
      </c>
      <c r="C5355">
        <v>0</v>
      </c>
      <c r="D5355">
        <v>4.032</v>
      </c>
      <c r="E5355">
        <v>0</v>
      </c>
    </row>
    <row r="5356" spans="1:5" x14ac:dyDescent="0.25">
      <c r="A5356" t="str">
        <f>"2025-08-12 03:59"</f>
        <v>2025-08-12 03:59</v>
      </c>
      <c r="B5356">
        <v>4.0170000000000003</v>
      </c>
      <c r="C5356">
        <v>0</v>
      </c>
      <c r="D5356">
        <v>4.0170000000000003</v>
      </c>
      <c r="E5356">
        <v>0</v>
      </c>
    </row>
    <row r="5357" spans="1:5" x14ac:dyDescent="0.25">
      <c r="A5357" t="str">
        <f>"2025-08-12 04:59"</f>
        <v>2025-08-12 04:59</v>
      </c>
      <c r="B5357">
        <v>11.227</v>
      </c>
      <c r="C5357">
        <v>0</v>
      </c>
      <c r="D5357">
        <v>11.227</v>
      </c>
      <c r="E5357">
        <v>0</v>
      </c>
    </row>
    <row r="5358" spans="1:5" x14ac:dyDescent="0.25">
      <c r="A5358" t="str">
        <f>"2025-08-12 05:59"</f>
        <v>2025-08-12 05:59</v>
      </c>
      <c r="B5358">
        <v>9.1760000000000002</v>
      </c>
      <c r="C5358">
        <v>0</v>
      </c>
      <c r="D5358">
        <v>9.1760000000000002</v>
      </c>
      <c r="E5358">
        <v>0</v>
      </c>
    </row>
    <row r="5359" spans="1:5" x14ac:dyDescent="0.25">
      <c r="A5359" t="str">
        <f>"2025-08-12 06:59"</f>
        <v>2025-08-12 06:59</v>
      </c>
      <c r="B5359">
        <v>7.5250000000000004</v>
      </c>
      <c r="C5359">
        <v>0</v>
      </c>
      <c r="D5359">
        <v>7.5250000000000004</v>
      </c>
      <c r="E5359">
        <v>0</v>
      </c>
    </row>
    <row r="5360" spans="1:5" x14ac:dyDescent="0.25">
      <c r="A5360" t="str">
        <f>"2025-08-12 07:59"</f>
        <v>2025-08-12 07:59</v>
      </c>
      <c r="B5360">
        <v>7.5279999999999996</v>
      </c>
      <c r="C5360">
        <v>0</v>
      </c>
      <c r="D5360">
        <v>7.5279999999999996</v>
      </c>
      <c r="E5360">
        <v>0</v>
      </c>
    </row>
    <row r="5361" spans="1:5" x14ac:dyDescent="0.25">
      <c r="A5361" t="str">
        <f>"2025-08-12 08:59"</f>
        <v>2025-08-12 08:59</v>
      </c>
      <c r="B5361">
        <v>7.556</v>
      </c>
      <c r="C5361">
        <v>0</v>
      </c>
      <c r="D5361">
        <v>7.556</v>
      </c>
      <c r="E5361">
        <v>0</v>
      </c>
    </row>
    <row r="5362" spans="1:5" x14ac:dyDescent="0.25">
      <c r="A5362" t="str">
        <f>"2025-08-12 09:59"</f>
        <v>2025-08-12 09:59</v>
      </c>
      <c r="B5362">
        <v>11.409000000000001</v>
      </c>
      <c r="C5362">
        <v>0</v>
      </c>
      <c r="D5362">
        <v>11.409000000000001</v>
      </c>
      <c r="E5362">
        <v>0</v>
      </c>
    </row>
    <row r="5363" spans="1:5" x14ac:dyDescent="0.25">
      <c r="A5363" t="str">
        <f>"2025-08-12 10:59"</f>
        <v>2025-08-12 10:59</v>
      </c>
      <c r="B5363">
        <v>10.659000000000001</v>
      </c>
      <c r="C5363">
        <v>0</v>
      </c>
      <c r="D5363">
        <v>10.659000000000001</v>
      </c>
      <c r="E5363">
        <v>0</v>
      </c>
    </row>
    <row r="5364" spans="1:5" x14ac:dyDescent="0.25">
      <c r="A5364" t="str">
        <f>"2025-08-12 11:59"</f>
        <v>2025-08-12 11:59</v>
      </c>
      <c r="B5364">
        <v>11.334</v>
      </c>
      <c r="C5364">
        <v>0</v>
      </c>
      <c r="D5364">
        <v>11.334</v>
      </c>
      <c r="E5364">
        <v>0</v>
      </c>
    </row>
    <row r="5365" spans="1:5" x14ac:dyDescent="0.25">
      <c r="A5365" t="str">
        <f>"2025-08-12 12:59"</f>
        <v>2025-08-12 12:59</v>
      </c>
      <c r="B5365">
        <v>11.451000000000001</v>
      </c>
      <c r="C5365">
        <v>0</v>
      </c>
      <c r="D5365">
        <v>11.451000000000001</v>
      </c>
      <c r="E5365">
        <v>0</v>
      </c>
    </row>
    <row r="5366" spans="1:5" x14ac:dyDescent="0.25">
      <c r="A5366" t="str">
        <f>"2025-08-12 13:59"</f>
        <v>2025-08-12 13:59</v>
      </c>
      <c r="B5366">
        <v>11.737</v>
      </c>
      <c r="C5366">
        <v>0</v>
      </c>
      <c r="D5366">
        <v>11.737</v>
      </c>
      <c r="E5366">
        <v>0</v>
      </c>
    </row>
    <row r="5367" spans="1:5" x14ac:dyDescent="0.25">
      <c r="A5367" t="str">
        <f>"2025-08-12 14:59"</f>
        <v>2025-08-12 14:59</v>
      </c>
      <c r="B5367">
        <v>11.579000000000001</v>
      </c>
      <c r="C5367">
        <v>0</v>
      </c>
      <c r="D5367">
        <v>11.579000000000001</v>
      </c>
      <c r="E5367">
        <v>0</v>
      </c>
    </row>
    <row r="5368" spans="1:5" x14ac:dyDescent="0.25">
      <c r="A5368" t="str">
        <f>"2025-08-12 15:59"</f>
        <v>2025-08-12 15:59</v>
      </c>
      <c r="B5368">
        <v>12.462999999999999</v>
      </c>
      <c r="C5368">
        <v>0</v>
      </c>
      <c r="D5368">
        <v>12.462999999999999</v>
      </c>
      <c r="E5368">
        <v>0</v>
      </c>
    </row>
    <row r="5369" spans="1:5" x14ac:dyDescent="0.25">
      <c r="A5369" t="str">
        <f>"2025-08-12 16:59"</f>
        <v>2025-08-12 16:59</v>
      </c>
      <c r="B5369">
        <v>14.156000000000001</v>
      </c>
      <c r="C5369">
        <v>0</v>
      </c>
      <c r="D5369">
        <v>14.156000000000001</v>
      </c>
      <c r="E5369">
        <v>0</v>
      </c>
    </row>
    <row r="5370" spans="1:5" x14ac:dyDescent="0.25">
      <c r="A5370" t="str">
        <f>"2025-08-12 17:59"</f>
        <v>2025-08-12 17:59</v>
      </c>
      <c r="B5370">
        <v>11.832000000000001</v>
      </c>
      <c r="C5370">
        <v>0</v>
      </c>
      <c r="D5370">
        <v>11.832000000000001</v>
      </c>
      <c r="E5370">
        <v>0</v>
      </c>
    </row>
    <row r="5371" spans="1:5" x14ac:dyDescent="0.25">
      <c r="A5371" t="str">
        <f>"2025-08-12 18:59"</f>
        <v>2025-08-12 18:59</v>
      </c>
      <c r="B5371">
        <v>10.446999999999999</v>
      </c>
      <c r="C5371">
        <v>0</v>
      </c>
      <c r="D5371">
        <v>10.446999999999999</v>
      </c>
      <c r="E5371">
        <v>0</v>
      </c>
    </row>
    <row r="5372" spans="1:5" x14ac:dyDescent="0.25">
      <c r="A5372" t="str">
        <f>"2025-08-12 19:59"</f>
        <v>2025-08-12 19:59</v>
      </c>
      <c r="B5372">
        <v>4.3029999999999999</v>
      </c>
      <c r="C5372">
        <v>0</v>
      </c>
      <c r="D5372">
        <v>4.3029999999999999</v>
      </c>
      <c r="E5372">
        <v>0</v>
      </c>
    </row>
    <row r="5373" spans="1:5" x14ac:dyDescent="0.25">
      <c r="A5373" t="str">
        <f>"2025-08-12 20:59"</f>
        <v>2025-08-12 20:59</v>
      </c>
      <c r="B5373">
        <v>3.8260000000000001</v>
      </c>
      <c r="C5373">
        <v>0</v>
      </c>
      <c r="D5373">
        <v>3.8260000000000001</v>
      </c>
      <c r="E5373">
        <v>0</v>
      </c>
    </row>
    <row r="5374" spans="1:5" x14ac:dyDescent="0.25">
      <c r="A5374" t="str">
        <f>"2025-08-12 21:59"</f>
        <v>2025-08-12 21:59</v>
      </c>
      <c r="B5374">
        <v>3.855</v>
      </c>
      <c r="C5374">
        <v>0</v>
      </c>
      <c r="D5374">
        <v>3.855</v>
      </c>
      <c r="E5374">
        <v>0</v>
      </c>
    </row>
    <row r="5375" spans="1:5" x14ac:dyDescent="0.25">
      <c r="A5375" t="str">
        <f>"2025-08-12 22:59"</f>
        <v>2025-08-12 22:59</v>
      </c>
      <c r="B5375">
        <v>4.0659999999999998</v>
      </c>
      <c r="C5375">
        <v>0</v>
      </c>
      <c r="D5375">
        <v>4.0659999999999998</v>
      </c>
      <c r="E5375">
        <v>0</v>
      </c>
    </row>
    <row r="5376" spans="1:5" x14ac:dyDescent="0.25">
      <c r="A5376" t="str">
        <f>"2025-08-12 23:59"</f>
        <v>2025-08-12 23:59</v>
      </c>
      <c r="B5376">
        <v>4.0759999999999996</v>
      </c>
      <c r="C5376">
        <v>0</v>
      </c>
      <c r="D5376">
        <v>4.0759999999999996</v>
      </c>
      <c r="E5376">
        <v>0</v>
      </c>
    </row>
    <row r="5377" spans="1:5" x14ac:dyDescent="0.25">
      <c r="A5377" t="str">
        <f>"2025-08-13 00:59"</f>
        <v>2025-08-13 00:59</v>
      </c>
      <c r="B5377">
        <v>4.0149999999999997</v>
      </c>
      <c r="C5377">
        <v>0</v>
      </c>
      <c r="D5377">
        <v>4.0149999999999997</v>
      </c>
      <c r="E5377">
        <v>0</v>
      </c>
    </row>
    <row r="5378" spans="1:5" x14ac:dyDescent="0.25">
      <c r="A5378" t="str">
        <f>"2025-08-13 01:59"</f>
        <v>2025-08-13 01:59</v>
      </c>
      <c r="B5378">
        <v>4.0860000000000003</v>
      </c>
      <c r="C5378">
        <v>0</v>
      </c>
      <c r="D5378">
        <v>4.0860000000000003</v>
      </c>
      <c r="E5378">
        <v>0</v>
      </c>
    </row>
    <row r="5379" spans="1:5" x14ac:dyDescent="0.25">
      <c r="A5379" t="str">
        <f>"2025-08-13 02:59"</f>
        <v>2025-08-13 02:59</v>
      </c>
      <c r="B5379">
        <v>3.9369999999999998</v>
      </c>
      <c r="C5379">
        <v>0</v>
      </c>
      <c r="D5379">
        <v>3.9369999999999998</v>
      </c>
      <c r="E5379">
        <v>0</v>
      </c>
    </row>
    <row r="5380" spans="1:5" x14ac:dyDescent="0.25">
      <c r="A5380" t="str">
        <f>"2025-08-13 03:59"</f>
        <v>2025-08-13 03:59</v>
      </c>
      <c r="B5380">
        <v>3.9220000000000002</v>
      </c>
      <c r="C5380">
        <v>0</v>
      </c>
      <c r="D5380">
        <v>3.9220000000000002</v>
      </c>
      <c r="E5380">
        <v>0</v>
      </c>
    </row>
    <row r="5381" spans="1:5" x14ac:dyDescent="0.25">
      <c r="A5381" t="str">
        <f>"2025-08-13 04:59"</f>
        <v>2025-08-13 04:59</v>
      </c>
      <c r="B5381">
        <v>10.210000000000001</v>
      </c>
      <c r="C5381">
        <v>0</v>
      </c>
      <c r="D5381">
        <v>10.210000000000001</v>
      </c>
      <c r="E5381">
        <v>0</v>
      </c>
    </row>
    <row r="5382" spans="1:5" x14ac:dyDescent="0.25">
      <c r="A5382" t="str">
        <f>"2025-08-13 05:59"</f>
        <v>2025-08-13 05:59</v>
      </c>
      <c r="B5382">
        <v>8.0470000000000006</v>
      </c>
      <c r="C5382">
        <v>0</v>
      </c>
      <c r="D5382">
        <v>8.0470000000000006</v>
      </c>
      <c r="E5382">
        <v>0</v>
      </c>
    </row>
    <row r="5383" spans="1:5" x14ac:dyDescent="0.25">
      <c r="A5383" t="str">
        <f>"2025-08-13 06:59"</f>
        <v>2025-08-13 06:59</v>
      </c>
      <c r="B5383">
        <v>7.28</v>
      </c>
      <c r="C5383">
        <v>0</v>
      </c>
      <c r="D5383">
        <v>7.28</v>
      </c>
      <c r="E5383">
        <v>0</v>
      </c>
    </row>
    <row r="5384" spans="1:5" x14ac:dyDescent="0.25">
      <c r="A5384" t="str">
        <f>"2025-08-13 07:59"</f>
        <v>2025-08-13 07:59</v>
      </c>
      <c r="B5384">
        <v>7.335</v>
      </c>
      <c r="C5384">
        <v>0</v>
      </c>
      <c r="D5384">
        <v>7.335</v>
      </c>
      <c r="E5384">
        <v>0</v>
      </c>
    </row>
    <row r="5385" spans="1:5" x14ac:dyDescent="0.25">
      <c r="A5385" t="str">
        <f>"2025-08-13 08:59"</f>
        <v>2025-08-13 08:59</v>
      </c>
      <c r="B5385">
        <v>9.5589999999999993</v>
      </c>
      <c r="C5385">
        <v>0</v>
      </c>
      <c r="D5385">
        <v>9.5589999999999993</v>
      </c>
      <c r="E5385">
        <v>0</v>
      </c>
    </row>
    <row r="5386" spans="1:5" x14ac:dyDescent="0.25">
      <c r="A5386" t="str">
        <f>"2025-08-13 09:59"</f>
        <v>2025-08-13 09:59</v>
      </c>
      <c r="B5386">
        <v>10.371</v>
      </c>
      <c r="C5386">
        <v>0</v>
      </c>
      <c r="D5386">
        <v>10.371</v>
      </c>
      <c r="E5386">
        <v>0</v>
      </c>
    </row>
    <row r="5387" spans="1:5" x14ac:dyDescent="0.25">
      <c r="A5387" t="str">
        <f>"2025-08-13 10:59"</f>
        <v>2025-08-13 10:59</v>
      </c>
      <c r="B5387">
        <v>10.207000000000001</v>
      </c>
      <c r="C5387">
        <v>0</v>
      </c>
      <c r="D5387">
        <v>10.207000000000001</v>
      </c>
      <c r="E5387">
        <v>0</v>
      </c>
    </row>
    <row r="5388" spans="1:5" x14ac:dyDescent="0.25">
      <c r="A5388" t="str">
        <f>"2025-08-13 11:59"</f>
        <v>2025-08-13 11:59</v>
      </c>
      <c r="B5388">
        <v>10.1</v>
      </c>
      <c r="C5388">
        <v>0</v>
      </c>
      <c r="D5388">
        <v>10.1</v>
      </c>
      <c r="E5388">
        <v>0</v>
      </c>
    </row>
    <row r="5389" spans="1:5" x14ac:dyDescent="0.25">
      <c r="A5389" t="str">
        <f>"2025-08-13 12:59"</f>
        <v>2025-08-13 12:59</v>
      </c>
      <c r="B5389">
        <v>10.786</v>
      </c>
      <c r="C5389">
        <v>0</v>
      </c>
      <c r="D5389">
        <v>10.786</v>
      </c>
      <c r="E5389">
        <v>0</v>
      </c>
    </row>
    <row r="5390" spans="1:5" x14ac:dyDescent="0.25">
      <c r="A5390" t="str">
        <f>"2025-08-13 13:59"</f>
        <v>2025-08-13 13:59</v>
      </c>
      <c r="B5390">
        <v>11.273</v>
      </c>
      <c r="C5390">
        <v>0</v>
      </c>
      <c r="D5390">
        <v>11.273</v>
      </c>
      <c r="E5390">
        <v>0</v>
      </c>
    </row>
    <row r="5391" spans="1:5" x14ac:dyDescent="0.25">
      <c r="A5391" t="str">
        <f>"2025-08-13 14:59"</f>
        <v>2025-08-13 14:59</v>
      </c>
      <c r="B5391">
        <v>10.864000000000001</v>
      </c>
      <c r="C5391">
        <v>0</v>
      </c>
      <c r="D5391">
        <v>10.864000000000001</v>
      </c>
      <c r="E5391">
        <v>0</v>
      </c>
    </row>
    <row r="5392" spans="1:5" x14ac:dyDescent="0.25">
      <c r="A5392" t="str">
        <f>"2025-08-13 15:59"</f>
        <v>2025-08-13 15:59</v>
      </c>
      <c r="B5392">
        <v>9.9640000000000004</v>
      </c>
      <c r="C5392">
        <v>0</v>
      </c>
      <c r="D5392">
        <v>9.9640000000000004</v>
      </c>
      <c r="E5392">
        <v>0</v>
      </c>
    </row>
    <row r="5393" spans="1:5" x14ac:dyDescent="0.25">
      <c r="A5393" t="str">
        <f>"2025-08-13 16:59"</f>
        <v>2025-08-13 16:59</v>
      </c>
      <c r="B5393">
        <v>13.188000000000001</v>
      </c>
      <c r="C5393">
        <v>0</v>
      </c>
      <c r="D5393">
        <v>13.188000000000001</v>
      </c>
      <c r="E5393">
        <v>0</v>
      </c>
    </row>
    <row r="5394" spans="1:5" x14ac:dyDescent="0.25">
      <c r="A5394" t="str">
        <f>"2025-08-13 17:59"</f>
        <v>2025-08-13 17:59</v>
      </c>
      <c r="B5394">
        <v>12.731</v>
      </c>
      <c r="C5394">
        <v>0</v>
      </c>
      <c r="D5394">
        <v>12.731</v>
      </c>
      <c r="E5394">
        <v>0</v>
      </c>
    </row>
    <row r="5395" spans="1:5" x14ac:dyDescent="0.25">
      <c r="A5395" t="str">
        <f>"2025-08-13 18:59"</f>
        <v>2025-08-13 18:59</v>
      </c>
      <c r="B5395">
        <v>10.079000000000001</v>
      </c>
      <c r="C5395">
        <v>0</v>
      </c>
      <c r="D5395">
        <v>10.079000000000001</v>
      </c>
      <c r="E5395">
        <v>0</v>
      </c>
    </row>
    <row r="5396" spans="1:5" x14ac:dyDescent="0.25">
      <c r="A5396" t="str">
        <f>"2025-08-13 19:59"</f>
        <v>2025-08-13 19:59</v>
      </c>
      <c r="B5396">
        <v>4.0839999999999996</v>
      </c>
      <c r="C5396">
        <v>0</v>
      </c>
      <c r="D5396">
        <v>4.0839999999999996</v>
      </c>
      <c r="E5396">
        <v>0</v>
      </c>
    </row>
    <row r="5397" spans="1:5" x14ac:dyDescent="0.25">
      <c r="A5397" t="str">
        <f>"2025-08-13 20:59"</f>
        <v>2025-08-13 20:59</v>
      </c>
      <c r="B5397">
        <v>3.59</v>
      </c>
      <c r="C5397">
        <v>0</v>
      </c>
      <c r="D5397">
        <v>3.59</v>
      </c>
      <c r="E5397">
        <v>0</v>
      </c>
    </row>
    <row r="5398" spans="1:5" x14ac:dyDescent="0.25">
      <c r="A5398" t="str">
        <f>"2025-08-13 21:59"</f>
        <v>2025-08-13 21:59</v>
      </c>
      <c r="B5398">
        <v>3.851</v>
      </c>
      <c r="C5398">
        <v>0</v>
      </c>
      <c r="D5398">
        <v>3.851</v>
      </c>
      <c r="E5398">
        <v>0</v>
      </c>
    </row>
    <row r="5399" spans="1:5" x14ac:dyDescent="0.25">
      <c r="A5399" t="str">
        <f>"2025-08-13 22:59"</f>
        <v>2025-08-13 22:59</v>
      </c>
      <c r="B5399">
        <v>4.0999999999999996</v>
      </c>
      <c r="C5399">
        <v>0</v>
      </c>
      <c r="D5399">
        <v>4.0999999999999996</v>
      </c>
      <c r="E5399">
        <v>0</v>
      </c>
    </row>
    <row r="5400" spans="1:5" x14ac:dyDescent="0.25">
      <c r="A5400" t="str">
        <f>"2025-08-13 23:59"</f>
        <v>2025-08-13 23:59</v>
      </c>
      <c r="B5400">
        <v>3.9820000000000002</v>
      </c>
      <c r="C5400">
        <v>0</v>
      </c>
      <c r="D5400">
        <v>3.9820000000000002</v>
      </c>
      <c r="E5400">
        <v>0</v>
      </c>
    </row>
    <row r="5401" spans="1:5" x14ac:dyDescent="0.25">
      <c r="A5401" t="str">
        <f>"2025-08-14 00:59"</f>
        <v>2025-08-14 00:59</v>
      </c>
      <c r="B5401">
        <v>3.851</v>
      </c>
      <c r="C5401">
        <v>0</v>
      </c>
      <c r="D5401">
        <v>3.851</v>
      </c>
      <c r="E5401">
        <v>0</v>
      </c>
    </row>
    <row r="5402" spans="1:5" x14ac:dyDescent="0.25">
      <c r="A5402" t="str">
        <f>"2025-08-14 01:59"</f>
        <v>2025-08-14 01:59</v>
      </c>
      <c r="B5402">
        <v>4.0709999999999997</v>
      </c>
      <c r="C5402">
        <v>0</v>
      </c>
      <c r="D5402">
        <v>4.0709999999999997</v>
      </c>
      <c r="E5402">
        <v>0</v>
      </c>
    </row>
    <row r="5403" spans="1:5" x14ac:dyDescent="0.25">
      <c r="A5403" t="str">
        <f>"2025-08-14 02:59"</f>
        <v>2025-08-14 02:59</v>
      </c>
      <c r="B5403">
        <v>3.867</v>
      </c>
      <c r="C5403">
        <v>0</v>
      </c>
      <c r="D5403">
        <v>3.867</v>
      </c>
      <c r="E5403">
        <v>0</v>
      </c>
    </row>
    <row r="5404" spans="1:5" x14ac:dyDescent="0.25">
      <c r="A5404" t="str">
        <f>"2025-08-14 03:59"</f>
        <v>2025-08-14 03:59</v>
      </c>
      <c r="B5404">
        <v>3.8159999999999998</v>
      </c>
      <c r="C5404">
        <v>0</v>
      </c>
      <c r="D5404">
        <v>3.8159999999999998</v>
      </c>
      <c r="E5404">
        <v>0</v>
      </c>
    </row>
    <row r="5405" spans="1:5" x14ac:dyDescent="0.25">
      <c r="A5405" t="str">
        <f>"2025-08-14 04:59"</f>
        <v>2025-08-14 04:59</v>
      </c>
      <c r="B5405">
        <v>9.77</v>
      </c>
      <c r="C5405">
        <v>0</v>
      </c>
      <c r="D5405">
        <v>9.77</v>
      </c>
      <c r="E5405">
        <v>0</v>
      </c>
    </row>
    <row r="5406" spans="1:5" x14ac:dyDescent="0.25">
      <c r="A5406" t="str">
        <f>"2025-08-14 05:59"</f>
        <v>2025-08-14 05:59</v>
      </c>
      <c r="B5406">
        <v>8.3079999999999998</v>
      </c>
      <c r="C5406">
        <v>0</v>
      </c>
      <c r="D5406">
        <v>8.3079999999999998</v>
      </c>
      <c r="E5406">
        <v>0</v>
      </c>
    </row>
    <row r="5407" spans="1:5" x14ac:dyDescent="0.25">
      <c r="A5407" t="str">
        <f>"2025-08-14 06:59"</f>
        <v>2025-08-14 06:59</v>
      </c>
      <c r="B5407">
        <v>6.97</v>
      </c>
      <c r="C5407">
        <v>0</v>
      </c>
      <c r="D5407">
        <v>6.97</v>
      </c>
      <c r="E5407">
        <v>0</v>
      </c>
    </row>
    <row r="5408" spans="1:5" x14ac:dyDescent="0.25">
      <c r="A5408" t="str">
        <f>"2025-08-14 07:59"</f>
        <v>2025-08-14 07:59</v>
      </c>
      <c r="B5408">
        <v>7.077</v>
      </c>
      <c r="C5408">
        <v>0</v>
      </c>
      <c r="D5408">
        <v>7.077</v>
      </c>
      <c r="E5408">
        <v>0</v>
      </c>
    </row>
    <row r="5409" spans="1:5" x14ac:dyDescent="0.25">
      <c r="A5409" t="str">
        <f>"2025-08-14 08:59"</f>
        <v>2025-08-14 08:59</v>
      </c>
      <c r="B5409">
        <v>7.4720000000000004</v>
      </c>
      <c r="C5409">
        <v>0</v>
      </c>
      <c r="D5409">
        <v>7.4720000000000004</v>
      </c>
      <c r="E5409">
        <v>0</v>
      </c>
    </row>
    <row r="5410" spans="1:5" x14ac:dyDescent="0.25">
      <c r="A5410" t="str">
        <f>"2025-08-14 09:59"</f>
        <v>2025-08-14 09:59</v>
      </c>
      <c r="B5410">
        <v>9.56</v>
      </c>
      <c r="C5410">
        <v>0</v>
      </c>
      <c r="D5410">
        <v>9.56</v>
      </c>
      <c r="E5410">
        <v>0</v>
      </c>
    </row>
    <row r="5411" spans="1:5" x14ac:dyDescent="0.25">
      <c r="A5411" t="str">
        <f>"2025-08-14 10:59"</f>
        <v>2025-08-14 10:59</v>
      </c>
      <c r="B5411">
        <v>10.706</v>
      </c>
      <c r="C5411">
        <v>0</v>
      </c>
      <c r="D5411">
        <v>10.706</v>
      </c>
      <c r="E5411">
        <v>0</v>
      </c>
    </row>
    <row r="5412" spans="1:5" x14ac:dyDescent="0.25">
      <c r="A5412" t="str">
        <f>"2025-08-14 11:59"</f>
        <v>2025-08-14 11:59</v>
      </c>
      <c r="B5412">
        <v>10.754</v>
      </c>
      <c r="C5412">
        <v>0</v>
      </c>
      <c r="D5412">
        <v>10.754</v>
      </c>
      <c r="E5412">
        <v>0</v>
      </c>
    </row>
    <row r="5413" spans="1:5" x14ac:dyDescent="0.25">
      <c r="A5413" t="str">
        <f>"2025-08-14 12:59"</f>
        <v>2025-08-14 12:59</v>
      </c>
      <c r="B5413">
        <v>13.488</v>
      </c>
      <c r="C5413">
        <v>0</v>
      </c>
      <c r="D5413">
        <v>13.488</v>
      </c>
      <c r="E5413">
        <v>0</v>
      </c>
    </row>
    <row r="5414" spans="1:5" x14ac:dyDescent="0.25">
      <c r="A5414" t="str">
        <f>"2025-08-14 13:59"</f>
        <v>2025-08-14 13:59</v>
      </c>
      <c r="B5414">
        <v>13.83</v>
      </c>
      <c r="C5414">
        <v>0</v>
      </c>
      <c r="D5414">
        <v>13.83</v>
      </c>
      <c r="E5414">
        <v>0</v>
      </c>
    </row>
    <row r="5415" spans="1:5" x14ac:dyDescent="0.25">
      <c r="A5415" t="str">
        <f>"2025-08-14 14:59"</f>
        <v>2025-08-14 14:59</v>
      </c>
      <c r="B5415">
        <v>13.571999999999999</v>
      </c>
      <c r="C5415">
        <v>0</v>
      </c>
      <c r="D5415">
        <v>13.571999999999999</v>
      </c>
      <c r="E5415">
        <v>0</v>
      </c>
    </row>
    <row r="5416" spans="1:5" x14ac:dyDescent="0.25">
      <c r="A5416" t="str">
        <f>"2025-08-14 15:59"</f>
        <v>2025-08-14 15:59</v>
      </c>
      <c r="B5416">
        <v>13.430999999999999</v>
      </c>
      <c r="C5416">
        <v>0</v>
      </c>
      <c r="D5416">
        <v>13.430999999999999</v>
      </c>
      <c r="E5416">
        <v>0</v>
      </c>
    </row>
    <row r="5417" spans="1:5" x14ac:dyDescent="0.25">
      <c r="A5417" t="str">
        <f>"2025-08-14 16:59"</f>
        <v>2025-08-14 16:59</v>
      </c>
      <c r="B5417">
        <v>13.722</v>
      </c>
      <c r="C5417">
        <v>0</v>
      </c>
      <c r="D5417">
        <v>13.722</v>
      </c>
      <c r="E5417">
        <v>0</v>
      </c>
    </row>
    <row r="5418" spans="1:5" x14ac:dyDescent="0.25">
      <c r="A5418" t="str">
        <f>"2025-08-14 17:59"</f>
        <v>2025-08-14 17:59</v>
      </c>
      <c r="B5418">
        <v>14.391</v>
      </c>
      <c r="C5418">
        <v>0</v>
      </c>
      <c r="D5418">
        <v>14.391</v>
      </c>
      <c r="E5418">
        <v>0</v>
      </c>
    </row>
    <row r="5419" spans="1:5" x14ac:dyDescent="0.25">
      <c r="A5419" t="str">
        <f>"2025-08-14 18:59"</f>
        <v>2025-08-14 18:59</v>
      </c>
      <c r="B5419">
        <v>13.52</v>
      </c>
      <c r="C5419">
        <v>0</v>
      </c>
      <c r="D5419">
        <v>13.52</v>
      </c>
      <c r="E5419">
        <v>0</v>
      </c>
    </row>
    <row r="5420" spans="1:5" x14ac:dyDescent="0.25">
      <c r="A5420" t="str">
        <f>"2025-08-14 19:59"</f>
        <v>2025-08-14 19:59</v>
      </c>
      <c r="B5420">
        <v>4.6790000000000003</v>
      </c>
      <c r="C5420">
        <v>0</v>
      </c>
      <c r="D5420">
        <v>4.6790000000000003</v>
      </c>
      <c r="E5420">
        <v>0</v>
      </c>
    </row>
    <row r="5421" spans="1:5" x14ac:dyDescent="0.25">
      <c r="A5421" t="str">
        <f>"2025-08-14 20:59"</f>
        <v>2025-08-14 20:59</v>
      </c>
      <c r="B5421">
        <v>3.83</v>
      </c>
      <c r="C5421">
        <v>0</v>
      </c>
      <c r="D5421">
        <v>3.83</v>
      </c>
      <c r="E5421">
        <v>0</v>
      </c>
    </row>
    <row r="5422" spans="1:5" x14ac:dyDescent="0.25">
      <c r="A5422" t="str">
        <f>"2025-08-14 21:59"</f>
        <v>2025-08-14 21:59</v>
      </c>
      <c r="B5422">
        <v>3.915</v>
      </c>
      <c r="C5422">
        <v>0</v>
      </c>
      <c r="D5422">
        <v>3.915</v>
      </c>
      <c r="E5422">
        <v>0</v>
      </c>
    </row>
    <row r="5423" spans="1:5" x14ac:dyDescent="0.25">
      <c r="A5423" t="str">
        <f>"2025-08-14 22:59"</f>
        <v>2025-08-14 22:59</v>
      </c>
      <c r="B5423">
        <v>4.1070000000000002</v>
      </c>
      <c r="C5423">
        <v>0</v>
      </c>
      <c r="D5423">
        <v>4.1070000000000002</v>
      </c>
      <c r="E5423">
        <v>0</v>
      </c>
    </row>
    <row r="5424" spans="1:5" x14ac:dyDescent="0.25">
      <c r="A5424" t="str">
        <f>"2025-08-14 23:59"</f>
        <v>2025-08-14 23:59</v>
      </c>
      <c r="B5424">
        <v>4.0830000000000002</v>
      </c>
      <c r="C5424">
        <v>0</v>
      </c>
      <c r="D5424">
        <v>4.0830000000000002</v>
      </c>
      <c r="E5424">
        <v>0</v>
      </c>
    </row>
    <row r="5425" spans="1:5" x14ac:dyDescent="0.25">
      <c r="A5425" t="str">
        <f>"2025-08-15 00:59"</f>
        <v>2025-08-15 00:59</v>
      </c>
      <c r="B5425">
        <v>3.8420000000000001</v>
      </c>
      <c r="C5425">
        <v>0</v>
      </c>
      <c r="D5425">
        <v>3.8420000000000001</v>
      </c>
      <c r="E5425">
        <v>0</v>
      </c>
    </row>
    <row r="5426" spans="1:5" x14ac:dyDescent="0.25">
      <c r="A5426" t="str">
        <f>"2025-08-15 01:59"</f>
        <v>2025-08-15 01:59</v>
      </c>
      <c r="B5426">
        <v>4.1689999999999996</v>
      </c>
      <c r="C5426">
        <v>0</v>
      </c>
      <c r="D5426">
        <v>4.1689999999999996</v>
      </c>
      <c r="E5426">
        <v>0</v>
      </c>
    </row>
    <row r="5427" spans="1:5" x14ac:dyDescent="0.25">
      <c r="A5427" t="str">
        <f>"2025-08-15 02:59"</f>
        <v>2025-08-15 02:59</v>
      </c>
      <c r="B5427">
        <v>3.895</v>
      </c>
      <c r="C5427">
        <v>0</v>
      </c>
      <c r="D5427">
        <v>3.895</v>
      </c>
      <c r="E5427">
        <v>0</v>
      </c>
    </row>
    <row r="5428" spans="1:5" x14ac:dyDescent="0.25">
      <c r="A5428" t="str">
        <f>"2025-08-15 03:59"</f>
        <v>2025-08-15 03:59</v>
      </c>
      <c r="B5428">
        <v>3.8170000000000002</v>
      </c>
      <c r="C5428">
        <v>0</v>
      </c>
      <c r="D5428">
        <v>3.8170000000000002</v>
      </c>
      <c r="E5428">
        <v>0</v>
      </c>
    </row>
    <row r="5429" spans="1:5" x14ac:dyDescent="0.25">
      <c r="A5429" t="str">
        <f>"2025-08-15 04:59"</f>
        <v>2025-08-15 04:59</v>
      </c>
      <c r="B5429">
        <v>9.9559999999999995</v>
      </c>
      <c r="C5429">
        <v>0</v>
      </c>
      <c r="D5429">
        <v>9.9559999999999995</v>
      </c>
      <c r="E5429">
        <v>0</v>
      </c>
    </row>
    <row r="5430" spans="1:5" x14ac:dyDescent="0.25">
      <c r="A5430" t="str">
        <f>"2025-08-15 05:59"</f>
        <v>2025-08-15 05:59</v>
      </c>
      <c r="B5430">
        <v>8.8559999999999999</v>
      </c>
      <c r="C5430">
        <v>0</v>
      </c>
      <c r="D5430">
        <v>8.8559999999999999</v>
      </c>
      <c r="E5430">
        <v>0</v>
      </c>
    </row>
    <row r="5431" spans="1:5" x14ac:dyDescent="0.25">
      <c r="A5431" t="str">
        <f>"2025-08-15 06:59"</f>
        <v>2025-08-15 06:59</v>
      </c>
      <c r="B5431">
        <v>7.0250000000000004</v>
      </c>
      <c r="C5431">
        <v>0</v>
      </c>
      <c r="D5431">
        <v>7.0250000000000004</v>
      </c>
      <c r="E5431">
        <v>0</v>
      </c>
    </row>
    <row r="5432" spans="1:5" x14ac:dyDescent="0.25">
      <c r="A5432" t="str">
        <f>"2025-08-15 07:59"</f>
        <v>2025-08-15 07:59</v>
      </c>
      <c r="B5432">
        <v>7.22</v>
      </c>
      <c r="C5432">
        <v>0</v>
      </c>
      <c r="D5432">
        <v>7.22</v>
      </c>
      <c r="E5432">
        <v>0</v>
      </c>
    </row>
    <row r="5433" spans="1:5" x14ac:dyDescent="0.25">
      <c r="A5433" t="str">
        <f>"2025-08-15 08:59"</f>
        <v>2025-08-15 08:59</v>
      </c>
      <c r="B5433">
        <v>9.0150000000000006</v>
      </c>
      <c r="C5433">
        <v>0</v>
      </c>
      <c r="D5433">
        <v>9.0150000000000006</v>
      </c>
      <c r="E5433">
        <v>0</v>
      </c>
    </row>
    <row r="5434" spans="1:5" x14ac:dyDescent="0.25">
      <c r="A5434" t="str">
        <f>"2025-08-15 09:59"</f>
        <v>2025-08-15 09:59</v>
      </c>
      <c r="B5434">
        <v>10.32</v>
      </c>
      <c r="C5434">
        <v>0</v>
      </c>
      <c r="D5434">
        <v>10.32</v>
      </c>
      <c r="E5434">
        <v>0</v>
      </c>
    </row>
    <row r="5435" spans="1:5" x14ac:dyDescent="0.25">
      <c r="A5435" t="str">
        <f>"2025-08-15 10:59"</f>
        <v>2025-08-15 10:59</v>
      </c>
      <c r="B5435">
        <v>11.365</v>
      </c>
      <c r="C5435">
        <v>0</v>
      </c>
      <c r="D5435">
        <v>11.365</v>
      </c>
      <c r="E5435">
        <v>0</v>
      </c>
    </row>
    <row r="5436" spans="1:5" x14ac:dyDescent="0.25">
      <c r="A5436" t="str">
        <f>"2025-08-15 11:59"</f>
        <v>2025-08-15 11:59</v>
      </c>
      <c r="B5436">
        <v>13.388</v>
      </c>
      <c r="C5436">
        <v>0</v>
      </c>
      <c r="D5436">
        <v>13.388</v>
      </c>
      <c r="E5436">
        <v>0</v>
      </c>
    </row>
    <row r="5437" spans="1:5" x14ac:dyDescent="0.25">
      <c r="A5437" t="str">
        <f>"2025-08-15 12:59"</f>
        <v>2025-08-15 12:59</v>
      </c>
      <c r="B5437">
        <v>14.563000000000001</v>
      </c>
      <c r="C5437">
        <v>0</v>
      </c>
      <c r="D5437">
        <v>14.563000000000001</v>
      </c>
      <c r="E5437">
        <v>0</v>
      </c>
    </row>
    <row r="5438" spans="1:5" x14ac:dyDescent="0.25">
      <c r="A5438" t="str">
        <f>"2025-08-15 13:59"</f>
        <v>2025-08-15 13:59</v>
      </c>
      <c r="B5438">
        <v>13.941000000000001</v>
      </c>
      <c r="C5438">
        <v>0</v>
      </c>
      <c r="D5438">
        <v>13.941000000000001</v>
      </c>
      <c r="E5438">
        <v>0</v>
      </c>
    </row>
    <row r="5439" spans="1:5" x14ac:dyDescent="0.25">
      <c r="A5439" t="str">
        <f>"2025-08-15 14:59"</f>
        <v>2025-08-15 14:59</v>
      </c>
      <c r="B5439">
        <v>12.997</v>
      </c>
      <c r="C5439">
        <v>0</v>
      </c>
      <c r="D5439">
        <v>12.997</v>
      </c>
      <c r="E5439">
        <v>0</v>
      </c>
    </row>
    <row r="5440" spans="1:5" x14ac:dyDescent="0.25">
      <c r="A5440" t="str">
        <f>"2025-08-15 15:59"</f>
        <v>2025-08-15 15:59</v>
      </c>
      <c r="B5440">
        <v>13.727</v>
      </c>
      <c r="C5440">
        <v>0</v>
      </c>
      <c r="D5440">
        <v>13.727</v>
      </c>
      <c r="E5440">
        <v>0</v>
      </c>
    </row>
    <row r="5441" spans="1:5" x14ac:dyDescent="0.25">
      <c r="A5441" t="str">
        <f>"2025-08-15 16:59"</f>
        <v>2025-08-15 16:59</v>
      </c>
      <c r="B5441">
        <v>13.81</v>
      </c>
      <c r="C5441">
        <v>0</v>
      </c>
      <c r="D5441">
        <v>13.81</v>
      </c>
      <c r="E5441">
        <v>0</v>
      </c>
    </row>
    <row r="5442" spans="1:5" x14ac:dyDescent="0.25">
      <c r="A5442" t="str">
        <f>"2025-08-15 17:59"</f>
        <v>2025-08-15 17:59</v>
      </c>
      <c r="B5442">
        <v>13.977</v>
      </c>
      <c r="C5442">
        <v>0</v>
      </c>
      <c r="D5442">
        <v>13.977</v>
      </c>
      <c r="E5442">
        <v>0</v>
      </c>
    </row>
    <row r="5443" spans="1:5" x14ac:dyDescent="0.25">
      <c r="A5443" t="str">
        <f>"2025-08-15 18:59"</f>
        <v>2025-08-15 18:59</v>
      </c>
      <c r="B5443">
        <v>13.64</v>
      </c>
      <c r="C5443">
        <v>0</v>
      </c>
      <c r="D5443">
        <v>13.64</v>
      </c>
      <c r="E5443">
        <v>0</v>
      </c>
    </row>
    <row r="5444" spans="1:5" x14ac:dyDescent="0.25">
      <c r="A5444" t="str">
        <f>"2025-08-15 19:59"</f>
        <v>2025-08-15 19:59</v>
      </c>
      <c r="B5444">
        <v>4.7930000000000001</v>
      </c>
      <c r="C5444">
        <v>0</v>
      </c>
      <c r="D5444">
        <v>4.7930000000000001</v>
      </c>
      <c r="E5444">
        <v>0</v>
      </c>
    </row>
    <row r="5445" spans="1:5" x14ac:dyDescent="0.25">
      <c r="A5445" t="str">
        <f>"2025-08-15 20:59"</f>
        <v>2025-08-15 20:59</v>
      </c>
      <c r="B5445">
        <v>3.9039999999999999</v>
      </c>
      <c r="C5445">
        <v>0</v>
      </c>
      <c r="D5445">
        <v>3.9039999999999999</v>
      </c>
      <c r="E5445">
        <v>0</v>
      </c>
    </row>
    <row r="5446" spans="1:5" x14ac:dyDescent="0.25">
      <c r="A5446" t="str">
        <f>"2025-08-15 21:59"</f>
        <v>2025-08-15 21:59</v>
      </c>
      <c r="B5446">
        <v>4.032</v>
      </c>
      <c r="C5446">
        <v>0</v>
      </c>
      <c r="D5446">
        <v>4.032</v>
      </c>
      <c r="E5446">
        <v>0</v>
      </c>
    </row>
    <row r="5447" spans="1:5" x14ac:dyDescent="0.25">
      <c r="A5447" t="str">
        <f>"2025-08-15 22:59"</f>
        <v>2025-08-15 22:59</v>
      </c>
      <c r="B5447">
        <v>4.2690000000000001</v>
      </c>
      <c r="C5447">
        <v>0</v>
      </c>
      <c r="D5447">
        <v>4.2690000000000001</v>
      </c>
      <c r="E5447">
        <v>0</v>
      </c>
    </row>
    <row r="5448" spans="1:5" x14ac:dyDescent="0.25">
      <c r="A5448" t="str">
        <f>"2025-08-15 23:59"</f>
        <v>2025-08-15 23:59</v>
      </c>
      <c r="B5448">
        <v>4.2169999999999996</v>
      </c>
      <c r="C5448">
        <v>0</v>
      </c>
      <c r="D5448">
        <v>4.2169999999999996</v>
      </c>
      <c r="E5448">
        <v>0</v>
      </c>
    </row>
    <row r="5449" spans="1:5" x14ac:dyDescent="0.25">
      <c r="A5449" t="str">
        <f>"2025-08-16 00:59"</f>
        <v>2025-08-16 00:59</v>
      </c>
      <c r="B5449">
        <v>4</v>
      </c>
      <c r="C5449">
        <v>0</v>
      </c>
      <c r="D5449">
        <v>4</v>
      </c>
      <c r="E5449">
        <v>0</v>
      </c>
    </row>
    <row r="5450" spans="1:5" x14ac:dyDescent="0.25">
      <c r="A5450" t="str">
        <f>"2025-08-16 01:59"</f>
        <v>2025-08-16 01:59</v>
      </c>
      <c r="B5450">
        <v>4.18</v>
      </c>
      <c r="C5450">
        <v>0</v>
      </c>
      <c r="D5450">
        <v>4.18</v>
      </c>
      <c r="E5450">
        <v>0</v>
      </c>
    </row>
    <row r="5451" spans="1:5" x14ac:dyDescent="0.25">
      <c r="A5451" t="str">
        <f>"2025-08-16 02:59"</f>
        <v>2025-08-16 02:59</v>
      </c>
      <c r="B5451">
        <v>4.09</v>
      </c>
      <c r="C5451">
        <v>0</v>
      </c>
      <c r="D5451">
        <v>4.09</v>
      </c>
      <c r="E5451">
        <v>0</v>
      </c>
    </row>
    <row r="5452" spans="1:5" x14ac:dyDescent="0.25">
      <c r="A5452" t="str">
        <f>"2025-08-16 03:59"</f>
        <v>2025-08-16 03:59</v>
      </c>
      <c r="B5452">
        <v>4.0049999999999999</v>
      </c>
      <c r="C5452">
        <v>0</v>
      </c>
      <c r="D5452">
        <v>4.0049999999999999</v>
      </c>
      <c r="E5452">
        <v>0</v>
      </c>
    </row>
    <row r="5453" spans="1:5" x14ac:dyDescent="0.25">
      <c r="A5453" t="str">
        <f>"2025-08-16 04:59"</f>
        <v>2025-08-16 04:59</v>
      </c>
      <c r="B5453">
        <v>6.8079999999999998</v>
      </c>
      <c r="C5453">
        <v>0</v>
      </c>
      <c r="D5453">
        <v>6.8079999999999998</v>
      </c>
      <c r="E5453">
        <v>0</v>
      </c>
    </row>
    <row r="5454" spans="1:5" x14ac:dyDescent="0.25">
      <c r="A5454" t="str">
        <f>"2025-08-16 05:59"</f>
        <v>2025-08-16 05:59</v>
      </c>
      <c r="B5454">
        <v>5.4349999999999996</v>
      </c>
      <c r="C5454">
        <v>0</v>
      </c>
      <c r="D5454">
        <v>5.4349999999999996</v>
      </c>
      <c r="E5454">
        <v>0</v>
      </c>
    </row>
    <row r="5455" spans="1:5" x14ac:dyDescent="0.25">
      <c r="A5455" t="str">
        <f>"2025-08-16 06:59"</f>
        <v>2025-08-16 06:59</v>
      </c>
      <c r="B5455">
        <v>3.589</v>
      </c>
      <c r="C5455">
        <v>0</v>
      </c>
      <c r="D5455">
        <v>3.589</v>
      </c>
      <c r="E5455">
        <v>0</v>
      </c>
    </row>
    <row r="5456" spans="1:5" x14ac:dyDescent="0.25">
      <c r="A5456" t="str">
        <f>"2025-08-16 07:59"</f>
        <v>2025-08-16 07:59</v>
      </c>
      <c r="B5456">
        <v>3.734</v>
      </c>
      <c r="C5456">
        <v>0</v>
      </c>
      <c r="D5456">
        <v>3.734</v>
      </c>
      <c r="E5456">
        <v>0</v>
      </c>
    </row>
    <row r="5457" spans="1:5" x14ac:dyDescent="0.25">
      <c r="A5457" t="str">
        <f>"2025-08-16 08:59"</f>
        <v>2025-08-16 08:59</v>
      </c>
      <c r="B5457">
        <v>3.6829999999999998</v>
      </c>
      <c r="C5457">
        <v>0</v>
      </c>
      <c r="D5457">
        <v>3.6829999999999998</v>
      </c>
      <c r="E5457">
        <v>0</v>
      </c>
    </row>
    <row r="5458" spans="1:5" x14ac:dyDescent="0.25">
      <c r="A5458" t="str">
        <f>"2025-08-16 09:59"</f>
        <v>2025-08-16 09:59</v>
      </c>
      <c r="B5458">
        <v>3.641</v>
      </c>
      <c r="C5458">
        <v>0</v>
      </c>
      <c r="D5458">
        <v>3.641</v>
      </c>
      <c r="E5458">
        <v>0</v>
      </c>
    </row>
    <row r="5459" spans="1:5" x14ac:dyDescent="0.25">
      <c r="A5459" t="str">
        <f>"2025-08-16 10:59"</f>
        <v>2025-08-16 10:59</v>
      </c>
      <c r="B5459">
        <v>3.9689999999999999</v>
      </c>
      <c r="C5459">
        <v>0</v>
      </c>
      <c r="D5459">
        <v>3.9689999999999999</v>
      </c>
      <c r="E5459">
        <v>0</v>
      </c>
    </row>
    <row r="5460" spans="1:5" x14ac:dyDescent="0.25">
      <c r="A5460" t="str">
        <f>"2025-08-16 11:59"</f>
        <v>2025-08-16 11:59</v>
      </c>
      <c r="B5460">
        <v>3.6869999999999998</v>
      </c>
      <c r="C5460">
        <v>0</v>
      </c>
      <c r="D5460">
        <v>3.6869999999999998</v>
      </c>
      <c r="E5460">
        <v>0</v>
      </c>
    </row>
    <row r="5461" spans="1:5" x14ac:dyDescent="0.25">
      <c r="A5461" t="str">
        <f>"2025-08-16 12:59"</f>
        <v>2025-08-16 12:59</v>
      </c>
      <c r="B5461">
        <v>4.9320000000000004</v>
      </c>
      <c r="C5461">
        <v>0</v>
      </c>
      <c r="D5461">
        <v>4.9320000000000004</v>
      </c>
      <c r="E5461">
        <v>0</v>
      </c>
    </row>
    <row r="5462" spans="1:5" x14ac:dyDescent="0.25">
      <c r="A5462" t="str">
        <f>"2025-08-16 13:59"</f>
        <v>2025-08-16 13:59</v>
      </c>
      <c r="B5462">
        <v>4.0460000000000003</v>
      </c>
      <c r="C5462">
        <v>0</v>
      </c>
      <c r="D5462">
        <v>4.0460000000000003</v>
      </c>
      <c r="E5462">
        <v>0</v>
      </c>
    </row>
    <row r="5463" spans="1:5" x14ac:dyDescent="0.25">
      <c r="A5463" t="str">
        <f>"2025-08-16 14:59"</f>
        <v>2025-08-16 14:59</v>
      </c>
      <c r="B5463">
        <v>3.798</v>
      </c>
      <c r="C5463">
        <v>0</v>
      </c>
      <c r="D5463">
        <v>3.798</v>
      </c>
      <c r="E5463">
        <v>0</v>
      </c>
    </row>
    <row r="5464" spans="1:5" x14ac:dyDescent="0.25">
      <c r="A5464" t="str">
        <f>"2025-08-16 15:59"</f>
        <v>2025-08-16 15:59</v>
      </c>
      <c r="B5464">
        <v>3.706</v>
      </c>
      <c r="C5464">
        <v>0</v>
      </c>
      <c r="D5464">
        <v>3.706</v>
      </c>
      <c r="E5464">
        <v>0</v>
      </c>
    </row>
    <row r="5465" spans="1:5" x14ac:dyDescent="0.25">
      <c r="A5465" t="str">
        <f>"2025-08-16 16:59"</f>
        <v>2025-08-16 16:59</v>
      </c>
      <c r="B5465">
        <v>4.0709999999999997</v>
      </c>
      <c r="C5465">
        <v>0</v>
      </c>
      <c r="D5465">
        <v>4.0709999999999997</v>
      </c>
      <c r="E5465">
        <v>0</v>
      </c>
    </row>
    <row r="5466" spans="1:5" x14ac:dyDescent="0.25">
      <c r="A5466" t="str">
        <f>"2025-08-16 17:59"</f>
        <v>2025-08-16 17:59</v>
      </c>
      <c r="B5466">
        <v>4.9649999999999999</v>
      </c>
      <c r="C5466">
        <v>0</v>
      </c>
      <c r="D5466">
        <v>4.9649999999999999</v>
      </c>
      <c r="E5466">
        <v>0</v>
      </c>
    </row>
    <row r="5467" spans="1:5" x14ac:dyDescent="0.25">
      <c r="A5467" t="str">
        <f>"2025-08-16 18:59"</f>
        <v>2025-08-16 18:59</v>
      </c>
      <c r="B5467">
        <v>3.8029999999999999</v>
      </c>
      <c r="C5467">
        <v>0</v>
      </c>
      <c r="D5467">
        <v>3.8029999999999999</v>
      </c>
      <c r="E5467">
        <v>0</v>
      </c>
    </row>
    <row r="5468" spans="1:5" x14ac:dyDescent="0.25">
      <c r="A5468" t="str">
        <f>"2025-08-16 19:59"</f>
        <v>2025-08-16 19:59</v>
      </c>
      <c r="B5468">
        <v>3.9209999999999998</v>
      </c>
      <c r="C5468">
        <v>0</v>
      </c>
      <c r="D5468">
        <v>3.9209999999999998</v>
      </c>
      <c r="E5468">
        <v>0</v>
      </c>
    </row>
    <row r="5469" spans="1:5" x14ac:dyDescent="0.25">
      <c r="A5469" t="str">
        <f>"2025-08-16 20:59"</f>
        <v>2025-08-16 20:59</v>
      </c>
      <c r="B5469">
        <v>4.0709999999999997</v>
      </c>
      <c r="C5469">
        <v>0</v>
      </c>
      <c r="D5469">
        <v>4.0709999999999997</v>
      </c>
      <c r="E5469">
        <v>0</v>
      </c>
    </row>
    <row r="5470" spans="1:5" x14ac:dyDescent="0.25">
      <c r="A5470" t="str">
        <f>"2025-08-16 21:59"</f>
        <v>2025-08-16 21:59</v>
      </c>
      <c r="B5470">
        <v>4.0599999999999996</v>
      </c>
      <c r="C5470">
        <v>0</v>
      </c>
      <c r="D5470">
        <v>4.0599999999999996</v>
      </c>
      <c r="E5470">
        <v>0</v>
      </c>
    </row>
    <row r="5471" spans="1:5" x14ac:dyDescent="0.25">
      <c r="A5471" t="str">
        <f>"2025-08-16 22:59"</f>
        <v>2025-08-16 22:59</v>
      </c>
      <c r="B5471">
        <v>4.3890000000000002</v>
      </c>
      <c r="C5471">
        <v>0</v>
      </c>
      <c r="D5471">
        <v>4.3890000000000002</v>
      </c>
      <c r="E5471">
        <v>0</v>
      </c>
    </row>
    <row r="5472" spans="1:5" x14ac:dyDescent="0.25">
      <c r="A5472" t="str">
        <f>"2025-08-16 23:59"</f>
        <v>2025-08-16 23:59</v>
      </c>
      <c r="B5472">
        <v>4.4640000000000004</v>
      </c>
      <c r="C5472">
        <v>0</v>
      </c>
      <c r="D5472">
        <v>4.4640000000000004</v>
      </c>
      <c r="E5472">
        <v>0</v>
      </c>
    </row>
    <row r="5473" spans="1:5" x14ac:dyDescent="0.25">
      <c r="A5473" t="str">
        <f>"2025-08-17 00:59"</f>
        <v>2025-08-17 00:59</v>
      </c>
      <c r="B5473">
        <v>4.1440000000000001</v>
      </c>
      <c r="C5473">
        <v>0</v>
      </c>
      <c r="D5473">
        <v>4.1440000000000001</v>
      </c>
      <c r="E5473">
        <v>0</v>
      </c>
    </row>
    <row r="5474" spans="1:5" x14ac:dyDescent="0.25">
      <c r="A5474" t="str">
        <f>"2025-08-17 01:59"</f>
        <v>2025-08-17 01:59</v>
      </c>
      <c r="B5474">
        <v>4.3049999999999997</v>
      </c>
      <c r="C5474">
        <v>0</v>
      </c>
      <c r="D5474">
        <v>4.3049999999999997</v>
      </c>
      <c r="E5474">
        <v>0</v>
      </c>
    </row>
    <row r="5475" spans="1:5" x14ac:dyDescent="0.25">
      <c r="A5475" t="str">
        <f>"2025-08-17 02:59"</f>
        <v>2025-08-17 02:59</v>
      </c>
      <c r="B5475">
        <v>4.1959999999999997</v>
      </c>
      <c r="C5475">
        <v>0</v>
      </c>
      <c r="D5475">
        <v>4.1959999999999997</v>
      </c>
      <c r="E5475">
        <v>0</v>
      </c>
    </row>
    <row r="5476" spans="1:5" x14ac:dyDescent="0.25">
      <c r="A5476" t="str">
        <f>"2025-08-17 03:59"</f>
        <v>2025-08-17 03:59</v>
      </c>
      <c r="B5476">
        <v>4.1269999999999998</v>
      </c>
      <c r="C5476">
        <v>0</v>
      </c>
      <c r="D5476">
        <v>4.1269999999999998</v>
      </c>
      <c r="E5476">
        <v>0</v>
      </c>
    </row>
    <row r="5477" spans="1:5" x14ac:dyDescent="0.25">
      <c r="A5477" t="str">
        <f>"2025-08-17 04:59"</f>
        <v>2025-08-17 04:59</v>
      </c>
      <c r="B5477">
        <v>7.3710000000000004</v>
      </c>
      <c r="C5477">
        <v>0</v>
      </c>
      <c r="D5477">
        <v>7.3710000000000004</v>
      </c>
      <c r="E5477">
        <v>0</v>
      </c>
    </row>
    <row r="5478" spans="1:5" x14ac:dyDescent="0.25">
      <c r="A5478" t="str">
        <f>"2025-08-17 05:59"</f>
        <v>2025-08-17 05:59</v>
      </c>
      <c r="B5478">
        <v>4.66</v>
      </c>
      <c r="C5478">
        <v>0</v>
      </c>
      <c r="D5478">
        <v>4.66</v>
      </c>
      <c r="E5478">
        <v>0</v>
      </c>
    </row>
    <row r="5479" spans="1:5" x14ac:dyDescent="0.25">
      <c r="A5479" t="str">
        <f>"2025-08-17 06:59"</f>
        <v>2025-08-17 06:59</v>
      </c>
      <c r="B5479">
        <v>3.82</v>
      </c>
      <c r="C5479">
        <v>0</v>
      </c>
      <c r="D5479">
        <v>3.82</v>
      </c>
      <c r="E5479">
        <v>0</v>
      </c>
    </row>
    <row r="5480" spans="1:5" x14ac:dyDescent="0.25">
      <c r="A5480" t="str">
        <f>"2025-08-17 07:59"</f>
        <v>2025-08-17 07:59</v>
      </c>
      <c r="B5480">
        <v>4.08</v>
      </c>
      <c r="C5480">
        <v>0</v>
      </c>
      <c r="D5480">
        <v>4.08</v>
      </c>
      <c r="E5480">
        <v>0</v>
      </c>
    </row>
    <row r="5481" spans="1:5" x14ac:dyDescent="0.25">
      <c r="A5481" t="str">
        <f>"2025-08-17 08:59"</f>
        <v>2025-08-17 08:59</v>
      </c>
      <c r="B5481">
        <v>4.0049999999999999</v>
      </c>
      <c r="C5481">
        <v>0</v>
      </c>
      <c r="D5481">
        <v>4.0049999999999999</v>
      </c>
      <c r="E5481">
        <v>0</v>
      </c>
    </row>
    <row r="5482" spans="1:5" x14ac:dyDescent="0.25">
      <c r="A5482" t="str">
        <f>"2025-08-17 09:59"</f>
        <v>2025-08-17 09:59</v>
      </c>
      <c r="B5482">
        <v>5.3639999999999999</v>
      </c>
      <c r="C5482">
        <v>0</v>
      </c>
      <c r="D5482">
        <v>5.3639999999999999</v>
      </c>
      <c r="E5482">
        <v>0</v>
      </c>
    </row>
    <row r="5483" spans="1:5" x14ac:dyDescent="0.25">
      <c r="A5483" t="str">
        <f>"2025-08-17 10:59"</f>
        <v>2025-08-17 10:59</v>
      </c>
      <c r="B5483">
        <v>4.6769999999999996</v>
      </c>
      <c r="C5483">
        <v>0</v>
      </c>
      <c r="D5483">
        <v>4.6769999999999996</v>
      </c>
      <c r="E5483">
        <v>0</v>
      </c>
    </row>
    <row r="5484" spans="1:5" x14ac:dyDescent="0.25">
      <c r="A5484" t="str">
        <f>"2025-08-17 11:59"</f>
        <v>2025-08-17 11:59</v>
      </c>
      <c r="B5484">
        <v>3.81</v>
      </c>
      <c r="C5484">
        <v>0</v>
      </c>
      <c r="D5484">
        <v>3.81</v>
      </c>
      <c r="E5484">
        <v>0</v>
      </c>
    </row>
    <row r="5485" spans="1:5" x14ac:dyDescent="0.25">
      <c r="A5485" t="str">
        <f>"2025-08-17 12:59"</f>
        <v>2025-08-17 12:59</v>
      </c>
      <c r="B5485">
        <v>3.82</v>
      </c>
      <c r="C5485">
        <v>0</v>
      </c>
      <c r="D5485">
        <v>3.82</v>
      </c>
      <c r="E5485">
        <v>0</v>
      </c>
    </row>
    <row r="5486" spans="1:5" x14ac:dyDescent="0.25">
      <c r="A5486" t="str">
        <f>"2025-08-17 13:59"</f>
        <v>2025-08-17 13:59</v>
      </c>
      <c r="B5486">
        <v>4.08</v>
      </c>
      <c r="C5486">
        <v>0</v>
      </c>
      <c r="D5486">
        <v>4.08</v>
      </c>
      <c r="E5486">
        <v>0</v>
      </c>
    </row>
    <row r="5487" spans="1:5" x14ac:dyDescent="0.25">
      <c r="A5487" t="str">
        <f>"2025-08-17 14:59"</f>
        <v>2025-08-17 14:59</v>
      </c>
      <c r="B5487">
        <v>3.8690000000000002</v>
      </c>
      <c r="C5487">
        <v>0</v>
      </c>
      <c r="D5487">
        <v>3.8690000000000002</v>
      </c>
      <c r="E5487">
        <v>0</v>
      </c>
    </row>
    <row r="5488" spans="1:5" x14ac:dyDescent="0.25">
      <c r="A5488" t="str">
        <f>"2025-08-17 15:59"</f>
        <v>2025-08-17 15:59</v>
      </c>
      <c r="B5488">
        <v>3.8039999999999998</v>
      </c>
      <c r="C5488">
        <v>0</v>
      </c>
      <c r="D5488">
        <v>3.8039999999999998</v>
      </c>
      <c r="E5488">
        <v>0</v>
      </c>
    </row>
    <row r="5489" spans="1:5" x14ac:dyDescent="0.25">
      <c r="A5489" t="str">
        <f>"2025-08-17 16:59"</f>
        <v>2025-08-17 16:59</v>
      </c>
      <c r="B5489">
        <v>5.4589999999999996</v>
      </c>
      <c r="C5489">
        <v>0</v>
      </c>
      <c r="D5489">
        <v>5.4589999999999996</v>
      </c>
      <c r="E5489">
        <v>0</v>
      </c>
    </row>
    <row r="5490" spans="1:5" x14ac:dyDescent="0.25">
      <c r="A5490" t="str">
        <f>"2025-08-17 17:59"</f>
        <v>2025-08-17 17:59</v>
      </c>
      <c r="B5490">
        <v>3.9550000000000001</v>
      </c>
      <c r="C5490">
        <v>0</v>
      </c>
      <c r="D5490">
        <v>3.9550000000000001</v>
      </c>
      <c r="E5490">
        <v>0</v>
      </c>
    </row>
    <row r="5491" spans="1:5" x14ac:dyDescent="0.25">
      <c r="A5491" t="str">
        <f>"2025-08-17 18:59"</f>
        <v>2025-08-17 18:59</v>
      </c>
      <c r="B5491">
        <v>3.7440000000000002</v>
      </c>
      <c r="C5491">
        <v>0</v>
      </c>
      <c r="D5491">
        <v>3.7440000000000002</v>
      </c>
      <c r="E5491">
        <v>0</v>
      </c>
    </row>
    <row r="5492" spans="1:5" x14ac:dyDescent="0.25">
      <c r="A5492" t="str">
        <f>"2025-08-17 19:59"</f>
        <v>2025-08-17 19:59</v>
      </c>
      <c r="B5492">
        <v>3.9729999999999999</v>
      </c>
      <c r="C5492">
        <v>0</v>
      </c>
      <c r="D5492">
        <v>3.9729999999999999</v>
      </c>
      <c r="E5492">
        <v>0</v>
      </c>
    </row>
    <row r="5493" spans="1:5" x14ac:dyDescent="0.25">
      <c r="A5493" t="str">
        <f>"2025-08-17 20:59"</f>
        <v>2025-08-17 20:59</v>
      </c>
      <c r="B5493">
        <v>4.1760000000000002</v>
      </c>
      <c r="C5493">
        <v>0</v>
      </c>
      <c r="D5493">
        <v>4.1760000000000002</v>
      </c>
      <c r="E5493">
        <v>0</v>
      </c>
    </row>
    <row r="5494" spans="1:5" x14ac:dyDescent="0.25">
      <c r="A5494" t="str">
        <f>"2025-08-17 21:59"</f>
        <v>2025-08-17 21:59</v>
      </c>
      <c r="B5494">
        <v>4.1219999999999999</v>
      </c>
      <c r="C5494">
        <v>0</v>
      </c>
      <c r="D5494">
        <v>4.1219999999999999</v>
      </c>
      <c r="E5494">
        <v>0</v>
      </c>
    </row>
    <row r="5495" spans="1:5" x14ac:dyDescent="0.25">
      <c r="A5495" t="str">
        <f>"2025-08-17 22:59"</f>
        <v>2025-08-17 22:59</v>
      </c>
      <c r="B5495">
        <v>4.3979999999999997</v>
      </c>
      <c r="C5495">
        <v>0</v>
      </c>
      <c r="D5495">
        <v>4.3979999999999997</v>
      </c>
      <c r="E5495">
        <v>0</v>
      </c>
    </row>
    <row r="5496" spans="1:5" x14ac:dyDescent="0.25">
      <c r="A5496" t="str">
        <f>"2025-08-17 23:59"</f>
        <v>2025-08-17 23:59</v>
      </c>
      <c r="B5496">
        <v>4.4669999999999996</v>
      </c>
      <c r="C5496">
        <v>0</v>
      </c>
      <c r="D5496">
        <v>4.4669999999999996</v>
      </c>
      <c r="E5496">
        <v>0</v>
      </c>
    </row>
    <row r="5497" spans="1:5" x14ac:dyDescent="0.25">
      <c r="A5497" t="str">
        <f>"2025-08-18 00:59"</f>
        <v>2025-08-18 00:59</v>
      </c>
      <c r="B5497">
        <v>4.1609999999999996</v>
      </c>
      <c r="C5497">
        <v>0</v>
      </c>
      <c r="D5497">
        <v>4.1609999999999996</v>
      </c>
      <c r="E5497">
        <v>0</v>
      </c>
    </row>
    <row r="5498" spans="1:5" x14ac:dyDescent="0.25">
      <c r="A5498" t="str">
        <f>"2025-08-18 01:59"</f>
        <v>2025-08-18 01:59</v>
      </c>
      <c r="B5498">
        <v>4.3369999999999997</v>
      </c>
      <c r="C5498">
        <v>0</v>
      </c>
      <c r="D5498">
        <v>4.3369999999999997</v>
      </c>
      <c r="E5498">
        <v>0</v>
      </c>
    </row>
    <row r="5499" spans="1:5" x14ac:dyDescent="0.25">
      <c r="A5499" t="str">
        <f>"2025-08-18 02:59"</f>
        <v>2025-08-18 02:59</v>
      </c>
      <c r="B5499">
        <v>4.2960000000000003</v>
      </c>
      <c r="C5499">
        <v>0</v>
      </c>
      <c r="D5499">
        <v>4.2960000000000003</v>
      </c>
      <c r="E5499">
        <v>0</v>
      </c>
    </row>
    <row r="5500" spans="1:5" x14ac:dyDescent="0.25">
      <c r="A5500" t="str">
        <f>"2025-08-18 03:59"</f>
        <v>2025-08-18 03:59</v>
      </c>
      <c r="B5500">
        <v>7.4429999999999996</v>
      </c>
      <c r="C5500">
        <v>0</v>
      </c>
      <c r="D5500">
        <v>7.4429999999999996</v>
      </c>
      <c r="E5500">
        <v>0</v>
      </c>
    </row>
    <row r="5501" spans="1:5" x14ac:dyDescent="0.25">
      <c r="A5501" t="str">
        <f>"2025-08-18 04:59"</f>
        <v>2025-08-18 04:59</v>
      </c>
      <c r="B5501">
        <v>11.02</v>
      </c>
      <c r="C5501">
        <v>0</v>
      </c>
      <c r="D5501">
        <v>11.02</v>
      </c>
      <c r="E5501">
        <v>0</v>
      </c>
    </row>
    <row r="5502" spans="1:5" x14ac:dyDescent="0.25">
      <c r="A5502" t="str">
        <f>"2025-08-18 05:59"</f>
        <v>2025-08-18 05:59</v>
      </c>
      <c r="B5502">
        <v>8.3339999999999996</v>
      </c>
      <c r="C5502">
        <v>0</v>
      </c>
      <c r="D5502">
        <v>8.3339999999999996</v>
      </c>
      <c r="E5502">
        <v>0</v>
      </c>
    </row>
    <row r="5503" spans="1:5" x14ac:dyDescent="0.25">
      <c r="A5503" t="str">
        <f>"2025-08-18 06:59"</f>
        <v>2025-08-18 06:59</v>
      </c>
      <c r="B5503">
        <v>7.4290000000000003</v>
      </c>
      <c r="C5503">
        <v>0</v>
      </c>
      <c r="D5503">
        <v>7.4290000000000003</v>
      </c>
      <c r="E5503">
        <v>0</v>
      </c>
    </row>
    <row r="5504" spans="1:5" x14ac:dyDescent="0.25">
      <c r="A5504" t="str">
        <f>"2025-08-18 07:59"</f>
        <v>2025-08-18 07:59</v>
      </c>
      <c r="B5504">
        <v>7.4720000000000004</v>
      </c>
      <c r="C5504">
        <v>0</v>
      </c>
      <c r="D5504">
        <v>7.4720000000000004</v>
      </c>
      <c r="E5504">
        <v>0</v>
      </c>
    </row>
    <row r="5505" spans="1:5" x14ac:dyDescent="0.25">
      <c r="A5505" t="str">
        <f>"2025-08-18 08:59"</f>
        <v>2025-08-18 08:59</v>
      </c>
      <c r="B5505">
        <v>7.2850000000000001</v>
      </c>
      <c r="C5505">
        <v>0</v>
      </c>
      <c r="D5505">
        <v>7.2850000000000001</v>
      </c>
      <c r="E5505">
        <v>0</v>
      </c>
    </row>
    <row r="5506" spans="1:5" x14ac:dyDescent="0.25">
      <c r="A5506" t="str">
        <f>"2025-08-18 09:59"</f>
        <v>2025-08-18 09:59</v>
      </c>
      <c r="B5506">
        <v>9.0180000000000007</v>
      </c>
      <c r="C5506">
        <v>0</v>
      </c>
      <c r="D5506">
        <v>9.0180000000000007</v>
      </c>
      <c r="E5506">
        <v>0</v>
      </c>
    </row>
    <row r="5507" spans="1:5" x14ac:dyDescent="0.25">
      <c r="A5507" t="str">
        <f>"2025-08-18 10:59"</f>
        <v>2025-08-18 10:59</v>
      </c>
      <c r="B5507">
        <v>7.9509999999999996</v>
      </c>
      <c r="C5507">
        <v>0</v>
      </c>
      <c r="D5507">
        <v>7.9509999999999996</v>
      </c>
      <c r="E5507">
        <v>0</v>
      </c>
    </row>
    <row r="5508" spans="1:5" x14ac:dyDescent="0.25">
      <c r="A5508" t="str">
        <f>"2025-08-18 11:59"</f>
        <v>2025-08-18 11:59</v>
      </c>
      <c r="B5508">
        <v>7.21</v>
      </c>
      <c r="C5508">
        <v>0</v>
      </c>
      <c r="D5508">
        <v>7.21</v>
      </c>
      <c r="E5508">
        <v>0</v>
      </c>
    </row>
    <row r="5509" spans="1:5" x14ac:dyDescent="0.25">
      <c r="A5509" t="str">
        <f>"2025-08-18 12:59"</f>
        <v>2025-08-18 12:59</v>
      </c>
      <c r="B5509">
        <v>7.66</v>
      </c>
      <c r="C5509">
        <v>0</v>
      </c>
      <c r="D5509">
        <v>7.66</v>
      </c>
      <c r="E5509">
        <v>0</v>
      </c>
    </row>
    <row r="5510" spans="1:5" x14ac:dyDescent="0.25">
      <c r="A5510" t="str">
        <f>"2025-08-18 13:59"</f>
        <v>2025-08-18 13:59</v>
      </c>
      <c r="B5510">
        <v>8.0640000000000001</v>
      </c>
      <c r="C5510">
        <v>0</v>
      </c>
      <c r="D5510">
        <v>8.0640000000000001</v>
      </c>
      <c r="E5510">
        <v>0</v>
      </c>
    </row>
    <row r="5511" spans="1:5" x14ac:dyDescent="0.25">
      <c r="A5511" t="str">
        <f>"2025-08-18 14:59"</f>
        <v>2025-08-18 14:59</v>
      </c>
      <c r="B5511">
        <v>8.0389999999999997</v>
      </c>
      <c r="C5511">
        <v>0</v>
      </c>
      <c r="D5511">
        <v>8.0389999999999997</v>
      </c>
      <c r="E5511">
        <v>0</v>
      </c>
    </row>
    <row r="5512" spans="1:5" x14ac:dyDescent="0.25">
      <c r="A5512" t="str">
        <f>"2025-08-18 15:59"</f>
        <v>2025-08-18 15:59</v>
      </c>
      <c r="B5512">
        <v>8.2210000000000001</v>
      </c>
      <c r="C5512">
        <v>0</v>
      </c>
      <c r="D5512">
        <v>8.2210000000000001</v>
      </c>
      <c r="E5512">
        <v>0</v>
      </c>
    </row>
    <row r="5513" spans="1:5" x14ac:dyDescent="0.25">
      <c r="A5513" t="str">
        <f>"2025-08-18 16:59"</f>
        <v>2025-08-18 16:59</v>
      </c>
      <c r="B5513">
        <v>10.332000000000001</v>
      </c>
      <c r="C5513">
        <v>0</v>
      </c>
      <c r="D5513">
        <v>10.332000000000001</v>
      </c>
      <c r="E5513">
        <v>0</v>
      </c>
    </row>
    <row r="5514" spans="1:5" x14ac:dyDescent="0.25">
      <c r="A5514" t="str">
        <f>"2025-08-18 17:59"</f>
        <v>2025-08-18 17:59</v>
      </c>
      <c r="B5514">
        <v>8.4879999999999995</v>
      </c>
      <c r="C5514">
        <v>0</v>
      </c>
      <c r="D5514">
        <v>8.4879999999999995</v>
      </c>
      <c r="E5514">
        <v>0</v>
      </c>
    </row>
    <row r="5515" spans="1:5" x14ac:dyDescent="0.25">
      <c r="A5515" t="str">
        <f>"2025-08-18 18:59"</f>
        <v>2025-08-18 18:59</v>
      </c>
      <c r="B5515">
        <v>8.7509999999999994</v>
      </c>
      <c r="C5515">
        <v>0</v>
      </c>
      <c r="D5515">
        <v>8.7509999999999994</v>
      </c>
      <c r="E5515">
        <v>0</v>
      </c>
    </row>
    <row r="5516" spans="1:5" x14ac:dyDescent="0.25">
      <c r="A5516" t="str">
        <f>"2025-08-18 19:59"</f>
        <v>2025-08-18 19:59</v>
      </c>
      <c r="B5516">
        <v>4.1360000000000001</v>
      </c>
      <c r="C5516">
        <v>0</v>
      </c>
      <c r="D5516">
        <v>4.1360000000000001</v>
      </c>
      <c r="E5516">
        <v>0</v>
      </c>
    </row>
    <row r="5517" spans="1:5" x14ac:dyDescent="0.25">
      <c r="A5517" t="str">
        <f>"2025-08-18 20:59"</f>
        <v>2025-08-18 20:59</v>
      </c>
      <c r="B5517">
        <v>3.8079999999999998</v>
      </c>
      <c r="C5517">
        <v>0</v>
      </c>
      <c r="D5517">
        <v>3.8079999999999998</v>
      </c>
      <c r="E5517">
        <v>0</v>
      </c>
    </row>
    <row r="5518" spans="1:5" x14ac:dyDescent="0.25">
      <c r="A5518" t="str">
        <f>"2025-08-18 21:59"</f>
        <v>2025-08-18 21:59</v>
      </c>
      <c r="B5518">
        <v>3.9340000000000002</v>
      </c>
      <c r="C5518">
        <v>0</v>
      </c>
      <c r="D5518">
        <v>3.9340000000000002</v>
      </c>
      <c r="E5518">
        <v>0</v>
      </c>
    </row>
    <row r="5519" spans="1:5" x14ac:dyDescent="0.25">
      <c r="A5519" t="str">
        <f>"2025-08-18 22:59"</f>
        <v>2025-08-18 22:59</v>
      </c>
      <c r="B5519">
        <v>4.1580000000000004</v>
      </c>
      <c r="C5519">
        <v>0</v>
      </c>
      <c r="D5519">
        <v>4.1580000000000004</v>
      </c>
      <c r="E5519">
        <v>0</v>
      </c>
    </row>
    <row r="5520" spans="1:5" x14ac:dyDescent="0.25">
      <c r="A5520" t="str">
        <f>"2025-08-18 23:59"</f>
        <v>2025-08-18 23:59</v>
      </c>
      <c r="B5520">
        <v>4.2869999999999999</v>
      </c>
      <c r="C5520">
        <v>0</v>
      </c>
      <c r="D5520">
        <v>4.2869999999999999</v>
      </c>
      <c r="E5520">
        <v>0</v>
      </c>
    </row>
    <row r="5521" spans="1:5" x14ac:dyDescent="0.25">
      <c r="A5521" t="str">
        <f>"2025-08-19 00:59"</f>
        <v>2025-08-19 00:59</v>
      </c>
      <c r="B5521">
        <v>3.9990000000000001</v>
      </c>
      <c r="C5521">
        <v>0</v>
      </c>
      <c r="D5521">
        <v>3.9990000000000001</v>
      </c>
      <c r="E5521">
        <v>0</v>
      </c>
    </row>
    <row r="5522" spans="1:5" x14ac:dyDescent="0.25">
      <c r="A5522" t="str">
        <f>"2025-08-19 01:59"</f>
        <v>2025-08-19 01:59</v>
      </c>
      <c r="B5522">
        <v>4.1669999999999998</v>
      </c>
      <c r="C5522">
        <v>0</v>
      </c>
      <c r="D5522">
        <v>4.1669999999999998</v>
      </c>
      <c r="E5522">
        <v>0</v>
      </c>
    </row>
    <row r="5523" spans="1:5" x14ac:dyDescent="0.25">
      <c r="A5523" t="str">
        <f>"2025-08-19 02:59"</f>
        <v>2025-08-19 02:59</v>
      </c>
      <c r="B5523">
        <v>4.0960000000000001</v>
      </c>
      <c r="C5523">
        <v>0</v>
      </c>
      <c r="D5523">
        <v>4.0960000000000001</v>
      </c>
      <c r="E5523">
        <v>0</v>
      </c>
    </row>
    <row r="5524" spans="1:5" x14ac:dyDescent="0.25">
      <c r="A5524" t="str">
        <f>"2025-08-19 03:59"</f>
        <v>2025-08-19 03:59</v>
      </c>
      <c r="B5524">
        <v>4.1989999999999998</v>
      </c>
      <c r="C5524">
        <v>0</v>
      </c>
      <c r="D5524">
        <v>4.1989999999999998</v>
      </c>
      <c r="E5524">
        <v>0</v>
      </c>
    </row>
    <row r="5525" spans="1:5" x14ac:dyDescent="0.25">
      <c r="A5525" t="str">
        <f>"2025-08-19 04:59"</f>
        <v>2025-08-19 04:59</v>
      </c>
      <c r="B5525">
        <v>10.637</v>
      </c>
      <c r="C5525">
        <v>0</v>
      </c>
      <c r="D5525">
        <v>10.637</v>
      </c>
      <c r="E5525">
        <v>0</v>
      </c>
    </row>
    <row r="5526" spans="1:5" x14ac:dyDescent="0.25">
      <c r="A5526" t="str">
        <f>"2025-08-19 05:59"</f>
        <v>2025-08-19 05:59</v>
      </c>
      <c r="B5526">
        <v>8.6150000000000002</v>
      </c>
      <c r="C5526">
        <v>0</v>
      </c>
      <c r="D5526">
        <v>8.6150000000000002</v>
      </c>
      <c r="E5526">
        <v>0</v>
      </c>
    </row>
    <row r="5527" spans="1:5" x14ac:dyDescent="0.25">
      <c r="A5527" t="str">
        <f>"2025-08-19 06:59"</f>
        <v>2025-08-19 06:59</v>
      </c>
      <c r="B5527">
        <v>7.3920000000000003</v>
      </c>
      <c r="C5527">
        <v>0</v>
      </c>
      <c r="D5527">
        <v>7.3920000000000003</v>
      </c>
      <c r="E5527">
        <v>0</v>
      </c>
    </row>
    <row r="5528" spans="1:5" x14ac:dyDescent="0.25">
      <c r="A5528" t="str">
        <f>"2025-08-19 07:59"</f>
        <v>2025-08-19 07:59</v>
      </c>
      <c r="B5528">
        <v>7.657</v>
      </c>
      <c r="C5528">
        <v>0</v>
      </c>
      <c r="D5528">
        <v>7.657</v>
      </c>
      <c r="E5528">
        <v>0</v>
      </c>
    </row>
    <row r="5529" spans="1:5" x14ac:dyDescent="0.25">
      <c r="A5529" t="str">
        <f>"2025-08-19 08:59"</f>
        <v>2025-08-19 08:59</v>
      </c>
      <c r="B5529">
        <v>7.3259999999999996</v>
      </c>
      <c r="C5529">
        <v>0</v>
      </c>
      <c r="D5529">
        <v>7.3259999999999996</v>
      </c>
      <c r="E5529">
        <v>0</v>
      </c>
    </row>
    <row r="5530" spans="1:5" x14ac:dyDescent="0.25">
      <c r="A5530" t="str">
        <f>"2025-08-19 09:59"</f>
        <v>2025-08-19 09:59</v>
      </c>
      <c r="B5530">
        <v>10.154999999999999</v>
      </c>
      <c r="C5530">
        <v>0</v>
      </c>
      <c r="D5530">
        <v>10.154999999999999</v>
      </c>
      <c r="E5530">
        <v>0</v>
      </c>
    </row>
    <row r="5531" spans="1:5" x14ac:dyDescent="0.25">
      <c r="A5531" t="str">
        <f>"2025-08-19 10:59"</f>
        <v>2025-08-19 10:59</v>
      </c>
      <c r="B5531">
        <v>10.214</v>
      </c>
      <c r="C5531">
        <v>0</v>
      </c>
      <c r="D5531">
        <v>10.214</v>
      </c>
      <c r="E5531">
        <v>0</v>
      </c>
    </row>
    <row r="5532" spans="1:5" x14ac:dyDescent="0.25">
      <c r="A5532" t="str">
        <f>"2025-08-19 11:59"</f>
        <v>2025-08-19 11:59</v>
      </c>
      <c r="B5532">
        <v>10.063000000000001</v>
      </c>
      <c r="C5532">
        <v>0</v>
      </c>
      <c r="D5532">
        <v>10.063000000000001</v>
      </c>
      <c r="E5532">
        <v>0</v>
      </c>
    </row>
    <row r="5533" spans="1:5" x14ac:dyDescent="0.25">
      <c r="A5533" t="str">
        <f>"2025-08-19 12:59"</f>
        <v>2025-08-19 12:59</v>
      </c>
      <c r="B5533">
        <v>10.237</v>
      </c>
      <c r="C5533">
        <v>0</v>
      </c>
      <c r="D5533">
        <v>10.237</v>
      </c>
      <c r="E5533">
        <v>0</v>
      </c>
    </row>
    <row r="5534" spans="1:5" x14ac:dyDescent="0.25">
      <c r="A5534" t="str">
        <f>"2025-08-19 13:59"</f>
        <v>2025-08-19 13:59</v>
      </c>
      <c r="B5534">
        <v>10.166</v>
      </c>
      <c r="C5534">
        <v>0</v>
      </c>
      <c r="D5534">
        <v>10.166</v>
      </c>
      <c r="E5534">
        <v>0</v>
      </c>
    </row>
    <row r="5535" spans="1:5" x14ac:dyDescent="0.25">
      <c r="A5535" t="str">
        <f>"2025-08-19 14:59"</f>
        <v>2025-08-19 14:59</v>
      </c>
      <c r="B5535">
        <v>9.6069999999999993</v>
      </c>
      <c r="C5535">
        <v>0</v>
      </c>
      <c r="D5535">
        <v>9.6069999999999993</v>
      </c>
      <c r="E5535">
        <v>0</v>
      </c>
    </row>
    <row r="5536" spans="1:5" x14ac:dyDescent="0.25">
      <c r="A5536" t="str">
        <f>"2025-08-19 15:59"</f>
        <v>2025-08-19 15:59</v>
      </c>
      <c r="B5536">
        <v>10.244999999999999</v>
      </c>
      <c r="C5536">
        <v>0</v>
      </c>
      <c r="D5536">
        <v>10.244999999999999</v>
      </c>
      <c r="E5536">
        <v>0</v>
      </c>
    </row>
    <row r="5537" spans="1:5" x14ac:dyDescent="0.25">
      <c r="A5537" t="str">
        <f>"2025-08-19 16:59"</f>
        <v>2025-08-19 16:59</v>
      </c>
      <c r="B5537">
        <v>11.938000000000001</v>
      </c>
      <c r="C5537">
        <v>0</v>
      </c>
      <c r="D5537">
        <v>11.938000000000001</v>
      </c>
      <c r="E5537">
        <v>0</v>
      </c>
    </row>
    <row r="5538" spans="1:5" x14ac:dyDescent="0.25">
      <c r="A5538" t="str">
        <f>"2025-08-19 17:59"</f>
        <v>2025-08-19 17:59</v>
      </c>
      <c r="B5538">
        <v>11.516</v>
      </c>
      <c r="C5538">
        <v>0</v>
      </c>
      <c r="D5538">
        <v>11.516</v>
      </c>
      <c r="E5538">
        <v>0</v>
      </c>
    </row>
    <row r="5539" spans="1:5" x14ac:dyDescent="0.25">
      <c r="A5539" t="str">
        <f>"2025-08-19 18:59"</f>
        <v>2025-08-19 18:59</v>
      </c>
      <c r="B5539">
        <v>9.6359999999999992</v>
      </c>
      <c r="C5539">
        <v>0</v>
      </c>
      <c r="D5539">
        <v>9.6359999999999992</v>
      </c>
      <c r="E5539">
        <v>0</v>
      </c>
    </row>
    <row r="5540" spans="1:5" x14ac:dyDescent="0.25">
      <c r="A5540" t="str">
        <f>"2025-08-19 19:59"</f>
        <v>2025-08-19 19:59</v>
      </c>
      <c r="B5540">
        <v>4.1779999999999999</v>
      </c>
      <c r="C5540">
        <v>0</v>
      </c>
      <c r="D5540">
        <v>4.1779999999999999</v>
      </c>
      <c r="E5540">
        <v>0</v>
      </c>
    </row>
    <row r="5541" spans="1:5" x14ac:dyDescent="0.25">
      <c r="A5541" t="str">
        <f>"2025-08-19 20:59"</f>
        <v>2025-08-19 20:59</v>
      </c>
      <c r="B5541">
        <v>3.7160000000000002</v>
      </c>
      <c r="C5541">
        <v>0</v>
      </c>
      <c r="D5541">
        <v>3.7160000000000002</v>
      </c>
      <c r="E5541">
        <v>0</v>
      </c>
    </row>
    <row r="5542" spans="1:5" x14ac:dyDescent="0.25">
      <c r="A5542" t="str">
        <f>"2025-08-19 21:59"</f>
        <v>2025-08-19 21:59</v>
      </c>
      <c r="B5542">
        <v>3.7450000000000001</v>
      </c>
      <c r="C5542">
        <v>0</v>
      </c>
      <c r="D5542">
        <v>3.7450000000000001</v>
      </c>
      <c r="E5542">
        <v>0</v>
      </c>
    </row>
    <row r="5543" spans="1:5" x14ac:dyDescent="0.25">
      <c r="A5543" t="str">
        <f>"2025-08-19 22:59"</f>
        <v>2025-08-19 22:59</v>
      </c>
      <c r="B5543">
        <v>3.9430000000000001</v>
      </c>
      <c r="C5543">
        <v>0</v>
      </c>
      <c r="D5543">
        <v>3.9430000000000001</v>
      </c>
      <c r="E5543">
        <v>0</v>
      </c>
    </row>
    <row r="5544" spans="1:5" x14ac:dyDescent="0.25">
      <c r="A5544" t="str">
        <f>"2025-08-19 23:59"</f>
        <v>2025-08-19 23:59</v>
      </c>
      <c r="B5544">
        <v>4.0759999999999996</v>
      </c>
      <c r="C5544">
        <v>0</v>
      </c>
      <c r="D5544">
        <v>4.0759999999999996</v>
      </c>
      <c r="E5544">
        <v>0</v>
      </c>
    </row>
    <row r="5545" spans="1:5" x14ac:dyDescent="0.25">
      <c r="A5545" t="str">
        <f>"2025-08-20 00:59"</f>
        <v>2025-08-20 00:59</v>
      </c>
      <c r="B5545">
        <v>3.7669999999999999</v>
      </c>
      <c r="C5545">
        <v>0</v>
      </c>
      <c r="D5545">
        <v>3.7669999999999999</v>
      </c>
      <c r="E5545">
        <v>0</v>
      </c>
    </row>
    <row r="5546" spans="1:5" x14ac:dyDescent="0.25">
      <c r="A5546" t="str">
        <f>"2025-08-20 01:59"</f>
        <v>2025-08-20 01:59</v>
      </c>
      <c r="B5546">
        <v>3.9380000000000002</v>
      </c>
      <c r="C5546">
        <v>0</v>
      </c>
      <c r="D5546">
        <v>3.9380000000000002</v>
      </c>
      <c r="E5546">
        <v>0</v>
      </c>
    </row>
    <row r="5547" spans="1:5" x14ac:dyDescent="0.25">
      <c r="A5547" t="str">
        <f>"2025-08-20 02:59"</f>
        <v>2025-08-20 02:59</v>
      </c>
      <c r="B5547">
        <v>3.7890000000000001</v>
      </c>
      <c r="C5547">
        <v>0</v>
      </c>
      <c r="D5547">
        <v>3.7890000000000001</v>
      </c>
      <c r="E5547">
        <v>0</v>
      </c>
    </row>
    <row r="5548" spans="1:5" x14ac:dyDescent="0.25">
      <c r="A5548" t="str">
        <f>"2025-08-20 03:59"</f>
        <v>2025-08-20 03:59</v>
      </c>
      <c r="B5548">
        <v>3.8029999999999999</v>
      </c>
      <c r="C5548">
        <v>0</v>
      </c>
      <c r="D5548">
        <v>3.8029999999999999</v>
      </c>
      <c r="E5548">
        <v>0</v>
      </c>
    </row>
    <row r="5549" spans="1:5" x14ac:dyDescent="0.25">
      <c r="A5549" t="str">
        <f>"2025-08-20 04:59"</f>
        <v>2025-08-20 04:59</v>
      </c>
      <c r="B5549">
        <v>10.231</v>
      </c>
      <c r="C5549">
        <v>0</v>
      </c>
      <c r="D5549">
        <v>10.231</v>
      </c>
      <c r="E5549">
        <v>0</v>
      </c>
    </row>
    <row r="5550" spans="1:5" x14ac:dyDescent="0.25">
      <c r="A5550" t="str">
        <f>"2025-08-20 05:59"</f>
        <v>2025-08-20 05:59</v>
      </c>
      <c r="B5550">
        <v>8.1790000000000003</v>
      </c>
      <c r="C5550">
        <v>0</v>
      </c>
      <c r="D5550">
        <v>8.1790000000000003</v>
      </c>
      <c r="E5550">
        <v>0</v>
      </c>
    </row>
    <row r="5551" spans="1:5" x14ac:dyDescent="0.25">
      <c r="A5551" t="str">
        <f>"2025-08-20 06:59"</f>
        <v>2025-08-20 06:59</v>
      </c>
      <c r="B5551">
        <v>7.0949999999999998</v>
      </c>
      <c r="C5551">
        <v>0</v>
      </c>
      <c r="D5551">
        <v>7.0949999999999998</v>
      </c>
      <c r="E5551">
        <v>0</v>
      </c>
    </row>
    <row r="5552" spans="1:5" x14ac:dyDescent="0.25">
      <c r="A5552" t="str">
        <f>"2025-08-20 07:59"</f>
        <v>2025-08-20 07:59</v>
      </c>
      <c r="B5552">
        <v>7.335</v>
      </c>
      <c r="C5552">
        <v>0</v>
      </c>
      <c r="D5552">
        <v>7.335</v>
      </c>
      <c r="E5552">
        <v>0</v>
      </c>
    </row>
    <row r="5553" spans="1:5" x14ac:dyDescent="0.25">
      <c r="A5553" t="str">
        <f>"2025-08-20 08:59"</f>
        <v>2025-08-20 08:59</v>
      </c>
      <c r="B5553">
        <v>7.1740000000000004</v>
      </c>
      <c r="C5553">
        <v>0</v>
      </c>
      <c r="D5553">
        <v>7.1740000000000004</v>
      </c>
      <c r="E5553">
        <v>0</v>
      </c>
    </row>
    <row r="5554" spans="1:5" x14ac:dyDescent="0.25">
      <c r="A5554" t="str">
        <f>"2025-08-20 09:59"</f>
        <v>2025-08-20 09:59</v>
      </c>
      <c r="B5554">
        <v>8.7850000000000001</v>
      </c>
      <c r="C5554">
        <v>0</v>
      </c>
      <c r="D5554">
        <v>8.7850000000000001</v>
      </c>
      <c r="E5554">
        <v>0</v>
      </c>
    </row>
    <row r="5555" spans="1:5" x14ac:dyDescent="0.25">
      <c r="A5555" t="str">
        <f>"2025-08-20 10:59"</f>
        <v>2025-08-20 10:59</v>
      </c>
      <c r="B5555">
        <v>8.1609999999999996</v>
      </c>
      <c r="C5555">
        <v>0</v>
      </c>
      <c r="D5555">
        <v>8.1609999999999996</v>
      </c>
      <c r="E5555">
        <v>0</v>
      </c>
    </row>
    <row r="5556" spans="1:5" x14ac:dyDescent="0.25">
      <c r="A5556" t="str">
        <f>"2025-08-20 11:59"</f>
        <v>2025-08-20 11:59</v>
      </c>
      <c r="B5556">
        <v>8.8040000000000003</v>
      </c>
      <c r="C5556">
        <v>0</v>
      </c>
      <c r="D5556">
        <v>8.8040000000000003</v>
      </c>
      <c r="E5556">
        <v>0</v>
      </c>
    </row>
    <row r="5557" spans="1:5" x14ac:dyDescent="0.25">
      <c r="A5557" t="str">
        <f>"2025-08-20 12:59"</f>
        <v>2025-08-20 12:59</v>
      </c>
      <c r="B5557">
        <v>9.2449999999999992</v>
      </c>
      <c r="C5557">
        <v>0</v>
      </c>
      <c r="D5557">
        <v>9.2449999999999992</v>
      </c>
      <c r="E5557">
        <v>0</v>
      </c>
    </row>
    <row r="5558" spans="1:5" x14ac:dyDescent="0.25">
      <c r="A5558" t="str">
        <f>"2025-08-20 13:59"</f>
        <v>2025-08-20 13:59</v>
      </c>
      <c r="B5558">
        <v>9.42</v>
      </c>
      <c r="C5558">
        <v>0</v>
      </c>
      <c r="D5558">
        <v>9.42</v>
      </c>
      <c r="E5558">
        <v>0</v>
      </c>
    </row>
    <row r="5559" spans="1:5" x14ac:dyDescent="0.25">
      <c r="A5559" t="str">
        <f>"2025-08-20 14:59"</f>
        <v>2025-08-20 14:59</v>
      </c>
      <c r="B5559">
        <v>8.6649999999999991</v>
      </c>
      <c r="C5559">
        <v>0</v>
      </c>
      <c r="D5559">
        <v>8.6649999999999991</v>
      </c>
      <c r="E5559">
        <v>0</v>
      </c>
    </row>
    <row r="5560" spans="1:5" x14ac:dyDescent="0.25">
      <c r="A5560" t="str">
        <f>"2025-08-20 15:59"</f>
        <v>2025-08-20 15:59</v>
      </c>
      <c r="B5560">
        <v>8.4640000000000004</v>
      </c>
      <c r="C5560">
        <v>0</v>
      </c>
      <c r="D5560">
        <v>8.4640000000000004</v>
      </c>
      <c r="E5560">
        <v>0</v>
      </c>
    </row>
    <row r="5561" spans="1:5" x14ac:dyDescent="0.25">
      <c r="A5561" t="str">
        <f>"2025-08-20 16:59"</f>
        <v>2025-08-20 16:59</v>
      </c>
      <c r="B5561">
        <v>9.4629999999999992</v>
      </c>
      <c r="C5561">
        <v>0</v>
      </c>
      <c r="D5561">
        <v>9.4629999999999992</v>
      </c>
      <c r="E5561">
        <v>0</v>
      </c>
    </row>
    <row r="5562" spans="1:5" x14ac:dyDescent="0.25">
      <c r="A5562" t="str">
        <f>"2025-08-20 17:59"</f>
        <v>2025-08-20 17:59</v>
      </c>
      <c r="B5562">
        <v>8.06</v>
      </c>
      <c r="C5562">
        <v>0</v>
      </c>
      <c r="D5562">
        <v>8.06</v>
      </c>
      <c r="E5562">
        <v>0</v>
      </c>
    </row>
    <row r="5563" spans="1:5" x14ac:dyDescent="0.25">
      <c r="A5563" t="str">
        <f>"2025-08-20 18:59"</f>
        <v>2025-08-20 18:59</v>
      </c>
      <c r="B5563">
        <v>7.6879999999999997</v>
      </c>
      <c r="C5563">
        <v>0</v>
      </c>
      <c r="D5563">
        <v>7.6879999999999997</v>
      </c>
      <c r="E5563">
        <v>0</v>
      </c>
    </row>
    <row r="5564" spans="1:5" x14ac:dyDescent="0.25">
      <c r="A5564" t="str">
        <f>"2025-08-20 19:59"</f>
        <v>2025-08-20 19:59</v>
      </c>
      <c r="B5564">
        <v>3.7050000000000001</v>
      </c>
      <c r="C5564">
        <v>0</v>
      </c>
      <c r="D5564">
        <v>3.7050000000000001</v>
      </c>
      <c r="E5564">
        <v>0</v>
      </c>
    </row>
    <row r="5565" spans="1:5" x14ac:dyDescent="0.25">
      <c r="A5565" t="str">
        <f>"2025-08-20 20:59"</f>
        <v>2025-08-20 20:59</v>
      </c>
      <c r="B5565">
        <v>3.681</v>
      </c>
      <c r="C5565">
        <v>0</v>
      </c>
      <c r="D5565">
        <v>3.681</v>
      </c>
      <c r="E5565">
        <v>0</v>
      </c>
    </row>
    <row r="5566" spans="1:5" x14ac:dyDescent="0.25">
      <c r="A5566" t="str">
        <f>"2025-08-20 21:59"</f>
        <v>2025-08-20 21:59</v>
      </c>
      <c r="B5566">
        <v>3.6680000000000001</v>
      </c>
      <c r="C5566">
        <v>0</v>
      </c>
      <c r="D5566">
        <v>3.6680000000000001</v>
      </c>
      <c r="E5566">
        <v>0</v>
      </c>
    </row>
    <row r="5567" spans="1:5" x14ac:dyDescent="0.25">
      <c r="A5567" t="str">
        <f>"2025-08-20 22:59"</f>
        <v>2025-08-20 22:59</v>
      </c>
      <c r="B5567">
        <v>3.8929999999999998</v>
      </c>
      <c r="C5567">
        <v>0</v>
      </c>
      <c r="D5567">
        <v>3.8929999999999998</v>
      </c>
      <c r="E5567">
        <v>0</v>
      </c>
    </row>
    <row r="5568" spans="1:5" x14ac:dyDescent="0.25">
      <c r="A5568" t="str">
        <f>"2025-08-20 23:59"</f>
        <v>2025-08-20 23:59</v>
      </c>
      <c r="B5568">
        <v>3.9169999999999998</v>
      </c>
      <c r="C5568">
        <v>0</v>
      </c>
      <c r="D5568">
        <v>3.9169999999999998</v>
      </c>
      <c r="E5568">
        <v>0</v>
      </c>
    </row>
    <row r="5569" spans="1:5" x14ac:dyDescent="0.25">
      <c r="A5569" t="str">
        <f>"2025-08-21 00:59"</f>
        <v>2025-08-21 00:59</v>
      </c>
      <c r="B5569">
        <v>3.7349999999999999</v>
      </c>
      <c r="C5569">
        <v>0</v>
      </c>
      <c r="D5569">
        <v>3.7349999999999999</v>
      </c>
      <c r="E5569">
        <v>0</v>
      </c>
    </row>
    <row r="5570" spans="1:5" x14ac:dyDescent="0.25">
      <c r="A5570" t="str">
        <f>"2025-08-21 01:59"</f>
        <v>2025-08-21 01:59</v>
      </c>
      <c r="B5570">
        <v>3.883</v>
      </c>
      <c r="C5570">
        <v>0</v>
      </c>
      <c r="D5570">
        <v>3.883</v>
      </c>
      <c r="E5570">
        <v>0</v>
      </c>
    </row>
    <row r="5571" spans="1:5" x14ac:dyDescent="0.25">
      <c r="A5571" t="str">
        <f>"2025-08-21 02:59"</f>
        <v>2025-08-21 02:59</v>
      </c>
      <c r="B5571">
        <v>3.7759999999999998</v>
      </c>
      <c r="C5571">
        <v>0</v>
      </c>
      <c r="D5571">
        <v>3.7759999999999998</v>
      </c>
      <c r="E5571">
        <v>0</v>
      </c>
    </row>
    <row r="5572" spans="1:5" x14ac:dyDescent="0.25">
      <c r="A5572" t="str">
        <f>"2025-08-21 03:59"</f>
        <v>2025-08-21 03:59</v>
      </c>
      <c r="B5572">
        <v>3.7210000000000001</v>
      </c>
      <c r="C5572">
        <v>0</v>
      </c>
      <c r="D5572">
        <v>3.7210000000000001</v>
      </c>
      <c r="E5572">
        <v>0</v>
      </c>
    </row>
    <row r="5573" spans="1:5" x14ac:dyDescent="0.25">
      <c r="A5573" t="str">
        <f>"2025-08-21 04:59"</f>
        <v>2025-08-21 04:59</v>
      </c>
      <c r="B5573">
        <v>10.663</v>
      </c>
      <c r="C5573">
        <v>0</v>
      </c>
      <c r="D5573">
        <v>10.663</v>
      </c>
      <c r="E5573">
        <v>0</v>
      </c>
    </row>
    <row r="5574" spans="1:5" x14ac:dyDescent="0.25">
      <c r="A5574" t="str">
        <f>"2025-08-21 05:59"</f>
        <v>2025-08-21 05:59</v>
      </c>
      <c r="B5574">
        <v>11.372999999999999</v>
      </c>
      <c r="C5574">
        <v>0</v>
      </c>
      <c r="D5574">
        <v>11.372999999999999</v>
      </c>
      <c r="E5574">
        <v>0</v>
      </c>
    </row>
    <row r="5575" spans="1:5" x14ac:dyDescent="0.25">
      <c r="A5575" t="str">
        <f>"2025-08-21 06:59"</f>
        <v>2025-08-21 06:59</v>
      </c>
      <c r="B5575">
        <v>8.16</v>
      </c>
      <c r="C5575">
        <v>0</v>
      </c>
      <c r="D5575">
        <v>8.16</v>
      </c>
      <c r="E5575">
        <v>0</v>
      </c>
    </row>
    <row r="5576" spans="1:5" x14ac:dyDescent="0.25">
      <c r="A5576" t="str">
        <f>"2025-08-21 07:59"</f>
        <v>2025-08-21 07:59</v>
      </c>
      <c r="B5576">
        <v>7.3079999999999998</v>
      </c>
      <c r="C5576">
        <v>0</v>
      </c>
      <c r="D5576">
        <v>7.3079999999999998</v>
      </c>
      <c r="E5576">
        <v>0</v>
      </c>
    </row>
    <row r="5577" spans="1:5" x14ac:dyDescent="0.25">
      <c r="A5577" t="str">
        <f>"2025-08-21 08:59"</f>
        <v>2025-08-21 08:59</v>
      </c>
      <c r="B5577">
        <v>7.2949999999999999</v>
      </c>
      <c r="C5577">
        <v>0</v>
      </c>
      <c r="D5577">
        <v>7.2949999999999999</v>
      </c>
      <c r="E5577">
        <v>0</v>
      </c>
    </row>
    <row r="5578" spans="1:5" x14ac:dyDescent="0.25">
      <c r="A5578" t="str">
        <f>"2025-08-21 09:59"</f>
        <v>2025-08-21 09:59</v>
      </c>
      <c r="B5578">
        <v>7.1840000000000002</v>
      </c>
      <c r="C5578">
        <v>0</v>
      </c>
      <c r="D5578">
        <v>7.1840000000000002</v>
      </c>
      <c r="E5578">
        <v>0</v>
      </c>
    </row>
    <row r="5579" spans="1:5" x14ac:dyDescent="0.25">
      <c r="A5579" t="str">
        <f>"2025-08-21 10:59"</f>
        <v>2025-08-21 10:59</v>
      </c>
      <c r="B5579">
        <v>7.1150000000000002</v>
      </c>
      <c r="C5579">
        <v>0</v>
      </c>
      <c r="D5579">
        <v>7.1150000000000002</v>
      </c>
      <c r="E5579">
        <v>0</v>
      </c>
    </row>
    <row r="5580" spans="1:5" x14ac:dyDescent="0.25">
      <c r="A5580" t="str">
        <f>"2025-08-21 11:59"</f>
        <v>2025-08-21 11:59</v>
      </c>
      <c r="B5580">
        <v>7.4889999999999999</v>
      </c>
      <c r="C5580">
        <v>0</v>
      </c>
      <c r="D5580">
        <v>7.4889999999999999</v>
      </c>
      <c r="E5580">
        <v>0</v>
      </c>
    </row>
    <row r="5581" spans="1:5" x14ac:dyDescent="0.25">
      <c r="A5581" t="str">
        <f>"2025-08-21 12:59"</f>
        <v>2025-08-21 12:59</v>
      </c>
      <c r="B5581">
        <v>9.7850000000000001</v>
      </c>
      <c r="C5581">
        <v>0</v>
      </c>
      <c r="D5581">
        <v>9.7850000000000001</v>
      </c>
      <c r="E5581">
        <v>0</v>
      </c>
    </row>
    <row r="5582" spans="1:5" x14ac:dyDescent="0.25">
      <c r="A5582" t="str">
        <f>"2025-08-21 13:59"</f>
        <v>2025-08-21 13:59</v>
      </c>
      <c r="B5582">
        <v>8.3859999999999992</v>
      </c>
      <c r="C5582">
        <v>0</v>
      </c>
      <c r="D5582">
        <v>8.3859999999999992</v>
      </c>
      <c r="E5582">
        <v>0</v>
      </c>
    </row>
    <row r="5583" spans="1:5" x14ac:dyDescent="0.25">
      <c r="A5583" t="str">
        <f>"2025-08-21 14:59"</f>
        <v>2025-08-21 14:59</v>
      </c>
      <c r="B5583">
        <v>8.4510000000000005</v>
      </c>
      <c r="C5583">
        <v>0</v>
      </c>
      <c r="D5583">
        <v>8.4510000000000005</v>
      </c>
      <c r="E5583">
        <v>0</v>
      </c>
    </row>
    <row r="5584" spans="1:5" x14ac:dyDescent="0.25">
      <c r="A5584" t="str">
        <f>"2025-08-21 15:59"</f>
        <v>2025-08-21 15:59</v>
      </c>
      <c r="B5584">
        <v>9.0169999999999995</v>
      </c>
      <c r="C5584">
        <v>0</v>
      </c>
      <c r="D5584">
        <v>9.0169999999999995</v>
      </c>
      <c r="E5584">
        <v>0</v>
      </c>
    </row>
    <row r="5585" spans="1:5" x14ac:dyDescent="0.25">
      <c r="A5585" t="str">
        <f>"2025-08-21 16:59"</f>
        <v>2025-08-21 16:59</v>
      </c>
      <c r="B5585">
        <v>9.0380000000000003</v>
      </c>
      <c r="C5585">
        <v>0</v>
      </c>
      <c r="D5585">
        <v>9.0380000000000003</v>
      </c>
      <c r="E5585">
        <v>0</v>
      </c>
    </row>
    <row r="5586" spans="1:5" x14ac:dyDescent="0.25">
      <c r="A5586" t="str">
        <f>"2025-08-21 17:59"</f>
        <v>2025-08-21 17:59</v>
      </c>
      <c r="B5586">
        <v>8.4749999999999996</v>
      </c>
      <c r="C5586">
        <v>0</v>
      </c>
      <c r="D5586">
        <v>8.4749999999999996</v>
      </c>
      <c r="E5586">
        <v>0</v>
      </c>
    </row>
    <row r="5587" spans="1:5" x14ac:dyDescent="0.25">
      <c r="A5587" t="str">
        <f>"2025-08-21 18:59"</f>
        <v>2025-08-21 18:59</v>
      </c>
      <c r="B5587">
        <v>8.2319999999999993</v>
      </c>
      <c r="C5587">
        <v>0</v>
      </c>
      <c r="D5587">
        <v>8.2319999999999993</v>
      </c>
      <c r="E5587">
        <v>0</v>
      </c>
    </row>
    <row r="5588" spans="1:5" x14ac:dyDescent="0.25">
      <c r="A5588" t="str">
        <f>"2025-08-21 19:59"</f>
        <v>2025-08-21 19:59</v>
      </c>
      <c r="B5588">
        <v>3.7160000000000002</v>
      </c>
      <c r="C5588">
        <v>0</v>
      </c>
      <c r="D5588">
        <v>3.7160000000000002</v>
      </c>
      <c r="E5588">
        <v>0</v>
      </c>
    </row>
    <row r="5589" spans="1:5" x14ac:dyDescent="0.25">
      <c r="A5589" t="str">
        <f>"2025-08-21 20:59"</f>
        <v>2025-08-21 20:59</v>
      </c>
      <c r="B5589">
        <v>3.7530000000000001</v>
      </c>
      <c r="C5589">
        <v>0</v>
      </c>
      <c r="D5589">
        <v>3.7530000000000001</v>
      </c>
      <c r="E5589">
        <v>0</v>
      </c>
    </row>
    <row r="5590" spans="1:5" x14ac:dyDescent="0.25">
      <c r="A5590" t="str">
        <f>"2025-08-21 21:59"</f>
        <v>2025-08-21 21:59</v>
      </c>
      <c r="B5590">
        <v>3.6819999999999999</v>
      </c>
      <c r="C5590">
        <v>0</v>
      </c>
      <c r="D5590">
        <v>3.6819999999999999</v>
      </c>
      <c r="E5590">
        <v>0</v>
      </c>
    </row>
    <row r="5591" spans="1:5" x14ac:dyDescent="0.25">
      <c r="A5591" t="str">
        <f>"2025-08-21 22:59"</f>
        <v>2025-08-21 22:59</v>
      </c>
      <c r="B5591">
        <v>3.8969999999999998</v>
      </c>
      <c r="C5591">
        <v>0</v>
      </c>
      <c r="D5591">
        <v>3.8969999999999998</v>
      </c>
      <c r="E5591">
        <v>0</v>
      </c>
    </row>
    <row r="5592" spans="1:5" x14ac:dyDescent="0.25">
      <c r="A5592" t="str">
        <f>"2025-08-21 23:59"</f>
        <v>2025-08-21 23:59</v>
      </c>
      <c r="B5592">
        <v>3.952</v>
      </c>
      <c r="C5592">
        <v>0</v>
      </c>
      <c r="D5592">
        <v>3.952</v>
      </c>
      <c r="E5592">
        <v>0</v>
      </c>
    </row>
    <row r="5593" spans="1:5" x14ac:dyDescent="0.25">
      <c r="A5593" t="str">
        <f>"2025-08-22 00:59"</f>
        <v>2025-08-22 00:59</v>
      </c>
      <c r="B5593">
        <v>3.895</v>
      </c>
      <c r="C5593">
        <v>0</v>
      </c>
      <c r="D5593">
        <v>3.895</v>
      </c>
      <c r="E5593">
        <v>0</v>
      </c>
    </row>
    <row r="5594" spans="1:5" x14ac:dyDescent="0.25">
      <c r="A5594" t="str">
        <f>"2025-08-22 01:59"</f>
        <v>2025-08-22 01:59</v>
      </c>
      <c r="B5594">
        <v>3.9609999999999999</v>
      </c>
      <c r="C5594">
        <v>0</v>
      </c>
      <c r="D5594">
        <v>3.9609999999999999</v>
      </c>
      <c r="E5594">
        <v>0</v>
      </c>
    </row>
    <row r="5595" spans="1:5" x14ac:dyDescent="0.25">
      <c r="A5595" t="str">
        <f>"2025-08-22 02:59"</f>
        <v>2025-08-22 02:59</v>
      </c>
      <c r="B5595">
        <v>3.87</v>
      </c>
      <c r="C5595">
        <v>0</v>
      </c>
      <c r="D5595">
        <v>3.87</v>
      </c>
      <c r="E5595">
        <v>0</v>
      </c>
    </row>
    <row r="5596" spans="1:5" x14ac:dyDescent="0.25">
      <c r="A5596" t="str">
        <f>"2025-08-22 03:59"</f>
        <v>2025-08-22 03:59</v>
      </c>
      <c r="B5596">
        <v>3.8039999999999998</v>
      </c>
      <c r="C5596">
        <v>0</v>
      </c>
      <c r="D5596">
        <v>3.8039999999999998</v>
      </c>
      <c r="E5596">
        <v>0</v>
      </c>
    </row>
    <row r="5597" spans="1:5" x14ac:dyDescent="0.25">
      <c r="A5597" t="str">
        <f>"2025-08-22 04:59"</f>
        <v>2025-08-22 04:59</v>
      </c>
      <c r="B5597">
        <v>10.542</v>
      </c>
      <c r="C5597">
        <v>0</v>
      </c>
      <c r="D5597">
        <v>10.542</v>
      </c>
      <c r="E5597">
        <v>0</v>
      </c>
    </row>
    <row r="5598" spans="1:5" x14ac:dyDescent="0.25">
      <c r="A5598" t="str">
        <f>"2025-08-22 05:59"</f>
        <v>2025-08-22 05:59</v>
      </c>
      <c r="B5598">
        <v>8.9559999999999995</v>
      </c>
      <c r="C5598">
        <v>0</v>
      </c>
      <c r="D5598">
        <v>8.9559999999999995</v>
      </c>
      <c r="E5598">
        <v>0</v>
      </c>
    </row>
    <row r="5599" spans="1:5" x14ac:dyDescent="0.25">
      <c r="A5599" t="str">
        <f>"2025-08-22 06:59"</f>
        <v>2025-08-22 06:59</v>
      </c>
      <c r="B5599">
        <v>7.0659999999999998</v>
      </c>
      <c r="C5599">
        <v>0</v>
      </c>
      <c r="D5599">
        <v>7.0659999999999998</v>
      </c>
      <c r="E5599">
        <v>0</v>
      </c>
    </row>
    <row r="5600" spans="1:5" x14ac:dyDescent="0.25">
      <c r="A5600" t="str">
        <f>"2025-08-22 07:59"</f>
        <v>2025-08-22 07:59</v>
      </c>
      <c r="B5600">
        <v>7.1050000000000004</v>
      </c>
      <c r="C5600">
        <v>0</v>
      </c>
      <c r="D5600">
        <v>7.1050000000000004</v>
      </c>
      <c r="E5600">
        <v>0</v>
      </c>
    </row>
    <row r="5601" spans="1:5" x14ac:dyDescent="0.25">
      <c r="A5601" t="str">
        <f>"2025-08-22 08:59"</f>
        <v>2025-08-22 08:59</v>
      </c>
      <c r="B5601">
        <v>7.343</v>
      </c>
      <c r="C5601">
        <v>0</v>
      </c>
      <c r="D5601">
        <v>7.343</v>
      </c>
      <c r="E5601">
        <v>0</v>
      </c>
    </row>
    <row r="5602" spans="1:5" x14ac:dyDescent="0.25">
      <c r="A5602" t="str">
        <f>"2025-08-22 09:59"</f>
        <v>2025-08-22 09:59</v>
      </c>
      <c r="B5602">
        <v>8.7870000000000008</v>
      </c>
      <c r="C5602">
        <v>0</v>
      </c>
      <c r="D5602">
        <v>8.7870000000000008</v>
      </c>
      <c r="E5602">
        <v>0</v>
      </c>
    </row>
    <row r="5603" spans="1:5" x14ac:dyDescent="0.25">
      <c r="A5603" t="str">
        <f>"2025-08-22 10:59"</f>
        <v>2025-08-22 10:59</v>
      </c>
      <c r="B5603">
        <v>7.7329999999999997</v>
      </c>
      <c r="C5603">
        <v>0</v>
      </c>
      <c r="D5603">
        <v>7.7329999999999997</v>
      </c>
      <c r="E5603">
        <v>0</v>
      </c>
    </row>
    <row r="5604" spans="1:5" x14ac:dyDescent="0.25">
      <c r="A5604" t="str">
        <f>"2025-08-22 11:59"</f>
        <v>2025-08-22 11:59</v>
      </c>
      <c r="B5604">
        <v>6.9930000000000003</v>
      </c>
      <c r="C5604">
        <v>0</v>
      </c>
      <c r="D5604">
        <v>6.9930000000000003</v>
      </c>
      <c r="E5604">
        <v>0</v>
      </c>
    </row>
    <row r="5605" spans="1:5" x14ac:dyDescent="0.25">
      <c r="A5605" t="str">
        <f>"2025-08-22 12:59"</f>
        <v>2025-08-22 12:59</v>
      </c>
      <c r="B5605">
        <v>7.2309999999999999</v>
      </c>
      <c r="C5605">
        <v>0</v>
      </c>
      <c r="D5605">
        <v>7.2309999999999999</v>
      </c>
      <c r="E5605">
        <v>0</v>
      </c>
    </row>
    <row r="5606" spans="1:5" x14ac:dyDescent="0.25">
      <c r="A5606" t="str">
        <f>"2025-08-22 13:59"</f>
        <v>2025-08-22 13:59</v>
      </c>
      <c r="B5606">
        <v>9.2029999999999994</v>
      </c>
      <c r="C5606">
        <v>0</v>
      </c>
      <c r="D5606">
        <v>9.2029999999999994</v>
      </c>
      <c r="E5606">
        <v>0</v>
      </c>
    </row>
    <row r="5607" spans="1:5" x14ac:dyDescent="0.25">
      <c r="A5607" t="str">
        <f>"2025-08-22 14:59"</f>
        <v>2025-08-22 14:59</v>
      </c>
      <c r="B5607">
        <v>7.1150000000000002</v>
      </c>
      <c r="C5607">
        <v>0</v>
      </c>
      <c r="D5607">
        <v>7.1150000000000002</v>
      </c>
      <c r="E5607">
        <v>0</v>
      </c>
    </row>
    <row r="5608" spans="1:5" x14ac:dyDescent="0.25">
      <c r="A5608" t="str">
        <f>"2025-08-22 15:59"</f>
        <v>2025-08-22 15:59</v>
      </c>
      <c r="B5608">
        <v>7.1550000000000002</v>
      </c>
      <c r="C5608">
        <v>0</v>
      </c>
      <c r="D5608">
        <v>7.1550000000000002</v>
      </c>
      <c r="E5608">
        <v>0</v>
      </c>
    </row>
    <row r="5609" spans="1:5" x14ac:dyDescent="0.25">
      <c r="A5609" t="str">
        <f>"2025-08-22 16:59"</f>
        <v>2025-08-22 16:59</v>
      </c>
      <c r="B5609">
        <v>7.3380000000000001</v>
      </c>
      <c r="C5609">
        <v>0</v>
      </c>
      <c r="D5609">
        <v>7.3380000000000001</v>
      </c>
      <c r="E5609">
        <v>0</v>
      </c>
    </row>
    <row r="5610" spans="1:5" x14ac:dyDescent="0.25">
      <c r="A5610" t="str">
        <f>"2025-08-22 17:59"</f>
        <v>2025-08-22 17:59</v>
      </c>
      <c r="B5610">
        <v>7.1479999999999997</v>
      </c>
      <c r="C5610">
        <v>0</v>
      </c>
      <c r="D5610">
        <v>7.1479999999999997</v>
      </c>
      <c r="E5610">
        <v>0</v>
      </c>
    </row>
    <row r="5611" spans="1:5" x14ac:dyDescent="0.25">
      <c r="A5611" t="str">
        <f>"2025-08-22 18:59"</f>
        <v>2025-08-22 18:59</v>
      </c>
      <c r="B5611">
        <v>6.8869999999999996</v>
      </c>
      <c r="C5611">
        <v>0</v>
      </c>
      <c r="D5611">
        <v>6.8869999999999996</v>
      </c>
      <c r="E5611">
        <v>0</v>
      </c>
    </row>
    <row r="5612" spans="1:5" x14ac:dyDescent="0.25">
      <c r="A5612" t="str">
        <f>"2025-08-22 19:59"</f>
        <v>2025-08-22 19:59</v>
      </c>
      <c r="B5612">
        <v>3.625</v>
      </c>
      <c r="C5612">
        <v>0</v>
      </c>
      <c r="D5612">
        <v>3.625</v>
      </c>
      <c r="E5612">
        <v>0</v>
      </c>
    </row>
    <row r="5613" spans="1:5" x14ac:dyDescent="0.25">
      <c r="A5613" t="str">
        <f>"2025-08-22 20:59"</f>
        <v>2025-08-22 20:59</v>
      </c>
      <c r="B5613">
        <v>3.6779999999999999</v>
      </c>
      <c r="C5613">
        <v>0</v>
      </c>
      <c r="D5613">
        <v>3.6779999999999999</v>
      </c>
      <c r="E5613">
        <v>0</v>
      </c>
    </row>
    <row r="5614" spans="1:5" x14ac:dyDescent="0.25">
      <c r="A5614" t="str">
        <f>"2025-08-22 21:59"</f>
        <v>2025-08-22 21:59</v>
      </c>
      <c r="B5614">
        <v>3.7509999999999999</v>
      </c>
      <c r="C5614">
        <v>0</v>
      </c>
      <c r="D5614">
        <v>3.7509999999999999</v>
      </c>
      <c r="E5614">
        <v>0</v>
      </c>
    </row>
    <row r="5615" spans="1:5" x14ac:dyDescent="0.25">
      <c r="A5615" t="str">
        <f>"2025-08-22 22:59"</f>
        <v>2025-08-22 22:59</v>
      </c>
      <c r="B5615">
        <v>4.0270000000000001</v>
      </c>
      <c r="C5615">
        <v>0</v>
      </c>
      <c r="D5615">
        <v>4.0270000000000001</v>
      </c>
      <c r="E5615">
        <v>0</v>
      </c>
    </row>
    <row r="5616" spans="1:5" x14ac:dyDescent="0.25">
      <c r="A5616" t="str">
        <f>"2025-08-22 23:59"</f>
        <v>2025-08-22 23:59</v>
      </c>
      <c r="B5616">
        <v>4.0179999999999998</v>
      </c>
      <c r="C5616">
        <v>0</v>
      </c>
      <c r="D5616">
        <v>4.0179999999999998</v>
      </c>
      <c r="E5616">
        <v>0</v>
      </c>
    </row>
    <row r="5617" spans="1:5" x14ac:dyDescent="0.25">
      <c r="A5617" t="str">
        <f>"2025-08-23 00:59"</f>
        <v>2025-08-23 00:59</v>
      </c>
      <c r="B5617">
        <v>3.7869999999999999</v>
      </c>
      <c r="C5617">
        <v>0</v>
      </c>
      <c r="D5617">
        <v>3.7869999999999999</v>
      </c>
      <c r="E5617">
        <v>0</v>
      </c>
    </row>
    <row r="5618" spans="1:5" x14ac:dyDescent="0.25">
      <c r="A5618" t="str">
        <f>"2025-08-23 01:59"</f>
        <v>2025-08-23 01:59</v>
      </c>
      <c r="B5618">
        <v>4.0739999999999998</v>
      </c>
      <c r="C5618">
        <v>0</v>
      </c>
      <c r="D5618">
        <v>4.0739999999999998</v>
      </c>
      <c r="E5618">
        <v>0</v>
      </c>
    </row>
    <row r="5619" spans="1:5" x14ac:dyDescent="0.25">
      <c r="A5619" t="str">
        <f>"2025-08-23 02:59"</f>
        <v>2025-08-23 02:59</v>
      </c>
      <c r="B5619">
        <v>3.887</v>
      </c>
      <c r="C5619">
        <v>0</v>
      </c>
      <c r="D5619">
        <v>3.887</v>
      </c>
      <c r="E5619">
        <v>0</v>
      </c>
    </row>
    <row r="5620" spans="1:5" x14ac:dyDescent="0.25">
      <c r="A5620" t="str">
        <f>"2025-08-23 03:59"</f>
        <v>2025-08-23 03:59</v>
      </c>
      <c r="B5620">
        <v>3.8279999999999998</v>
      </c>
      <c r="C5620">
        <v>0</v>
      </c>
      <c r="D5620">
        <v>3.8279999999999998</v>
      </c>
      <c r="E5620">
        <v>0</v>
      </c>
    </row>
    <row r="5621" spans="1:5" x14ac:dyDescent="0.25">
      <c r="A5621" t="str">
        <f>"2025-08-23 04:59"</f>
        <v>2025-08-23 04:59</v>
      </c>
      <c r="B5621">
        <v>7.194</v>
      </c>
      <c r="C5621">
        <v>0</v>
      </c>
      <c r="D5621">
        <v>7.194</v>
      </c>
      <c r="E5621">
        <v>0</v>
      </c>
    </row>
    <row r="5622" spans="1:5" x14ac:dyDescent="0.25">
      <c r="A5622" t="str">
        <f>"2025-08-23 05:59"</f>
        <v>2025-08-23 05:59</v>
      </c>
      <c r="B5622">
        <v>5.577</v>
      </c>
      <c r="C5622">
        <v>0</v>
      </c>
      <c r="D5622">
        <v>5.577</v>
      </c>
      <c r="E5622">
        <v>0</v>
      </c>
    </row>
    <row r="5623" spans="1:5" x14ac:dyDescent="0.25">
      <c r="A5623" t="str">
        <f>"2025-08-23 06:59"</f>
        <v>2025-08-23 06:59</v>
      </c>
      <c r="B5623">
        <v>3.46</v>
      </c>
      <c r="C5623">
        <v>0</v>
      </c>
      <c r="D5623">
        <v>3.46</v>
      </c>
      <c r="E5623">
        <v>0</v>
      </c>
    </row>
    <row r="5624" spans="1:5" x14ac:dyDescent="0.25">
      <c r="A5624" t="str">
        <f>"2025-08-23 07:59"</f>
        <v>2025-08-23 07:59</v>
      </c>
      <c r="B5624">
        <v>3.5289999999999999</v>
      </c>
      <c r="C5624">
        <v>0</v>
      </c>
      <c r="D5624">
        <v>3.5289999999999999</v>
      </c>
      <c r="E5624">
        <v>0</v>
      </c>
    </row>
    <row r="5625" spans="1:5" x14ac:dyDescent="0.25">
      <c r="A5625" t="str">
        <f>"2025-08-23 08:59"</f>
        <v>2025-08-23 08:59</v>
      </c>
      <c r="B5625">
        <v>3.496</v>
      </c>
      <c r="C5625">
        <v>0</v>
      </c>
      <c r="D5625">
        <v>3.496</v>
      </c>
      <c r="E5625">
        <v>0</v>
      </c>
    </row>
    <row r="5626" spans="1:5" x14ac:dyDescent="0.25">
      <c r="A5626" t="str">
        <f>"2025-08-23 09:59"</f>
        <v>2025-08-23 09:59</v>
      </c>
      <c r="B5626">
        <v>5.5110000000000001</v>
      </c>
      <c r="C5626">
        <v>0</v>
      </c>
      <c r="D5626">
        <v>5.5110000000000001</v>
      </c>
      <c r="E5626">
        <v>0</v>
      </c>
    </row>
    <row r="5627" spans="1:5" x14ac:dyDescent="0.25">
      <c r="A5627" t="str">
        <f>"2025-08-23 10:59"</f>
        <v>2025-08-23 10:59</v>
      </c>
      <c r="B5627">
        <v>4.2140000000000004</v>
      </c>
      <c r="C5627">
        <v>0</v>
      </c>
      <c r="D5627">
        <v>4.2140000000000004</v>
      </c>
      <c r="E5627">
        <v>0</v>
      </c>
    </row>
    <row r="5628" spans="1:5" x14ac:dyDescent="0.25">
      <c r="A5628" t="str">
        <f>"2025-08-23 11:59"</f>
        <v>2025-08-23 11:59</v>
      </c>
      <c r="B5628">
        <v>3.4009999999999998</v>
      </c>
      <c r="C5628">
        <v>0</v>
      </c>
      <c r="D5628">
        <v>3.4009999999999998</v>
      </c>
      <c r="E5628">
        <v>0</v>
      </c>
    </row>
    <row r="5629" spans="1:5" x14ac:dyDescent="0.25">
      <c r="A5629" t="str">
        <f>"2025-08-23 12:59"</f>
        <v>2025-08-23 12:59</v>
      </c>
      <c r="B5629">
        <v>3.8359999999999999</v>
      </c>
      <c r="C5629">
        <v>0</v>
      </c>
      <c r="D5629">
        <v>3.8359999999999999</v>
      </c>
      <c r="E5629">
        <v>0</v>
      </c>
    </row>
    <row r="5630" spans="1:5" x14ac:dyDescent="0.25">
      <c r="A5630" t="str">
        <f>"2025-08-23 13:59"</f>
        <v>2025-08-23 13:59</v>
      </c>
      <c r="B5630">
        <v>6.8280000000000003</v>
      </c>
      <c r="C5630">
        <v>0</v>
      </c>
      <c r="D5630">
        <v>6.8280000000000003</v>
      </c>
      <c r="E5630">
        <v>0</v>
      </c>
    </row>
    <row r="5631" spans="1:5" x14ac:dyDescent="0.25">
      <c r="A5631" t="str">
        <f>"2025-08-23 14:59"</f>
        <v>2025-08-23 14:59</v>
      </c>
      <c r="B5631">
        <v>3.806</v>
      </c>
      <c r="C5631">
        <v>0</v>
      </c>
      <c r="D5631">
        <v>3.806</v>
      </c>
      <c r="E5631">
        <v>0</v>
      </c>
    </row>
    <row r="5632" spans="1:5" x14ac:dyDescent="0.25">
      <c r="A5632" t="str">
        <f>"2025-08-23 15:59"</f>
        <v>2025-08-23 15:59</v>
      </c>
      <c r="B5632">
        <v>3.4279999999999999</v>
      </c>
      <c r="C5632">
        <v>0</v>
      </c>
      <c r="D5632">
        <v>3.4279999999999999</v>
      </c>
      <c r="E5632">
        <v>0</v>
      </c>
    </row>
    <row r="5633" spans="1:5" x14ac:dyDescent="0.25">
      <c r="A5633" t="str">
        <f>"2025-08-23 16:59"</f>
        <v>2025-08-23 16:59</v>
      </c>
      <c r="B5633">
        <v>3.6070000000000002</v>
      </c>
      <c r="C5633">
        <v>0</v>
      </c>
      <c r="D5633">
        <v>3.6070000000000002</v>
      </c>
      <c r="E5633">
        <v>0</v>
      </c>
    </row>
    <row r="5634" spans="1:5" x14ac:dyDescent="0.25">
      <c r="A5634" t="str">
        <f>"2025-08-23 17:59"</f>
        <v>2025-08-23 17:59</v>
      </c>
      <c r="B5634">
        <v>5.8280000000000003</v>
      </c>
      <c r="C5634">
        <v>0</v>
      </c>
      <c r="D5634">
        <v>5.8280000000000003</v>
      </c>
      <c r="E5634">
        <v>0</v>
      </c>
    </row>
    <row r="5635" spans="1:5" x14ac:dyDescent="0.25">
      <c r="A5635" t="str">
        <f>"2025-08-23 18:59"</f>
        <v>2025-08-23 18:59</v>
      </c>
      <c r="B5635">
        <v>4.4169999999999998</v>
      </c>
      <c r="C5635">
        <v>0</v>
      </c>
      <c r="D5635">
        <v>4.4169999999999998</v>
      </c>
      <c r="E5635">
        <v>0</v>
      </c>
    </row>
    <row r="5636" spans="1:5" x14ac:dyDescent="0.25">
      <c r="A5636" t="str">
        <f>"2025-08-23 19:59"</f>
        <v>2025-08-23 19:59</v>
      </c>
      <c r="B5636">
        <v>3.5779999999999998</v>
      </c>
      <c r="C5636">
        <v>0</v>
      </c>
      <c r="D5636">
        <v>3.5779999999999998</v>
      </c>
      <c r="E5636">
        <v>0</v>
      </c>
    </row>
    <row r="5637" spans="1:5" x14ac:dyDescent="0.25">
      <c r="A5637" t="str">
        <f>"2025-08-23 20:59"</f>
        <v>2025-08-23 20:59</v>
      </c>
      <c r="B5637">
        <v>3.8250000000000002</v>
      </c>
      <c r="C5637">
        <v>0</v>
      </c>
      <c r="D5637">
        <v>3.8250000000000002</v>
      </c>
      <c r="E5637">
        <v>0</v>
      </c>
    </row>
    <row r="5638" spans="1:5" x14ac:dyDescent="0.25">
      <c r="A5638" t="str">
        <f>"2025-08-23 21:59"</f>
        <v>2025-08-23 21:59</v>
      </c>
      <c r="B5638">
        <v>3.9359999999999999</v>
      </c>
      <c r="C5638">
        <v>0</v>
      </c>
      <c r="D5638">
        <v>3.9359999999999999</v>
      </c>
      <c r="E5638">
        <v>0</v>
      </c>
    </row>
    <row r="5639" spans="1:5" x14ac:dyDescent="0.25">
      <c r="A5639" t="str">
        <f>"2025-08-23 22:59"</f>
        <v>2025-08-23 22:59</v>
      </c>
      <c r="B5639">
        <v>3.97</v>
      </c>
      <c r="C5639">
        <v>0</v>
      </c>
      <c r="D5639">
        <v>3.97</v>
      </c>
      <c r="E5639">
        <v>0</v>
      </c>
    </row>
    <row r="5640" spans="1:5" x14ac:dyDescent="0.25">
      <c r="A5640" t="str">
        <f>"2025-08-23 23:59"</f>
        <v>2025-08-23 23:59</v>
      </c>
      <c r="B5640">
        <v>4.0380000000000003</v>
      </c>
      <c r="C5640">
        <v>0</v>
      </c>
      <c r="D5640">
        <v>4.0380000000000003</v>
      </c>
      <c r="E5640">
        <v>0</v>
      </c>
    </row>
    <row r="5641" spans="1:5" x14ac:dyDescent="0.25">
      <c r="A5641" t="str">
        <f>"2025-08-24 00:59"</f>
        <v>2025-08-24 00:59</v>
      </c>
      <c r="B5641">
        <v>3.8130000000000002</v>
      </c>
      <c r="C5641">
        <v>0</v>
      </c>
      <c r="D5641">
        <v>3.8130000000000002</v>
      </c>
      <c r="E5641">
        <v>0</v>
      </c>
    </row>
    <row r="5642" spans="1:5" x14ac:dyDescent="0.25">
      <c r="A5642" t="str">
        <f>"2025-08-24 01:59"</f>
        <v>2025-08-24 01:59</v>
      </c>
      <c r="B5642">
        <v>4.0419999999999998</v>
      </c>
      <c r="C5642">
        <v>0</v>
      </c>
      <c r="D5642">
        <v>4.0419999999999998</v>
      </c>
      <c r="E5642">
        <v>0</v>
      </c>
    </row>
    <row r="5643" spans="1:5" x14ac:dyDescent="0.25">
      <c r="A5643" t="str">
        <f>"2025-08-24 02:59"</f>
        <v>2025-08-24 02:59</v>
      </c>
      <c r="B5643">
        <v>3.8690000000000002</v>
      </c>
      <c r="C5643">
        <v>0</v>
      </c>
      <c r="D5643">
        <v>3.8690000000000002</v>
      </c>
      <c r="E5643">
        <v>0</v>
      </c>
    </row>
    <row r="5644" spans="1:5" x14ac:dyDescent="0.25">
      <c r="A5644" t="str">
        <f>"2025-08-24 03:59"</f>
        <v>2025-08-24 03:59</v>
      </c>
      <c r="B5644">
        <v>3.8639999999999999</v>
      </c>
      <c r="C5644">
        <v>0</v>
      </c>
      <c r="D5644">
        <v>3.8639999999999999</v>
      </c>
      <c r="E5644">
        <v>0</v>
      </c>
    </row>
    <row r="5645" spans="1:5" x14ac:dyDescent="0.25">
      <c r="A5645" t="str">
        <f>"2025-08-24 04:59"</f>
        <v>2025-08-24 04:59</v>
      </c>
      <c r="B5645">
        <v>7.2430000000000003</v>
      </c>
      <c r="C5645">
        <v>0</v>
      </c>
      <c r="D5645">
        <v>7.2430000000000003</v>
      </c>
      <c r="E5645">
        <v>0</v>
      </c>
    </row>
    <row r="5646" spans="1:5" x14ac:dyDescent="0.25">
      <c r="A5646" t="str">
        <f>"2025-08-24 05:59"</f>
        <v>2025-08-24 05:59</v>
      </c>
      <c r="B5646">
        <v>7.2270000000000003</v>
      </c>
      <c r="C5646">
        <v>0</v>
      </c>
      <c r="D5646">
        <v>7.2270000000000003</v>
      </c>
      <c r="E5646">
        <v>0</v>
      </c>
    </row>
    <row r="5647" spans="1:5" x14ac:dyDescent="0.25">
      <c r="A5647" t="str">
        <f>"2025-08-24 06:59"</f>
        <v>2025-08-24 06:59</v>
      </c>
      <c r="B5647">
        <v>3.5510000000000002</v>
      </c>
      <c r="C5647">
        <v>0</v>
      </c>
      <c r="D5647">
        <v>3.5510000000000002</v>
      </c>
      <c r="E5647">
        <v>0</v>
      </c>
    </row>
    <row r="5648" spans="1:5" x14ac:dyDescent="0.25">
      <c r="A5648" t="str">
        <f>"2025-08-24 07:59"</f>
        <v>2025-08-24 07:59</v>
      </c>
      <c r="B5648">
        <v>3.5489999999999999</v>
      </c>
      <c r="C5648">
        <v>0</v>
      </c>
      <c r="D5648">
        <v>3.5489999999999999</v>
      </c>
      <c r="E5648">
        <v>0</v>
      </c>
    </row>
    <row r="5649" spans="1:5" x14ac:dyDescent="0.25">
      <c r="A5649" t="str">
        <f>"2025-08-24 08:59"</f>
        <v>2025-08-24 08:59</v>
      </c>
      <c r="B5649">
        <v>3.4590000000000001</v>
      </c>
      <c r="C5649">
        <v>0</v>
      </c>
      <c r="D5649">
        <v>3.4590000000000001</v>
      </c>
      <c r="E5649">
        <v>0</v>
      </c>
    </row>
    <row r="5650" spans="1:5" x14ac:dyDescent="0.25">
      <c r="A5650" t="str">
        <f>"2025-08-24 09:59"</f>
        <v>2025-08-24 09:59</v>
      </c>
      <c r="B5650">
        <v>3.5910000000000002</v>
      </c>
      <c r="C5650">
        <v>0</v>
      </c>
      <c r="D5650">
        <v>3.5910000000000002</v>
      </c>
      <c r="E5650">
        <v>0</v>
      </c>
    </row>
    <row r="5651" spans="1:5" x14ac:dyDescent="0.25">
      <c r="A5651" t="str">
        <f>"2025-08-24 10:59"</f>
        <v>2025-08-24 10:59</v>
      </c>
      <c r="B5651">
        <v>3.6829999999999998</v>
      </c>
      <c r="C5651">
        <v>0</v>
      </c>
      <c r="D5651">
        <v>3.6829999999999998</v>
      </c>
      <c r="E5651">
        <v>0</v>
      </c>
    </row>
    <row r="5652" spans="1:5" x14ac:dyDescent="0.25">
      <c r="A5652" t="str">
        <f>"2025-08-24 11:59"</f>
        <v>2025-08-24 11:59</v>
      </c>
      <c r="B5652">
        <v>3.3759999999999999</v>
      </c>
      <c r="C5652">
        <v>0</v>
      </c>
      <c r="D5652">
        <v>3.3759999999999999</v>
      </c>
      <c r="E5652">
        <v>0</v>
      </c>
    </row>
    <row r="5653" spans="1:5" x14ac:dyDescent="0.25">
      <c r="A5653" t="str">
        <f>"2025-08-24 12:59"</f>
        <v>2025-08-24 12:59</v>
      </c>
      <c r="B5653">
        <v>5.5860000000000003</v>
      </c>
      <c r="C5653">
        <v>0</v>
      </c>
      <c r="D5653">
        <v>5.5860000000000003</v>
      </c>
      <c r="E5653">
        <v>0</v>
      </c>
    </row>
    <row r="5654" spans="1:5" x14ac:dyDescent="0.25">
      <c r="A5654" t="str">
        <f>"2025-08-24 13:59"</f>
        <v>2025-08-24 13:59</v>
      </c>
      <c r="B5654">
        <v>4.3780000000000001</v>
      </c>
      <c r="C5654">
        <v>0</v>
      </c>
      <c r="D5654">
        <v>4.3780000000000001</v>
      </c>
      <c r="E5654">
        <v>0</v>
      </c>
    </row>
    <row r="5655" spans="1:5" x14ac:dyDescent="0.25">
      <c r="A5655" t="str">
        <f>"2025-08-24 14:59"</f>
        <v>2025-08-24 14:59</v>
      </c>
      <c r="B5655">
        <v>3.3330000000000002</v>
      </c>
      <c r="C5655">
        <v>0</v>
      </c>
      <c r="D5655">
        <v>3.3330000000000002</v>
      </c>
      <c r="E5655">
        <v>0</v>
      </c>
    </row>
    <row r="5656" spans="1:5" x14ac:dyDescent="0.25">
      <c r="A5656" t="str">
        <f>"2025-08-24 15:59"</f>
        <v>2025-08-24 15:59</v>
      </c>
      <c r="B5656">
        <v>3.242</v>
      </c>
      <c r="C5656">
        <v>0</v>
      </c>
      <c r="D5656">
        <v>3.242</v>
      </c>
      <c r="E5656">
        <v>0</v>
      </c>
    </row>
    <row r="5657" spans="1:5" x14ac:dyDescent="0.25">
      <c r="A5657" t="str">
        <f>"2025-08-24 16:59"</f>
        <v>2025-08-24 16:59</v>
      </c>
      <c r="B5657">
        <v>3.6240000000000001</v>
      </c>
      <c r="C5657">
        <v>0</v>
      </c>
      <c r="D5657">
        <v>3.6240000000000001</v>
      </c>
      <c r="E5657">
        <v>0</v>
      </c>
    </row>
    <row r="5658" spans="1:5" x14ac:dyDescent="0.25">
      <c r="A5658" t="str">
        <f>"2025-08-24 17:59"</f>
        <v>2025-08-24 17:59</v>
      </c>
      <c r="B5658">
        <v>3.379</v>
      </c>
      <c r="C5658">
        <v>0</v>
      </c>
      <c r="D5658">
        <v>3.379</v>
      </c>
      <c r="E5658">
        <v>0</v>
      </c>
    </row>
    <row r="5659" spans="1:5" x14ac:dyDescent="0.25">
      <c r="A5659" t="str">
        <f>"2025-08-24 18:59"</f>
        <v>2025-08-24 18:59</v>
      </c>
      <c r="B5659">
        <v>3.78</v>
      </c>
      <c r="C5659">
        <v>0</v>
      </c>
      <c r="D5659">
        <v>3.78</v>
      </c>
      <c r="E5659">
        <v>0</v>
      </c>
    </row>
    <row r="5660" spans="1:5" x14ac:dyDescent="0.25">
      <c r="A5660" t="str">
        <f>"2025-08-24 19:59"</f>
        <v>2025-08-24 19:59</v>
      </c>
      <c r="B5660">
        <v>3.516</v>
      </c>
      <c r="C5660">
        <v>0</v>
      </c>
      <c r="D5660">
        <v>3.516</v>
      </c>
      <c r="E5660">
        <v>0</v>
      </c>
    </row>
    <row r="5661" spans="1:5" x14ac:dyDescent="0.25">
      <c r="A5661" t="str">
        <f>"2025-08-24 20:59"</f>
        <v>2025-08-24 20:59</v>
      </c>
      <c r="B5661">
        <v>3.76</v>
      </c>
      <c r="C5661">
        <v>0</v>
      </c>
      <c r="D5661">
        <v>3.76</v>
      </c>
      <c r="E5661">
        <v>0</v>
      </c>
    </row>
    <row r="5662" spans="1:5" x14ac:dyDescent="0.25">
      <c r="A5662" t="str">
        <f>"2025-08-24 21:59"</f>
        <v>2025-08-24 21:59</v>
      </c>
      <c r="B5662">
        <v>3.9580000000000002</v>
      </c>
      <c r="C5662">
        <v>0</v>
      </c>
      <c r="D5662">
        <v>3.9580000000000002</v>
      </c>
      <c r="E5662">
        <v>0</v>
      </c>
    </row>
    <row r="5663" spans="1:5" x14ac:dyDescent="0.25">
      <c r="A5663" t="str">
        <f>"2025-08-24 22:59"</f>
        <v>2025-08-24 22:59</v>
      </c>
      <c r="B5663">
        <v>4.1630000000000003</v>
      </c>
      <c r="C5663">
        <v>0</v>
      </c>
      <c r="D5663">
        <v>4.1630000000000003</v>
      </c>
      <c r="E5663">
        <v>0</v>
      </c>
    </row>
    <row r="5664" spans="1:5" x14ac:dyDescent="0.25">
      <c r="A5664" t="str">
        <f>"2025-08-24 23:59"</f>
        <v>2025-08-24 23:59</v>
      </c>
      <c r="B5664">
        <v>4.0460000000000003</v>
      </c>
      <c r="C5664">
        <v>0</v>
      </c>
      <c r="D5664">
        <v>4.0460000000000003</v>
      </c>
      <c r="E5664">
        <v>0</v>
      </c>
    </row>
    <row r="5665" spans="1:5" x14ac:dyDescent="0.25">
      <c r="A5665" t="str">
        <f>"2025-08-25 00:59"</f>
        <v>2025-08-25 00:59</v>
      </c>
      <c r="B5665">
        <v>3.8759999999999999</v>
      </c>
      <c r="C5665">
        <v>0</v>
      </c>
      <c r="D5665">
        <v>3.8759999999999999</v>
      </c>
      <c r="E5665">
        <v>0</v>
      </c>
    </row>
    <row r="5666" spans="1:5" x14ac:dyDescent="0.25">
      <c r="A5666" t="str">
        <f>"2025-08-25 01:59"</f>
        <v>2025-08-25 01:59</v>
      </c>
      <c r="B5666">
        <v>4.08</v>
      </c>
      <c r="C5666">
        <v>0</v>
      </c>
      <c r="D5666">
        <v>4.08</v>
      </c>
      <c r="E5666">
        <v>0</v>
      </c>
    </row>
    <row r="5667" spans="1:5" x14ac:dyDescent="0.25">
      <c r="A5667" t="str">
        <f>"2025-08-25 02:59"</f>
        <v>2025-08-25 02:59</v>
      </c>
      <c r="B5667">
        <v>3.91</v>
      </c>
      <c r="C5667">
        <v>0</v>
      </c>
      <c r="D5667">
        <v>3.91</v>
      </c>
      <c r="E5667">
        <v>0</v>
      </c>
    </row>
    <row r="5668" spans="1:5" x14ac:dyDescent="0.25">
      <c r="A5668" t="str">
        <f>"2025-08-25 03:59"</f>
        <v>2025-08-25 03:59</v>
      </c>
      <c r="B5668">
        <v>7.5739999999999998</v>
      </c>
      <c r="C5668">
        <v>0</v>
      </c>
      <c r="D5668">
        <v>7.5739999999999998</v>
      </c>
      <c r="E5668">
        <v>0</v>
      </c>
    </row>
    <row r="5669" spans="1:5" x14ac:dyDescent="0.25">
      <c r="A5669" t="str">
        <f>"2025-08-25 04:59"</f>
        <v>2025-08-25 04:59</v>
      </c>
      <c r="B5669">
        <v>11.523</v>
      </c>
      <c r="C5669">
        <v>0</v>
      </c>
      <c r="D5669">
        <v>11.523</v>
      </c>
      <c r="E5669">
        <v>0</v>
      </c>
    </row>
    <row r="5670" spans="1:5" x14ac:dyDescent="0.25">
      <c r="A5670" t="str">
        <f>"2025-08-25 05:59"</f>
        <v>2025-08-25 05:59</v>
      </c>
      <c r="B5670">
        <v>9.7050000000000001</v>
      </c>
      <c r="C5670">
        <v>0</v>
      </c>
      <c r="D5670">
        <v>9.7050000000000001</v>
      </c>
      <c r="E5670">
        <v>0</v>
      </c>
    </row>
    <row r="5671" spans="1:5" x14ac:dyDescent="0.25">
      <c r="A5671" t="str">
        <f>"2025-08-25 06:59"</f>
        <v>2025-08-25 06:59</v>
      </c>
      <c r="B5671">
        <v>7.9649999999999999</v>
      </c>
      <c r="C5671">
        <v>0</v>
      </c>
      <c r="D5671">
        <v>7.9649999999999999</v>
      </c>
      <c r="E5671">
        <v>0</v>
      </c>
    </row>
    <row r="5672" spans="1:5" x14ac:dyDescent="0.25">
      <c r="A5672" t="str">
        <f>"2025-08-25 07:59"</f>
        <v>2025-08-25 07:59</v>
      </c>
      <c r="B5672">
        <v>7.4029999999999996</v>
      </c>
      <c r="C5672">
        <v>0</v>
      </c>
      <c r="D5672">
        <v>7.4029999999999996</v>
      </c>
      <c r="E5672">
        <v>0</v>
      </c>
    </row>
    <row r="5673" spans="1:5" x14ac:dyDescent="0.25">
      <c r="A5673" t="str">
        <f>"2025-08-25 08:59"</f>
        <v>2025-08-25 08:59</v>
      </c>
      <c r="B5673">
        <v>7.0979999999999999</v>
      </c>
      <c r="C5673">
        <v>0</v>
      </c>
      <c r="D5673">
        <v>7.0979999999999999</v>
      </c>
      <c r="E5673">
        <v>0</v>
      </c>
    </row>
    <row r="5674" spans="1:5" x14ac:dyDescent="0.25">
      <c r="A5674" t="str">
        <f>"2025-08-25 09:59"</f>
        <v>2025-08-25 09:59</v>
      </c>
      <c r="B5674">
        <v>9.3569999999999993</v>
      </c>
      <c r="C5674">
        <v>0</v>
      </c>
      <c r="D5674">
        <v>9.3569999999999993</v>
      </c>
      <c r="E5674">
        <v>0</v>
      </c>
    </row>
    <row r="5675" spans="1:5" x14ac:dyDescent="0.25">
      <c r="A5675" t="str">
        <f>"2025-08-25 10:59"</f>
        <v>2025-08-25 10:59</v>
      </c>
      <c r="B5675">
        <v>8.0960000000000001</v>
      </c>
      <c r="C5675">
        <v>0</v>
      </c>
      <c r="D5675">
        <v>8.0960000000000001</v>
      </c>
      <c r="E5675">
        <v>0</v>
      </c>
    </row>
    <row r="5676" spans="1:5" x14ac:dyDescent="0.25">
      <c r="A5676" t="str">
        <f>"2025-08-25 11:59"</f>
        <v>2025-08-25 11:59</v>
      </c>
      <c r="B5676">
        <v>7.0350000000000001</v>
      </c>
      <c r="C5676">
        <v>0</v>
      </c>
      <c r="D5676">
        <v>7.0350000000000001</v>
      </c>
      <c r="E5676">
        <v>0</v>
      </c>
    </row>
    <row r="5677" spans="1:5" x14ac:dyDescent="0.25">
      <c r="A5677" t="str">
        <f>"2025-08-25 12:59"</f>
        <v>2025-08-25 12:59</v>
      </c>
      <c r="B5677">
        <v>8.4610000000000003</v>
      </c>
      <c r="C5677">
        <v>0</v>
      </c>
      <c r="D5677">
        <v>8.4610000000000003</v>
      </c>
      <c r="E5677">
        <v>0</v>
      </c>
    </row>
    <row r="5678" spans="1:5" x14ac:dyDescent="0.25">
      <c r="A5678" t="str">
        <f>"2025-08-25 13:59"</f>
        <v>2025-08-25 13:59</v>
      </c>
      <c r="B5678">
        <v>8.1780000000000008</v>
      </c>
      <c r="C5678">
        <v>0</v>
      </c>
      <c r="D5678">
        <v>8.1780000000000008</v>
      </c>
      <c r="E5678">
        <v>0</v>
      </c>
    </row>
    <row r="5679" spans="1:5" x14ac:dyDescent="0.25">
      <c r="A5679" t="str">
        <f>"2025-08-25 14:59"</f>
        <v>2025-08-25 14:59</v>
      </c>
      <c r="B5679">
        <v>7.03</v>
      </c>
      <c r="C5679">
        <v>0</v>
      </c>
      <c r="D5679">
        <v>7.03</v>
      </c>
      <c r="E5679">
        <v>0</v>
      </c>
    </row>
    <row r="5680" spans="1:5" x14ac:dyDescent="0.25">
      <c r="A5680" t="str">
        <f>"2025-08-25 15:59"</f>
        <v>2025-08-25 15:59</v>
      </c>
      <c r="B5680">
        <v>6.827</v>
      </c>
      <c r="C5680">
        <v>0</v>
      </c>
      <c r="D5680">
        <v>6.827</v>
      </c>
      <c r="E5680">
        <v>0</v>
      </c>
    </row>
    <row r="5681" spans="1:5" x14ac:dyDescent="0.25">
      <c r="A5681" t="str">
        <f>"2025-08-25 16:59"</f>
        <v>2025-08-25 16:59</v>
      </c>
      <c r="B5681">
        <v>7.1369999999999996</v>
      </c>
      <c r="C5681">
        <v>0</v>
      </c>
      <c r="D5681">
        <v>7.1369999999999996</v>
      </c>
      <c r="E5681">
        <v>0</v>
      </c>
    </row>
    <row r="5682" spans="1:5" x14ac:dyDescent="0.25">
      <c r="A5682" t="str">
        <f>"2025-08-25 17:59"</f>
        <v>2025-08-25 17:59</v>
      </c>
      <c r="B5682">
        <v>8.7750000000000004</v>
      </c>
      <c r="C5682">
        <v>0</v>
      </c>
      <c r="D5682">
        <v>8.7750000000000004</v>
      </c>
      <c r="E5682">
        <v>0</v>
      </c>
    </row>
    <row r="5683" spans="1:5" x14ac:dyDescent="0.25">
      <c r="A5683" t="str">
        <f>"2025-08-25 18:59"</f>
        <v>2025-08-25 18:59</v>
      </c>
      <c r="B5683">
        <v>6.97</v>
      </c>
      <c r="C5683">
        <v>0</v>
      </c>
      <c r="D5683">
        <v>6.97</v>
      </c>
      <c r="E5683">
        <v>0</v>
      </c>
    </row>
    <row r="5684" spans="1:5" x14ac:dyDescent="0.25">
      <c r="A5684" t="str">
        <f>"2025-08-25 19:59"</f>
        <v>2025-08-25 19:59</v>
      </c>
      <c r="B5684">
        <v>3.839</v>
      </c>
      <c r="C5684">
        <v>0</v>
      </c>
      <c r="D5684">
        <v>3.839</v>
      </c>
      <c r="E5684">
        <v>0</v>
      </c>
    </row>
    <row r="5685" spans="1:5" x14ac:dyDescent="0.25">
      <c r="A5685" t="str">
        <f>"2025-08-25 20:59"</f>
        <v>2025-08-25 20:59</v>
      </c>
      <c r="B5685">
        <v>3.681</v>
      </c>
      <c r="C5685">
        <v>0</v>
      </c>
      <c r="D5685">
        <v>3.681</v>
      </c>
      <c r="E5685">
        <v>0</v>
      </c>
    </row>
    <row r="5686" spans="1:5" x14ac:dyDescent="0.25">
      <c r="A5686" t="str">
        <f>"2025-08-25 21:59"</f>
        <v>2025-08-25 21:59</v>
      </c>
      <c r="B5686">
        <v>3.7749999999999999</v>
      </c>
      <c r="C5686">
        <v>0</v>
      </c>
      <c r="D5686">
        <v>3.7749999999999999</v>
      </c>
      <c r="E5686">
        <v>0</v>
      </c>
    </row>
    <row r="5687" spans="1:5" x14ac:dyDescent="0.25">
      <c r="A5687" t="str">
        <f>"2025-08-25 22:59"</f>
        <v>2025-08-25 22:59</v>
      </c>
      <c r="B5687">
        <v>4.1710000000000003</v>
      </c>
      <c r="C5687">
        <v>0</v>
      </c>
      <c r="D5687">
        <v>4.1710000000000003</v>
      </c>
      <c r="E5687">
        <v>0</v>
      </c>
    </row>
    <row r="5688" spans="1:5" x14ac:dyDescent="0.25">
      <c r="A5688" t="str">
        <f>"2025-08-25 23:59"</f>
        <v>2025-08-25 23:59</v>
      </c>
      <c r="B5688">
        <v>3.9940000000000002</v>
      </c>
      <c r="C5688">
        <v>0</v>
      </c>
      <c r="D5688">
        <v>3.9940000000000002</v>
      </c>
      <c r="E5688">
        <v>0</v>
      </c>
    </row>
    <row r="5689" spans="1:5" x14ac:dyDescent="0.25">
      <c r="A5689" t="str">
        <f>"2025-08-26 00:59"</f>
        <v>2025-08-26 00:59</v>
      </c>
      <c r="B5689">
        <v>3.7709999999999999</v>
      </c>
      <c r="C5689">
        <v>0</v>
      </c>
      <c r="D5689">
        <v>3.7709999999999999</v>
      </c>
      <c r="E5689">
        <v>0</v>
      </c>
    </row>
    <row r="5690" spans="1:5" x14ac:dyDescent="0.25">
      <c r="A5690" t="str">
        <f>"2025-08-26 01:59"</f>
        <v>2025-08-26 01:59</v>
      </c>
      <c r="B5690">
        <v>4.0170000000000003</v>
      </c>
      <c r="C5690">
        <v>0</v>
      </c>
      <c r="D5690">
        <v>4.0170000000000003</v>
      </c>
      <c r="E5690">
        <v>0</v>
      </c>
    </row>
    <row r="5691" spans="1:5" x14ac:dyDescent="0.25">
      <c r="A5691" t="str">
        <f>"2025-08-26 02:59"</f>
        <v>2025-08-26 02:59</v>
      </c>
      <c r="B5691">
        <v>3.8260000000000001</v>
      </c>
      <c r="C5691">
        <v>0</v>
      </c>
      <c r="D5691">
        <v>3.8260000000000001</v>
      </c>
      <c r="E5691">
        <v>0</v>
      </c>
    </row>
    <row r="5692" spans="1:5" x14ac:dyDescent="0.25">
      <c r="A5692" t="str">
        <f>"2025-08-26 03:59"</f>
        <v>2025-08-26 03:59</v>
      </c>
      <c r="B5692">
        <v>3.7360000000000002</v>
      </c>
      <c r="C5692">
        <v>0</v>
      </c>
      <c r="D5692">
        <v>3.7360000000000002</v>
      </c>
      <c r="E5692">
        <v>0</v>
      </c>
    </row>
    <row r="5693" spans="1:5" x14ac:dyDescent="0.25">
      <c r="A5693" t="str">
        <f>"2025-08-26 04:59"</f>
        <v>2025-08-26 04:59</v>
      </c>
      <c r="B5693">
        <v>11.704000000000001</v>
      </c>
      <c r="C5693">
        <v>0</v>
      </c>
      <c r="D5693">
        <v>11.704000000000001</v>
      </c>
      <c r="E5693">
        <v>0</v>
      </c>
    </row>
    <row r="5694" spans="1:5" x14ac:dyDescent="0.25">
      <c r="A5694" t="str">
        <f>"2025-08-26 05:59"</f>
        <v>2025-08-26 05:59</v>
      </c>
      <c r="B5694">
        <v>10.606</v>
      </c>
      <c r="C5694">
        <v>0</v>
      </c>
      <c r="D5694">
        <v>10.606</v>
      </c>
      <c r="E5694">
        <v>0</v>
      </c>
    </row>
    <row r="5695" spans="1:5" x14ac:dyDescent="0.25">
      <c r="A5695" t="str">
        <f>"2025-08-26 06:59"</f>
        <v>2025-08-26 06:59</v>
      </c>
      <c r="B5695">
        <v>8.4459999999999997</v>
      </c>
      <c r="C5695">
        <v>0</v>
      </c>
      <c r="D5695">
        <v>8.4459999999999997</v>
      </c>
      <c r="E5695">
        <v>0</v>
      </c>
    </row>
    <row r="5696" spans="1:5" x14ac:dyDescent="0.25">
      <c r="A5696" t="str">
        <f>"2025-08-26 07:59"</f>
        <v>2025-08-26 07:59</v>
      </c>
      <c r="B5696">
        <v>8.1940000000000008</v>
      </c>
      <c r="C5696">
        <v>0</v>
      </c>
      <c r="D5696">
        <v>8.1940000000000008</v>
      </c>
      <c r="E5696">
        <v>0</v>
      </c>
    </row>
    <row r="5697" spans="1:5" x14ac:dyDescent="0.25">
      <c r="A5697" t="str">
        <f>"2025-08-26 08:59"</f>
        <v>2025-08-26 08:59</v>
      </c>
      <c r="B5697">
        <v>7.125</v>
      </c>
      <c r="C5697">
        <v>0</v>
      </c>
      <c r="D5697">
        <v>7.125</v>
      </c>
      <c r="E5697">
        <v>0</v>
      </c>
    </row>
    <row r="5698" spans="1:5" x14ac:dyDescent="0.25">
      <c r="A5698" t="str">
        <f>"2025-08-26 09:59"</f>
        <v>2025-08-26 09:59</v>
      </c>
      <c r="B5698">
        <v>9.0079999999999991</v>
      </c>
      <c r="C5698">
        <v>0</v>
      </c>
      <c r="D5698">
        <v>9.0079999999999991</v>
      </c>
      <c r="E5698">
        <v>0</v>
      </c>
    </row>
    <row r="5699" spans="1:5" x14ac:dyDescent="0.25">
      <c r="A5699" t="str">
        <f>"2025-08-26 10:59"</f>
        <v>2025-08-26 10:59</v>
      </c>
      <c r="B5699">
        <v>7.9870000000000001</v>
      </c>
      <c r="C5699">
        <v>0</v>
      </c>
      <c r="D5699">
        <v>7.9870000000000001</v>
      </c>
      <c r="E5699">
        <v>0</v>
      </c>
    </row>
    <row r="5700" spans="1:5" x14ac:dyDescent="0.25">
      <c r="A5700" t="str">
        <f>"2025-08-26 11:59"</f>
        <v>2025-08-26 11:59</v>
      </c>
      <c r="B5700">
        <v>6.9039999999999999</v>
      </c>
      <c r="C5700">
        <v>0</v>
      </c>
      <c r="D5700">
        <v>6.9039999999999999</v>
      </c>
      <c r="E5700">
        <v>0</v>
      </c>
    </row>
    <row r="5701" spans="1:5" x14ac:dyDescent="0.25">
      <c r="A5701" t="str">
        <f>"2025-08-26 12:59"</f>
        <v>2025-08-26 12:59</v>
      </c>
      <c r="B5701">
        <v>8.02</v>
      </c>
      <c r="C5701">
        <v>0</v>
      </c>
      <c r="D5701">
        <v>8.02</v>
      </c>
      <c r="E5701">
        <v>0</v>
      </c>
    </row>
    <row r="5702" spans="1:5" x14ac:dyDescent="0.25">
      <c r="A5702" t="str">
        <f>"2025-08-26 13:59"</f>
        <v>2025-08-26 13:59</v>
      </c>
      <c r="B5702">
        <v>9.0329999999999995</v>
      </c>
      <c r="C5702">
        <v>0</v>
      </c>
      <c r="D5702">
        <v>9.0329999999999995</v>
      </c>
      <c r="E5702">
        <v>0</v>
      </c>
    </row>
    <row r="5703" spans="1:5" x14ac:dyDescent="0.25">
      <c r="A5703" t="str">
        <f>"2025-08-26 14:59"</f>
        <v>2025-08-26 14:59</v>
      </c>
      <c r="B5703">
        <v>8.4250000000000007</v>
      </c>
      <c r="C5703">
        <v>0</v>
      </c>
      <c r="D5703">
        <v>8.4250000000000007</v>
      </c>
      <c r="E5703">
        <v>0</v>
      </c>
    </row>
    <row r="5704" spans="1:5" x14ac:dyDescent="0.25">
      <c r="A5704" t="str">
        <f>"2025-08-26 15:59"</f>
        <v>2025-08-26 15:59</v>
      </c>
      <c r="B5704">
        <v>8.5619999999999994</v>
      </c>
      <c r="C5704">
        <v>0</v>
      </c>
      <c r="D5704">
        <v>8.5619999999999994</v>
      </c>
      <c r="E5704">
        <v>0</v>
      </c>
    </row>
    <row r="5705" spans="1:5" x14ac:dyDescent="0.25">
      <c r="A5705" t="str">
        <f>"2025-08-26 16:59"</f>
        <v>2025-08-26 16:59</v>
      </c>
      <c r="B5705">
        <v>9.1319999999999997</v>
      </c>
      <c r="C5705">
        <v>0</v>
      </c>
      <c r="D5705">
        <v>9.1319999999999997</v>
      </c>
      <c r="E5705">
        <v>0</v>
      </c>
    </row>
    <row r="5706" spans="1:5" x14ac:dyDescent="0.25">
      <c r="A5706" t="str">
        <f>"2025-08-26 17:59"</f>
        <v>2025-08-26 17:59</v>
      </c>
      <c r="B5706">
        <v>8.7270000000000003</v>
      </c>
      <c r="C5706">
        <v>0</v>
      </c>
      <c r="D5706">
        <v>8.7270000000000003</v>
      </c>
      <c r="E5706">
        <v>0</v>
      </c>
    </row>
    <row r="5707" spans="1:5" x14ac:dyDescent="0.25">
      <c r="A5707" t="str">
        <f>"2025-08-26 18:59"</f>
        <v>2025-08-26 18:59</v>
      </c>
      <c r="B5707">
        <v>8.2029999999999994</v>
      </c>
      <c r="C5707">
        <v>0</v>
      </c>
      <c r="D5707">
        <v>8.2029999999999994</v>
      </c>
      <c r="E5707">
        <v>0</v>
      </c>
    </row>
    <row r="5708" spans="1:5" x14ac:dyDescent="0.25">
      <c r="A5708" t="str">
        <f>"2025-08-26 19:59"</f>
        <v>2025-08-26 19:59</v>
      </c>
      <c r="B5708">
        <v>3.9289999999999998</v>
      </c>
      <c r="C5708">
        <v>0</v>
      </c>
      <c r="D5708">
        <v>3.9289999999999998</v>
      </c>
      <c r="E5708">
        <v>0</v>
      </c>
    </row>
    <row r="5709" spans="1:5" x14ac:dyDescent="0.25">
      <c r="A5709" t="str">
        <f>"2025-08-26 20:59"</f>
        <v>2025-08-26 20:59</v>
      </c>
      <c r="B5709">
        <v>3.5579999999999998</v>
      </c>
      <c r="C5709">
        <v>0</v>
      </c>
      <c r="D5709">
        <v>3.5579999999999998</v>
      </c>
      <c r="E5709">
        <v>0</v>
      </c>
    </row>
    <row r="5710" spans="1:5" x14ac:dyDescent="0.25">
      <c r="A5710" t="str">
        <f>"2025-08-26 21:59"</f>
        <v>2025-08-26 21:59</v>
      </c>
      <c r="B5710">
        <v>3.6720000000000002</v>
      </c>
      <c r="C5710">
        <v>0</v>
      </c>
      <c r="D5710">
        <v>3.6720000000000002</v>
      </c>
      <c r="E5710">
        <v>0</v>
      </c>
    </row>
    <row r="5711" spans="1:5" x14ac:dyDescent="0.25">
      <c r="A5711" t="str">
        <f>"2025-08-26 22:59"</f>
        <v>2025-08-26 22:59</v>
      </c>
      <c r="B5711">
        <v>3.9380000000000002</v>
      </c>
      <c r="C5711">
        <v>0</v>
      </c>
      <c r="D5711">
        <v>3.9380000000000002</v>
      </c>
      <c r="E5711">
        <v>0</v>
      </c>
    </row>
    <row r="5712" spans="1:5" x14ac:dyDescent="0.25">
      <c r="A5712" t="str">
        <f>"2025-08-26 23:59"</f>
        <v>2025-08-26 23:59</v>
      </c>
      <c r="B5712">
        <v>4.0199999999999996</v>
      </c>
      <c r="C5712">
        <v>0</v>
      </c>
      <c r="D5712">
        <v>4.0199999999999996</v>
      </c>
      <c r="E5712">
        <v>0</v>
      </c>
    </row>
    <row r="5713" spans="1:5" x14ac:dyDescent="0.25">
      <c r="A5713" t="str">
        <f>"2025-08-27 00:59"</f>
        <v>2025-08-27 00:59</v>
      </c>
      <c r="B5713">
        <v>3.7730000000000001</v>
      </c>
      <c r="C5713">
        <v>0</v>
      </c>
      <c r="D5713">
        <v>3.7730000000000001</v>
      </c>
      <c r="E5713">
        <v>0</v>
      </c>
    </row>
    <row r="5714" spans="1:5" x14ac:dyDescent="0.25">
      <c r="A5714" t="str">
        <f>"2025-08-27 01:59"</f>
        <v>2025-08-27 01:59</v>
      </c>
      <c r="B5714">
        <v>3.98</v>
      </c>
      <c r="C5714">
        <v>0</v>
      </c>
      <c r="D5714">
        <v>3.98</v>
      </c>
      <c r="E5714">
        <v>0</v>
      </c>
    </row>
    <row r="5715" spans="1:5" x14ac:dyDescent="0.25">
      <c r="A5715" t="str">
        <f>"2025-08-27 02:59"</f>
        <v>2025-08-27 02:59</v>
      </c>
      <c r="B5715">
        <v>3.819</v>
      </c>
      <c r="C5715">
        <v>0</v>
      </c>
      <c r="D5715">
        <v>3.819</v>
      </c>
      <c r="E5715">
        <v>0</v>
      </c>
    </row>
    <row r="5716" spans="1:5" x14ac:dyDescent="0.25">
      <c r="A5716" t="str">
        <f>"2025-08-27 03:59"</f>
        <v>2025-08-27 03:59</v>
      </c>
      <c r="B5716">
        <v>3.7839999999999998</v>
      </c>
      <c r="C5716">
        <v>0</v>
      </c>
      <c r="D5716">
        <v>3.7839999999999998</v>
      </c>
      <c r="E5716">
        <v>0</v>
      </c>
    </row>
    <row r="5717" spans="1:5" x14ac:dyDescent="0.25">
      <c r="A5717" t="str">
        <f>"2025-08-27 04:59"</f>
        <v>2025-08-27 04:59</v>
      </c>
      <c r="B5717">
        <v>11.569000000000001</v>
      </c>
      <c r="C5717">
        <v>0</v>
      </c>
      <c r="D5717">
        <v>11.569000000000001</v>
      </c>
      <c r="E5717">
        <v>0</v>
      </c>
    </row>
    <row r="5718" spans="1:5" x14ac:dyDescent="0.25">
      <c r="A5718" t="str">
        <f>"2025-08-27 05:59"</f>
        <v>2025-08-27 05:59</v>
      </c>
      <c r="B5718">
        <v>9.8689999999999998</v>
      </c>
      <c r="C5718">
        <v>0</v>
      </c>
      <c r="D5718">
        <v>9.8689999999999998</v>
      </c>
      <c r="E5718">
        <v>0</v>
      </c>
    </row>
    <row r="5719" spans="1:5" x14ac:dyDescent="0.25">
      <c r="A5719" t="str">
        <f>"2025-08-27 06:59"</f>
        <v>2025-08-27 06:59</v>
      </c>
      <c r="B5719">
        <v>7.6349999999999998</v>
      </c>
      <c r="C5719">
        <v>0</v>
      </c>
      <c r="D5719">
        <v>7.6349999999999998</v>
      </c>
      <c r="E5719">
        <v>0</v>
      </c>
    </row>
    <row r="5720" spans="1:5" x14ac:dyDescent="0.25">
      <c r="A5720" t="str">
        <f>"2025-08-27 07:59"</f>
        <v>2025-08-27 07:59</v>
      </c>
      <c r="B5720">
        <v>7.5250000000000004</v>
      </c>
      <c r="C5720">
        <v>0</v>
      </c>
      <c r="D5720">
        <v>7.5250000000000004</v>
      </c>
      <c r="E5720">
        <v>0</v>
      </c>
    </row>
    <row r="5721" spans="1:5" x14ac:dyDescent="0.25">
      <c r="A5721" t="str">
        <f>"2025-08-27 08:59"</f>
        <v>2025-08-27 08:59</v>
      </c>
      <c r="B5721">
        <v>7.0789999999999997</v>
      </c>
      <c r="C5721">
        <v>0</v>
      </c>
      <c r="D5721">
        <v>7.0789999999999997</v>
      </c>
      <c r="E5721">
        <v>0</v>
      </c>
    </row>
    <row r="5722" spans="1:5" x14ac:dyDescent="0.25">
      <c r="A5722" t="str">
        <f>"2025-08-27 09:59"</f>
        <v>2025-08-27 09:59</v>
      </c>
      <c r="B5722">
        <v>9.5690000000000008</v>
      </c>
      <c r="C5722">
        <v>0</v>
      </c>
      <c r="D5722">
        <v>9.5690000000000008</v>
      </c>
      <c r="E5722">
        <v>0</v>
      </c>
    </row>
    <row r="5723" spans="1:5" x14ac:dyDescent="0.25">
      <c r="A5723" t="str">
        <f>"2025-08-27 10:59"</f>
        <v>2025-08-27 10:59</v>
      </c>
      <c r="B5723">
        <v>8.3940000000000001</v>
      </c>
      <c r="C5723">
        <v>0</v>
      </c>
      <c r="D5723">
        <v>8.3940000000000001</v>
      </c>
      <c r="E5723">
        <v>0</v>
      </c>
    </row>
    <row r="5724" spans="1:5" x14ac:dyDescent="0.25">
      <c r="A5724" t="str">
        <f>"2025-08-27 11:59"</f>
        <v>2025-08-27 11:59</v>
      </c>
      <c r="B5724">
        <v>8.8030000000000008</v>
      </c>
      <c r="C5724">
        <v>0</v>
      </c>
      <c r="D5724">
        <v>8.8030000000000008</v>
      </c>
      <c r="E5724">
        <v>0</v>
      </c>
    </row>
    <row r="5725" spans="1:5" x14ac:dyDescent="0.25">
      <c r="A5725" t="str">
        <f>"2025-08-27 12:59"</f>
        <v>2025-08-27 12:59</v>
      </c>
      <c r="B5725">
        <v>8.7420000000000009</v>
      </c>
      <c r="C5725">
        <v>0</v>
      </c>
      <c r="D5725">
        <v>8.7420000000000009</v>
      </c>
      <c r="E5725">
        <v>0</v>
      </c>
    </row>
    <row r="5726" spans="1:5" x14ac:dyDescent="0.25">
      <c r="A5726" t="str">
        <f>"2025-08-27 13:59"</f>
        <v>2025-08-27 13:59</v>
      </c>
      <c r="B5726">
        <v>10.192</v>
      </c>
      <c r="C5726">
        <v>0</v>
      </c>
      <c r="D5726">
        <v>10.192</v>
      </c>
      <c r="E5726">
        <v>0</v>
      </c>
    </row>
    <row r="5727" spans="1:5" x14ac:dyDescent="0.25">
      <c r="A5727" t="str">
        <f>"2025-08-27 14:59"</f>
        <v>2025-08-27 14:59</v>
      </c>
      <c r="B5727">
        <v>9.6489999999999991</v>
      </c>
      <c r="C5727">
        <v>0</v>
      </c>
      <c r="D5727">
        <v>9.6489999999999991</v>
      </c>
      <c r="E5727">
        <v>0</v>
      </c>
    </row>
    <row r="5728" spans="1:5" x14ac:dyDescent="0.25">
      <c r="A5728" t="str">
        <f>"2025-08-27 15:59"</f>
        <v>2025-08-27 15:59</v>
      </c>
      <c r="B5728">
        <v>9.2110000000000003</v>
      </c>
      <c r="C5728">
        <v>0</v>
      </c>
      <c r="D5728">
        <v>9.2110000000000003</v>
      </c>
      <c r="E5728">
        <v>0</v>
      </c>
    </row>
    <row r="5729" spans="1:5" x14ac:dyDescent="0.25">
      <c r="A5729" t="str">
        <f>"2025-08-27 16:59"</f>
        <v>2025-08-27 16:59</v>
      </c>
      <c r="B5729">
        <v>9.6359999999999992</v>
      </c>
      <c r="C5729">
        <v>0</v>
      </c>
      <c r="D5729">
        <v>9.6359999999999992</v>
      </c>
      <c r="E5729">
        <v>0</v>
      </c>
    </row>
    <row r="5730" spans="1:5" x14ac:dyDescent="0.25">
      <c r="A5730" t="str">
        <f>"2025-08-27 17:59"</f>
        <v>2025-08-27 17:59</v>
      </c>
      <c r="B5730">
        <v>9.2439999999999998</v>
      </c>
      <c r="C5730">
        <v>0</v>
      </c>
      <c r="D5730">
        <v>9.2439999999999998</v>
      </c>
      <c r="E5730">
        <v>0</v>
      </c>
    </row>
    <row r="5731" spans="1:5" x14ac:dyDescent="0.25">
      <c r="A5731" t="str">
        <f>"2025-08-27 18:59"</f>
        <v>2025-08-27 18:59</v>
      </c>
      <c r="B5731">
        <v>10.039</v>
      </c>
      <c r="C5731">
        <v>0</v>
      </c>
      <c r="D5731">
        <v>10.039</v>
      </c>
      <c r="E5731">
        <v>0</v>
      </c>
    </row>
    <row r="5732" spans="1:5" x14ac:dyDescent="0.25">
      <c r="A5732" t="str">
        <f>"2025-08-27 19:59"</f>
        <v>2025-08-27 19:59</v>
      </c>
      <c r="B5732">
        <v>4.181</v>
      </c>
      <c r="C5732">
        <v>0</v>
      </c>
      <c r="D5732">
        <v>4.181</v>
      </c>
      <c r="E5732">
        <v>0</v>
      </c>
    </row>
    <row r="5733" spans="1:5" x14ac:dyDescent="0.25">
      <c r="A5733" t="str">
        <f>"2025-08-27 20:59"</f>
        <v>2025-08-27 20:59</v>
      </c>
      <c r="B5733">
        <v>3.6440000000000001</v>
      </c>
      <c r="C5733">
        <v>0</v>
      </c>
      <c r="D5733">
        <v>3.6440000000000001</v>
      </c>
      <c r="E5733">
        <v>0</v>
      </c>
    </row>
    <row r="5734" spans="1:5" x14ac:dyDescent="0.25">
      <c r="A5734" t="str">
        <f>"2025-08-27 21:59"</f>
        <v>2025-08-27 21:59</v>
      </c>
      <c r="B5734">
        <v>3.6509999999999998</v>
      </c>
      <c r="C5734">
        <v>0</v>
      </c>
      <c r="D5734">
        <v>3.6509999999999998</v>
      </c>
      <c r="E5734">
        <v>0</v>
      </c>
    </row>
    <row r="5735" spans="1:5" x14ac:dyDescent="0.25">
      <c r="A5735" t="str">
        <f>"2025-08-27 22:59"</f>
        <v>2025-08-27 22:59</v>
      </c>
      <c r="B5735">
        <v>3.9409999999999998</v>
      </c>
      <c r="C5735">
        <v>0</v>
      </c>
      <c r="D5735">
        <v>3.9409999999999998</v>
      </c>
      <c r="E5735">
        <v>0</v>
      </c>
    </row>
    <row r="5736" spans="1:5" x14ac:dyDescent="0.25">
      <c r="A5736" t="str">
        <f>"2025-08-27 23:59"</f>
        <v>2025-08-27 23:59</v>
      </c>
      <c r="B5736">
        <v>4.0350000000000001</v>
      </c>
      <c r="C5736">
        <v>0</v>
      </c>
      <c r="D5736">
        <v>4.0350000000000001</v>
      </c>
      <c r="E5736">
        <v>0</v>
      </c>
    </row>
    <row r="5737" spans="1:5" x14ac:dyDescent="0.25">
      <c r="A5737" t="str">
        <f>"2025-08-28 00:59"</f>
        <v>2025-08-28 00:59</v>
      </c>
      <c r="B5737">
        <v>3.6110000000000002</v>
      </c>
      <c r="C5737">
        <v>0</v>
      </c>
      <c r="D5737">
        <v>3.6110000000000002</v>
      </c>
      <c r="E5737">
        <v>0</v>
      </c>
    </row>
    <row r="5738" spans="1:5" x14ac:dyDescent="0.25">
      <c r="A5738" t="str">
        <f>"2025-08-28 01:59"</f>
        <v>2025-08-28 01:59</v>
      </c>
      <c r="B5738">
        <v>3.9209999999999998</v>
      </c>
      <c r="C5738">
        <v>0</v>
      </c>
      <c r="D5738">
        <v>3.9209999999999998</v>
      </c>
      <c r="E5738">
        <v>0</v>
      </c>
    </row>
    <row r="5739" spans="1:5" x14ac:dyDescent="0.25">
      <c r="A5739" t="str">
        <f>"2025-08-28 02:59"</f>
        <v>2025-08-28 02:59</v>
      </c>
      <c r="B5739">
        <v>3.6819999999999999</v>
      </c>
      <c r="C5739">
        <v>0</v>
      </c>
      <c r="D5739">
        <v>3.6819999999999999</v>
      </c>
      <c r="E5739">
        <v>0</v>
      </c>
    </row>
    <row r="5740" spans="1:5" x14ac:dyDescent="0.25">
      <c r="A5740" t="str">
        <f>"2025-08-28 03:59"</f>
        <v>2025-08-28 03:59</v>
      </c>
      <c r="B5740">
        <v>3.7130000000000001</v>
      </c>
      <c r="C5740">
        <v>0</v>
      </c>
      <c r="D5740">
        <v>3.7130000000000001</v>
      </c>
      <c r="E5740">
        <v>0</v>
      </c>
    </row>
    <row r="5741" spans="1:5" x14ac:dyDescent="0.25">
      <c r="A5741" t="str">
        <f>"2025-08-28 04:59"</f>
        <v>2025-08-28 04:59</v>
      </c>
      <c r="B5741">
        <v>10.07</v>
      </c>
      <c r="C5741">
        <v>0</v>
      </c>
      <c r="D5741">
        <v>10.07</v>
      </c>
      <c r="E5741">
        <v>0</v>
      </c>
    </row>
    <row r="5742" spans="1:5" x14ac:dyDescent="0.25">
      <c r="A5742" t="str">
        <f>"2025-08-28 05:59"</f>
        <v>2025-08-28 05:59</v>
      </c>
      <c r="B5742">
        <v>8.3000000000000007</v>
      </c>
      <c r="C5742">
        <v>0</v>
      </c>
      <c r="D5742">
        <v>8.3000000000000007</v>
      </c>
      <c r="E5742">
        <v>0</v>
      </c>
    </row>
    <row r="5743" spans="1:5" x14ac:dyDescent="0.25">
      <c r="A5743" t="str">
        <f>"2025-08-28 06:59"</f>
        <v>2025-08-28 06:59</v>
      </c>
      <c r="B5743">
        <v>6.9909999999999997</v>
      </c>
      <c r="C5743">
        <v>0</v>
      </c>
      <c r="D5743">
        <v>6.9909999999999997</v>
      </c>
      <c r="E5743">
        <v>0</v>
      </c>
    </row>
    <row r="5744" spans="1:5" x14ac:dyDescent="0.25">
      <c r="A5744" t="str">
        <f>"2025-08-28 07:59"</f>
        <v>2025-08-28 07:59</v>
      </c>
      <c r="B5744">
        <v>7.2290000000000001</v>
      </c>
      <c r="C5744">
        <v>0</v>
      </c>
      <c r="D5744">
        <v>7.2290000000000001</v>
      </c>
      <c r="E5744">
        <v>0</v>
      </c>
    </row>
    <row r="5745" spans="1:5" x14ac:dyDescent="0.25">
      <c r="A5745" t="str">
        <f>"2025-08-28 08:59"</f>
        <v>2025-08-28 08:59</v>
      </c>
      <c r="B5745">
        <v>9.3360000000000003</v>
      </c>
      <c r="C5745">
        <v>0</v>
      </c>
      <c r="D5745">
        <v>9.3360000000000003</v>
      </c>
      <c r="E5745">
        <v>0</v>
      </c>
    </row>
    <row r="5746" spans="1:5" x14ac:dyDescent="0.25">
      <c r="A5746" t="str">
        <f>"2025-08-28 09:59"</f>
        <v>2025-08-28 09:59</v>
      </c>
      <c r="B5746">
        <v>9.484</v>
      </c>
      <c r="C5746">
        <v>0</v>
      </c>
      <c r="D5746">
        <v>9.484</v>
      </c>
      <c r="E5746">
        <v>0</v>
      </c>
    </row>
    <row r="5747" spans="1:5" x14ac:dyDescent="0.25">
      <c r="A5747" t="str">
        <f>"2025-08-28 10:59"</f>
        <v>2025-08-28 10:59</v>
      </c>
      <c r="B5747">
        <v>10.096</v>
      </c>
      <c r="C5747">
        <v>0</v>
      </c>
      <c r="D5747">
        <v>10.096</v>
      </c>
      <c r="E5747">
        <v>0</v>
      </c>
    </row>
    <row r="5748" spans="1:5" x14ac:dyDescent="0.25">
      <c r="A5748" t="str">
        <f>"2025-08-28 11:59"</f>
        <v>2025-08-28 11:59</v>
      </c>
      <c r="B5748">
        <v>11.612</v>
      </c>
      <c r="C5748">
        <v>0</v>
      </c>
      <c r="D5748">
        <v>11.612</v>
      </c>
      <c r="E5748">
        <v>0</v>
      </c>
    </row>
    <row r="5749" spans="1:5" x14ac:dyDescent="0.25">
      <c r="A5749" t="str">
        <f>"2025-08-28 12:59"</f>
        <v>2025-08-28 12:59</v>
      </c>
      <c r="B5749">
        <v>13.99</v>
      </c>
      <c r="C5749">
        <v>0</v>
      </c>
      <c r="D5749">
        <v>13.99</v>
      </c>
      <c r="E5749">
        <v>0</v>
      </c>
    </row>
    <row r="5750" spans="1:5" x14ac:dyDescent="0.25">
      <c r="A5750" t="str">
        <f>"2025-08-28 13:59"</f>
        <v>2025-08-28 13:59</v>
      </c>
      <c r="B5750">
        <v>17.581</v>
      </c>
      <c r="C5750">
        <v>0</v>
      </c>
      <c r="D5750">
        <v>17.581</v>
      </c>
      <c r="E5750">
        <v>0</v>
      </c>
    </row>
    <row r="5751" spans="1:5" x14ac:dyDescent="0.25">
      <c r="A5751" t="str">
        <f>"2025-08-28 14:59"</f>
        <v>2025-08-28 14:59</v>
      </c>
      <c r="B5751">
        <v>17.076000000000001</v>
      </c>
      <c r="C5751">
        <v>0</v>
      </c>
      <c r="D5751">
        <v>17.076000000000001</v>
      </c>
      <c r="E5751">
        <v>0</v>
      </c>
    </row>
    <row r="5752" spans="1:5" x14ac:dyDescent="0.25">
      <c r="A5752" t="str">
        <f>"2025-08-28 15:59"</f>
        <v>2025-08-28 15:59</v>
      </c>
      <c r="B5752">
        <v>13.64</v>
      </c>
      <c r="C5752">
        <v>0</v>
      </c>
      <c r="D5752">
        <v>13.64</v>
      </c>
      <c r="E5752">
        <v>0</v>
      </c>
    </row>
    <row r="5753" spans="1:5" x14ac:dyDescent="0.25">
      <c r="A5753" t="str">
        <f>"2025-08-28 16:59"</f>
        <v>2025-08-28 16:59</v>
      </c>
      <c r="B5753">
        <v>13.363</v>
      </c>
      <c r="C5753">
        <v>0</v>
      </c>
      <c r="D5753">
        <v>13.363</v>
      </c>
      <c r="E5753">
        <v>0</v>
      </c>
    </row>
    <row r="5754" spans="1:5" x14ac:dyDescent="0.25">
      <c r="A5754" t="str">
        <f>"2025-08-28 17:59"</f>
        <v>2025-08-28 17:59</v>
      </c>
      <c r="B5754">
        <v>9.6340000000000003</v>
      </c>
      <c r="C5754">
        <v>0</v>
      </c>
      <c r="D5754">
        <v>9.6340000000000003</v>
      </c>
      <c r="E5754">
        <v>0</v>
      </c>
    </row>
    <row r="5755" spans="1:5" x14ac:dyDescent="0.25">
      <c r="A5755" t="str">
        <f>"2025-08-28 18:59"</f>
        <v>2025-08-28 18:59</v>
      </c>
      <c r="B5755">
        <v>13.167</v>
      </c>
      <c r="C5755">
        <v>0</v>
      </c>
      <c r="D5755">
        <v>13.167</v>
      </c>
      <c r="E5755">
        <v>0</v>
      </c>
    </row>
    <row r="5756" spans="1:5" x14ac:dyDescent="0.25">
      <c r="A5756" t="str">
        <f>"2025-08-28 19:59"</f>
        <v>2025-08-28 19:59</v>
      </c>
      <c r="B5756">
        <v>4.2430000000000003</v>
      </c>
      <c r="C5756">
        <v>0</v>
      </c>
      <c r="D5756">
        <v>4.2430000000000003</v>
      </c>
      <c r="E5756">
        <v>0</v>
      </c>
    </row>
    <row r="5757" spans="1:5" x14ac:dyDescent="0.25">
      <c r="A5757" t="str">
        <f>"2025-08-28 20:59"</f>
        <v>2025-08-28 20:59</v>
      </c>
      <c r="B5757">
        <v>3.5819999999999999</v>
      </c>
      <c r="C5757">
        <v>0</v>
      </c>
      <c r="D5757">
        <v>3.5819999999999999</v>
      </c>
      <c r="E5757">
        <v>0</v>
      </c>
    </row>
    <row r="5758" spans="1:5" x14ac:dyDescent="0.25">
      <c r="A5758" t="str">
        <f>"2025-08-28 21:59"</f>
        <v>2025-08-28 21:59</v>
      </c>
      <c r="B5758">
        <v>3.5569999999999999</v>
      </c>
      <c r="C5758">
        <v>0</v>
      </c>
      <c r="D5758">
        <v>3.5569999999999999</v>
      </c>
      <c r="E5758">
        <v>0</v>
      </c>
    </row>
    <row r="5759" spans="1:5" x14ac:dyDescent="0.25">
      <c r="A5759" t="str">
        <f>"2025-08-28 22:59"</f>
        <v>2025-08-28 22:59</v>
      </c>
      <c r="B5759">
        <v>3.63</v>
      </c>
      <c r="C5759">
        <v>0</v>
      </c>
      <c r="D5759">
        <v>3.63</v>
      </c>
      <c r="E5759">
        <v>0</v>
      </c>
    </row>
    <row r="5760" spans="1:5" x14ac:dyDescent="0.25">
      <c r="A5760" t="str">
        <f>"2025-08-28 23:59"</f>
        <v>2025-08-28 23:59</v>
      </c>
      <c r="B5760">
        <v>3.7309999999999999</v>
      </c>
      <c r="C5760">
        <v>0</v>
      </c>
      <c r="D5760">
        <v>3.7309999999999999</v>
      </c>
      <c r="E5760">
        <v>0</v>
      </c>
    </row>
    <row r="5761" spans="1:5" x14ac:dyDescent="0.25">
      <c r="A5761" t="str">
        <f>"2025-08-29 00:59"</f>
        <v>2025-08-29 00:59</v>
      </c>
      <c r="B5761">
        <v>3.5009999999999999</v>
      </c>
      <c r="C5761">
        <v>0</v>
      </c>
      <c r="D5761">
        <v>3.5009999999999999</v>
      </c>
      <c r="E5761">
        <v>0</v>
      </c>
    </row>
    <row r="5762" spans="1:5" x14ac:dyDescent="0.25">
      <c r="A5762" t="str">
        <f>"2025-08-29 01:59"</f>
        <v>2025-08-29 01:59</v>
      </c>
      <c r="B5762">
        <v>3.5960000000000001</v>
      </c>
      <c r="C5762">
        <v>0</v>
      </c>
      <c r="D5762">
        <v>3.5960000000000001</v>
      </c>
      <c r="E5762">
        <v>0</v>
      </c>
    </row>
    <row r="5763" spans="1:5" x14ac:dyDescent="0.25">
      <c r="A5763" t="str">
        <f>"2025-08-29 02:59"</f>
        <v>2025-08-29 02:59</v>
      </c>
      <c r="B5763">
        <v>3.4649999999999999</v>
      </c>
      <c r="C5763">
        <v>0</v>
      </c>
      <c r="D5763">
        <v>3.4649999999999999</v>
      </c>
      <c r="E5763">
        <v>0</v>
      </c>
    </row>
    <row r="5764" spans="1:5" x14ac:dyDescent="0.25">
      <c r="A5764" t="str">
        <f>"2025-08-29 03:59"</f>
        <v>2025-08-29 03:59</v>
      </c>
      <c r="B5764">
        <v>3.379</v>
      </c>
      <c r="C5764">
        <v>0</v>
      </c>
      <c r="D5764">
        <v>3.379</v>
      </c>
      <c r="E5764">
        <v>0</v>
      </c>
    </row>
    <row r="5765" spans="1:5" x14ac:dyDescent="0.25">
      <c r="A5765" t="str">
        <f>"2025-08-29 04:59"</f>
        <v>2025-08-29 04:59</v>
      </c>
      <c r="B5765">
        <v>9.5180000000000007</v>
      </c>
      <c r="C5765">
        <v>0</v>
      </c>
      <c r="D5765">
        <v>9.5180000000000007</v>
      </c>
      <c r="E5765">
        <v>0</v>
      </c>
    </row>
    <row r="5766" spans="1:5" x14ac:dyDescent="0.25">
      <c r="A5766" t="str">
        <f>"2025-08-29 05:59"</f>
        <v>2025-08-29 05:59</v>
      </c>
      <c r="B5766">
        <v>7.1630000000000003</v>
      </c>
      <c r="C5766">
        <v>0</v>
      </c>
      <c r="D5766">
        <v>7.1630000000000003</v>
      </c>
      <c r="E5766">
        <v>0</v>
      </c>
    </row>
    <row r="5767" spans="1:5" x14ac:dyDescent="0.25">
      <c r="A5767" t="str">
        <f>"2025-08-29 06:59"</f>
        <v>2025-08-29 06:59</v>
      </c>
      <c r="B5767">
        <v>6.702</v>
      </c>
      <c r="C5767">
        <v>0</v>
      </c>
      <c r="D5767">
        <v>6.702</v>
      </c>
      <c r="E5767">
        <v>0</v>
      </c>
    </row>
    <row r="5768" spans="1:5" x14ac:dyDescent="0.25">
      <c r="A5768" t="str">
        <f>"2025-08-29 07:59"</f>
        <v>2025-08-29 07:59</v>
      </c>
      <c r="B5768">
        <v>9.827</v>
      </c>
      <c r="C5768">
        <v>0</v>
      </c>
      <c r="D5768">
        <v>9.827</v>
      </c>
      <c r="E5768">
        <v>0</v>
      </c>
    </row>
    <row r="5769" spans="1:5" x14ac:dyDescent="0.25">
      <c r="A5769" t="str">
        <f>"2025-08-29 08:59"</f>
        <v>2025-08-29 08:59</v>
      </c>
      <c r="B5769">
        <v>7.8929999999999998</v>
      </c>
      <c r="C5769">
        <v>0</v>
      </c>
      <c r="D5769">
        <v>7.8929999999999998</v>
      </c>
      <c r="E5769">
        <v>0</v>
      </c>
    </row>
    <row r="5770" spans="1:5" x14ac:dyDescent="0.25">
      <c r="A5770" t="str">
        <f>"2025-08-29 09:59"</f>
        <v>2025-08-29 09:59</v>
      </c>
      <c r="B5770">
        <v>12.015000000000001</v>
      </c>
      <c r="C5770">
        <v>0</v>
      </c>
      <c r="D5770">
        <v>12.015000000000001</v>
      </c>
      <c r="E5770">
        <v>0</v>
      </c>
    </row>
    <row r="5771" spans="1:5" x14ac:dyDescent="0.25">
      <c r="A5771" t="str">
        <f>"2025-08-29 10:59"</f>
        <v>2025-08-29 10:59</v>
      </c>
      <c r="B5771">
        <v>10.79</v>
      </c>
      <c r="C5771">
        <v>0</v>
      </c>
      <c r="D5771">
        <v>10.79</v>
      </c>
      <c r="E5771">
        <v>0</v>
      </c>
    </row>
    <row r="5772" spans="1:5" x14ac:dyDescent="0.25">
      <c r="A5772" t="str">
        <f>"2025-08-29 11:59"</f>
        <v>2025-08-29 11:59</v>
      </c>
      <c r="B5772">
        <v>9.7110000000000003</v>
      </c>
      <c r="C5772">
        <v>0</v>
      </c>
      <c r="D5772">
        <v>9.7110000000000003</v>
      </c>
      <c r="E5772">
        <v>0</v>
      </c>
    </row>
    <row r="5773" spans="1:5" x14ac:dyDescent="0.25">
      <c r="A5773" t="str">
        <f>"2025-08-29 12:59"</f>
        <v>2025-08-29 12:59</v>
      </c>
      <c r="B5773">
        <v>10.458</v>
      </c>
      <c r="C5773">
        <v>0</v>
      </c>
      <c r="D5773">
        <v>10.458</v>
      </c>
      <c r="E5773">
        <v>0</v>
      </c>
    </row>
    <row r="5774" spans="1:5" x14ac:dyDescent="0.25">
      <c r="A5774" t="str">
        <f>"2025-08-29 13:59"</f>
        <v>2025-08-29 13:59</v>
      </c>
      <c r="B5774">
        <v>11.295999999999999</v>
      </c>
      <c r="C5774">
        <v>0</v>
      </c>
      <c r="D5774">
        <v>11.295999999999999</v>
      </c>
      <c r="E5774">
        <v>0</v>
      </c>
    </row>
    <row r="5775" spans="1:5" x14ac:dyDescent="0.25">
      <c r="A5775" t="str">
        <f>"2025-08-29 14:59"</f>
        <v>2025-08-29 14:59</v>
      </c>
      <c r="B5775">
        <v>9.7609999999999992</v>
      </c>
      <c r="C5775">
        <v>0</v>
      </c>
      <c r="D5775">
        <v>9.7609999999999992</v>
      </c>
      <c r="E5775">
        <v>0</v>
      </c>
    </row>
    <row r="5776" spans="1:5" x14ac:dyDescent="0.25">
      <c r="A5776" t="str">
        <f>"2025-08-29 15:59"</f>
        <v>2025-08-29 15:59</v>
      </c>
      <c r="B5776">
        <v>7.0069999999999997</v>
      </c>
      <c r="C5776">
        <v>0</v>
      </c>
      <c r="D5776">
        <v>7.0069999999999997</v>
      </c>
      <c r="E5776">
        <v>0</v>
      </c>
    </row>
    <row r="5777" spans="1:5" x14ac:dyDescent="0.25">
      <c r="A5777" t="str">
        <f>"2025-08-29 16:59"</f>
        <v>2025-08-29 16:59</v>
      </c>
      <c r="B5777">
        <v>8.6280000000000001</v>
      </c>
      <c r="C5777">
        <v>0</v>
      </c>
      <c r="D5777">
        <v>8.6280000000000001</v>
      </c>
      <c r="E5777">
        <v>0</v>
      </c>
    </row>
    <row r="5778" spans="1:5" x14ac:dyDescent="0.25">
      <c r="A5778" t="str">
        <f>"2025-08-29 17:59"</f>
        <v>2025-08-29 17:59</v>
      </c>
      <c r="B5778">
        <v>8.4420000000000002</v>
      </c>
      <c r="C5778">
        <v>0</v>
      </c>
      <c r="D5778">
        <v>8.4420000000000002</v>
      </c>
      <c r="E5778">
        <v>0</v>
      </c>
    </row>
    <row r="5779" spans="1:5" x14ac:dyDescent="0.25">
      <c r="A5779" t="str">
        <f>"2025-08-29 18:59"</f>
        <v>2025-08-29 18:59</v>
      </c>
      <c r="B5779">
        <v>7.1509999999999998</v>
      </c>
      <c r="C5779">
        <v>0</v>
      </c>
      <c r="D5779">
        <v>7.1509999999999998</v>
      </c>
      <c r="E5779">
        <v>0</v>
      </c>
    </row>
    <row r="5780" spans="1:5" x14ac:dyDescent="0.25">
      <c r="A5780" t="str">
        <f>"2025-08-29 19:59"</f>
        <v>2025-08-29 19:59</v>
      </c>
      <c r="B5780">
        <v>3.5419999999999998</v>
      </c>
      <c r="C5780">
        <v>0</v>
      </c>
      <c r="D5780">
        <v>3.5419999999999998</v>
      </c>
      <c r="E5780">
        <v>0</v>
      </c>
    </row>
    <row r="5781" spans="1:5" x14ac:dyDescent="0.25">
      <c r="A5781" t="str">
        <f>"2025-08-29 20:59"</f>
        <v>2025-08-29 20:59</v>
      </c>
      <c r="B5781">
        <v>3.3730000000000002</v>
      </c>
      <c r="C5781">
        <v>0</v>
      </c>
      <c r="D5781">
        <v>3.3730000000000002</v>
      </c>
      <c r="E5781">
        <v>0</v>
      </c>
    </row>
    <row r="5782" spans="1:5" x14ac:dyDescent="0.25">
      <c r="A5782" t="str">
        <f>"2025-08-29 21:59"</f>
        <v>2025-08-29 21:59</v>
      </c>
      <c r="B5782">
        <v>3.508</v>
      </c>
      <c r="C5782">
        <v>0</v>
      </c>
      <c r="D5782">
        <v>3.508</v>
      </c>
      <c r="E5782">
        <v>0</v>
      </c>
    </row>
    <row r="5783" spans="1:5" x14ac:dyDescent="0.25">
      <c r="A5783" t="str">
        <f>"2025-08-29 22:59"</f>
        <v>2025-08-29 22:59</v>
      </c>
      <c r="B5783">
        <v>3.54</v>
      </c>
      <c r="C5783">
        <v>0</v>
      </c>
      <c r="D5783">
        <v>3.54</v>
      </c>
      <c r="E5783">
        <v>0</v>
      </c>
    </row>
    <row r="5784" spans="1:5" x14ac:dyDescent="0.25">
      <c r="A5784" t="str">
        <f>"2025-08-29 23:59"</f>
        <v>2025-08-29 23:59</v>
      </c>
      <c r="B5784">
        <v>3.6880000000000002</v>
      </c>
      <c r="C5784">
        <v>0</v>
      </c>
      <c r="D5784">
        <v>3.6880000000000002</v>
      </c>
      <c r="E5784">
        <v>0</v>
      </c>
    </row>
    <row r="5785" spans="1:5" x14ac:dyDescent="0.25">
      <c r="A5785" t="str">
        <f>"2025-08-30 00:59"</f>
        <v>2025-08-30 00:59</v>
      </c>
      <c r="B5785">
        <v>3.4390000000000001</v>
      </c>
      <c r="C5785">
        <v>0</v>
      </c>
      <c r="D5785">
        <v>3.4390000000000001</v>
      </c>
      <c r="E5785">
        <v>0</v>
      </c>
    </row>
    <row r="5786" spans="1:5" x14ac:dyDescent="0.25">
      <c r="A5786" t="str">
        <f>"2025-08-30 01:59"</f>
        <v>2025-08-30 01:59</v>
      </c>
      <c r="B5786">
        <v>3.6549999999999998</v>
      </c>
      <c r="C5786">
        <v>0</v>
      </c>
      <c r="D5786">
        <v>3.6549999999999998</v>
      </c>
      <c r="E5786">
        <v>0</v>
      </c>
    </row>
    <row r="5787" spans="1:5" x14ac:dyDescent="0.25">
      <c r="A5787" t="str">
        <f>"2025-08-30 02:59"</f>
        <v>2025-08-30 02:59</v>
      </c>
      <c r="B5787">
        <v>3.4159999999999999</v>
      </c>
      <c r="C5787">
        <v>0</v>
      </c>
      <c r="D5787">
        <v>3.4159999999999999</v>
      </c>
      <c r="E5787">
        <v>0</v>
      </c>
    </row>
    <row r="5788" spans="1:5" x14ac:dyDescent="0.25">
      <c r="A5788" t="str">
        <f>"2025-08-30 03:59"</f>
        <v>2025-08-30 03:59</v>
      </c>
      <c r="B5788">
        <v>3.468</v>
      </c>
      <c r="C5788">
        <v>0</v>
      </c>
      <c r="D5788">
        <v>3.468</v>
      </c>
      <c r="E5788">
        <v>0</v>
      </c>
    </row>
    <row r="5789" spans="1:5" x14ac:dyDescent="0.25">
      <c r="A5789" t="str">
        <f>"2025-08-30 04:59"</f>
        <v>2025-08-30 04:59</v>
      </c>
      <c r="B5789">
        <v>6.0019999999999998</v>
      </c>
      <c r="C5789">
        <v>0</v>
      </c>
      <c r="D5789">
        <v>6.0019999999999998</v>
      </c>
      <c r="E5789">
        <v>0</v>
      </c>
    </row>
    <row r="5790" spans="1:5" x14ac:dyDescent="0.25">
      <c r="A5790" t="str">
        <f>"2025-08-30 05:59"</f>
        <v>2025-08-30 05:59</v>
      </c>
      <c r="B5790">
        <v>4.1890000000000001</v>
      </c>
      <c r="C5790">
        <v>0</v>
      </c>
      <c r="D5790">
        <v>4.1890000000000001</v>
      </c>
      <c r="E5790">
        <v>0</v>
      </c>
    </row>
    <row r="5791" spans="1:5" x14ac:dyDescent="0.25">
      <c r="A5791" t="str">
        <f>"2025-08-30 06:59"</f>
        <v>2025-08-30 06:59</v>
      </c>
      <c r="B5791">
        <v>3.0739999999999998</v>
      </c>
      <c r="C5791">
        <v>0</v>
      </c>
      <c r="D5791">
        <v>3.0739999999999998</v>
      </c>
      <c r="E5791">
        <v>0</v>
      </c>
    </row>
    <row r="5792" spans="1:5" x14ac:dyDescent="0.25">
      <c r="A5792" t="str">
        <f>"2025-08-30 07:59"</f>
        <v>2025-08-30 07:59</v>
      </c>
      <c r="B5792">
        <v>3.036</v>
      </c>
      <c r="C5792">
        <v>0</v>
      </c>
      <c r="D5792">
        <v>3.036</v>
      </c>
      <c r="E5792">
        <v>0</v>
      </c>
    </row>
    <row r="5793" spans="1:5" x14ac:dyDescent="0.25">
      <c r="A5793" t="str">
        <f>"2025-08-30 08:59"</f>
        <v>2025-08-30 08:59</v>
      </c>
      <c r="B5793">
        <v>3.0179999999999998</v>
      </c>
      <c r="C5793">
        <v>0</v>
      </c>
      <c r="D5793">
        <v>3.0179999999999998</v>
      </c>
      <c r="E5793">
        <v>0</v>
      </c>
    </row>
    <row r="5794" spans="1:5" x14ac:dyDescent="0.25">
      <c r="A5794" t="str">
        <f>"2025-08-30 09:59"</f>
        <v>2025-08-30 09:59</v>
      </c>
      <c r="B5794">
        <v>3.2229999999999999</v>
      </c>
      <c r="C5794">
        <v>0</v>
      </c>
      <c r="D5794">
        <v>3.2229999999999999</v>
      </c>
      <c r="E5794">
        <v>0</v>
      </c>
    </row>
    <row r="5795" spans="1:5" x14ac:dyDescent="0.25">
      <c r="A5795" t="str">
        <f>"2025-08-30 10:59"</f>
        <v>2025-08-30 10:59</v>
      </c>
      <c r="B5795">
        <v>3.2810000000000001</v>
      </c>
      <c r="C5795">
        <v>0</v>
      </c>
      <c r="D5795">
        <v>3.2810000000000001</v>
      </c>
      <c r="E5795">
        <v>0</v>
      </c>
    </row>
    <row r="5796" spans="1:5" x14ac:dyDescent="0.25">
      <c r="A5796" t="str">
        <f>"2025-08-30 11:59"</f>
        <v>2025-08-30 11:59</v>
      </c>
      <c r="B5796">
        <v>2.9790000000000001</v>
      </c>
      <c r="C5796">
        <v>0</v>
      </c>
      <c r="D5796">
        <v>2.9790000000000001</v>
      </c>
      <c r="E5796">
        <v>0</v>
      </c>
    </row>
    <row r="5797" spans="1:5" x14ac:dyDescent="0.25">
      <c r="A5797" t="str">
        <f>"2025-08-30 12:59"</f>
        <v>2025-08-30 12:59</v>
      </c>
      <c r="B5797">
        <v>4.8979999999999997</v>
      </c>
      <c r="C5797">
        <v>0</v>
      </c>
      <c r="D5797">
        <v>4.8979999999999997</v>
      </c>
      <c r="E5797">
        <v>0</v>
      </c>
    </row>
    <row r="5798" spans="1:5" x14ac:dyDescent="0.25">
      <c r="A5798" t="str">
        <f>"2025-08-30 13:59"</f>
        <v>2025-08-30 13:59</v>
      </c>
      <c r="B5798">
        <v>3.3109999999999999</v>
      </c>
      <c r="C5798">
        <v>0</v>
      </c>
      <c r="D5798">
        <v>3.3109999999999999</v>
      </c>
      <c r="E5798">
        <v>0</v>
      </c>
    </row>
    <row r="5799" spans="1:5" x14ac:dyDescent="0.25">
      <c r="A5799" t="str">
        <f>"2025-08-30 14:59"</f>
        <v>2025-08-30 14:59</v>
      </c>
      <c r="B5799">
        <v>2.9809999999999999</v>
      </c>
      <c r="C5799">
        <v>0</v>
      </c>
      <c r="D5799">
        <v>2.9809999999999999</v>
      </c>
      <c r="E5799">
        <v>0</v>
      </c>
    </row>
    <row r="5800" spans="1:5" x14ac:dyDescent="0.25">
      <c r="A5800" t="str">
        <f>"2025-08-30 15:59"</f>
        <v>2025-08-30 15:59</v>
      </c>
      <c r="B5800">
        <v>2.9660000000000002</v>
      </c>
      <c r="C5800">
        <v>0</v>
      </c>
      <c r="D5800">
        <v>2.9660000000000002</v>
      </c>
      <c r="E5800">
        <v>0</v>
      </c>
    </row>
    <row r="5801" spans="1:5" x14ac:dyDescent="0.25">
      <c r="A5801" t="str">
        <f>"2025-08-30 16:59"</f>
        <v>2025-08-30 16:59</v>
      </c>
      <c r="B5801">
        <v>3.2029999999999998</v>
      </c>
      <c r="C5801">
        <v>0</v>
      </c>
      <c r="D5801">
        <v>3.2029999999999998</v>
      </c>
      <c r="E5801">
        <v>0</v>
      </c>
    </row>
    <row r="5802" spans="1:5" x14ac:dyDescent="0.25">
      <c r="A5802" t="str">
        <f>"2025-08-30 17:59"</f>
        <v>2025-08-30 17:59</v>
      </c>
      <c r="B5802">
        <v>3.1419999999999999</v>
      </c>
      <c r="C5802">
        <v>0</v>
      </c>
      <c r="D5802">
        <v>3.1419999999999999</v>
      </c>
      <c r="E5802">
        <v>0</v>
      </c>
    </row>
    <row r="5803" spans="1:5" x14ac:dyDescent="0.25">
      <c r="A5803" t="str">
        <f>"2025-08-30 18:59"</f>
        <v>2025-08-30 18:59</v>
      </c>
      <c r="B5803">
        <v>3.1179999999999999</v>
      </c>
      <c r="C5803">
        <v>0</v>
      </c>
      <c r="D5803">
        <v>3.1179999999999999</v>
      </c>
      <c r="E5803">
        <v>0</v>
      </c>
    </row>
    <row r="5804" spans="1:5" x14ac:dyDescent="0.25">
      <c r="A5804" t="str">
        <f>"2025-08-30 19:59"</f>
        <v>2025-08-30 19:59</v>
      </c>
      <c r="B5804">
        <v>3.2389999999999999</v>
      </c>
      <c r="C5804">
        <v>0</v>
      </c>
      <c r="D5804">
        <v>3.2389999999999999</v>
      </c>
      <c r="E5804">
        <v>0</v>
      </c>
    </row>
    <row r="5805" spans="1:5" x14ac:dyDescent="0.25">
      <c r="A5805" t="str">
        <f>"2025-08-30 20:59"</f>
        <v>2025-08-30 20:59</v>
      </c>
      <c r="B5805">
        <v>3.423</v>
      </c>
      <c r="C5805">
        <v>0</v>
      </c>
      <c r="D5805">
        <v>3.423</v>
      </c>
      <c r="E5805">
        <v>0</v>
      </c>
    </row>
    <row r="5806" spans="1:5" x14ac:dyDescent="0.25">
      <c r="A5806" t="str">
        <f>"2025-08-30 21:59"</f>
        <v>2025-08-30 21:59</v>
      </c>
      <c r="B5806">
        <v>3.4649999999999999</v>
      </c>
      <c r="C5806">
        <v>0</v>
      </c>
      <c r="D5806">
        <v>3.4649999999999999</v>
      </c>
      <c r="E5806">
        <v>0</v>
      </c>
    </row>
    <row r="5807" spans="1:5" x14ac:dyDescent="0.25">
      <c r="A5807" t="str">
        <f>"2025-08-30 22:59"</f>
        <v>2025-08-30 22:59</v>
      </c>
      <c r="B5807">
        <v>3.5760000000000001</v>
      </c>
      <c r="C5807">
        <v>0</v>
      </c>
      <c r="D5807">
        <v>3.5760000000000001</v>
      </c>
      <c r="E5807">
        <v>0</v>
      </c>
    </row>
    <row r="5808" spans="1:5" x14ac:dyDescent="0.25">
      <c r="A5808" t="str">
        <f>"2025-08-30 23:59"</f>
        <v>2025-08-30 23:59</v>
      </c>
      <c r="B5808">
        <v>3.5960000000000001</v>
      </c>
      <c r="C5808">
        <v>0</v>
      </c>
      <c r="D5808">
        <v>3.5960000000000001</v>
      </c>
      <c r="E5808">
        <v>0</v>
      </c>
    </row>
    <row r="5809" spans="1:5" x14ac:dyDescent="0.25">
      <c r="A5809" t="str">
        <f>"2025-08-31 00:59"</f>
        <v>2025-08-31 00:59</v>
      </c>
      <c r="B5809">
        <v>3.484</v>
      </c>
      <c r="C5809">
        <v>0</v>
      </c>
      <c r="D5809">
        <v>3.484</v>
      </c>
      <c r="E5809">
        <v>0</v>
      </c>
    </row>
    <row r="5810" spans="1:5" x14ac:dyDescent="0.25">
      <c r="A5810" t="str">
        <f>"2025-08-31 01:59"</f>
        <v>2025-08-31 01:59</v>
      </c>
      <c r="B5810">
        <v>3.5430000000000001</v>
      </c>
      <c r="C5810">
        <v>0</v>
      </c>
      <c r="D5810">
        <v>3.5430000000000001</v>
      </c>
      <c r="E5810">
        <v>0</v>
      </c>
    </row>
    <row r="5811" spans="1:5" x14ac:dyDescent="0.25">
      <c r="A5811" t="str">
        <f>"2025-08-31 02:59"</f>
        <v>2025-08-31 02:59</v>
      </c>
      <c r="B5811">
        <v>3.5019999999999998</v>
      </c>
      <c r="C5811">
        <v>0</v>
      </c>
      <c r="D5811">
        <v>3.5019999999999998</v>
      </c>
      <c r="E5811">
        <v>0</v>
      </c>
    </row>
    <row r="5812" spans="1:5" x14ac:dyDescent="0.25">
      <c r="A5812" t="str">
        <f>"2025-08-31 03:59"</f>
        <v>2025-08-31 03:59</v>
      </c>
      <c r="B5812">
        <v>3.4809999999999999</v>
      </c>
      <c r="C5812">
        <v>0</v>
      </c>
      <c r="D5812">
        <v>3.4809999999999999</v>
      </c>
      <c r="E5812">
        <v>0</v>
      </c>
    </row>
    <row r="5813" spans="1:5" x14ac:dyDescent="0.25">
      <c r="A5813" t="str">
        <f>"2025-08-31 04:59"</f>
        <v>2025-08-31 04:59</v>
      </c>
      <c r="B5813">
        <v>6.3460000000000001</v>
      </c>
      <c r="C5813">
        <v>0</v>
      </c>
      <c r="D5813">
        <v>6.3460000000000001</v>
      </c>
      <c r="E5813">
        <v>0</v>
      </c>
    </row>
    <row r="5814" spans="1:5" x14ac:dyDescent="0.25">
      <c r="A5814" t="str">
        <f>"2025-08-31 05:59"</f>
        <v>2025-08-31 05:59</v>
      </c>
      <c r="B5814">
        <v>4.1849999999999996</v>
      </c>
      <c r="C5814">
        <v>0</v>
      </c>
      <c r="D5814">
        <v>4.1849999999999996</v>
      </c>
      <c r="E5814">
        <v>0</v>
      </c>
    </row>
    <row r="5815" spans="1:5" x14ac:dyDescent="0.25">
      <c r="A5815" t="str">
        <f>"2025-08-31 06:59"</f>
        <v>2025-08-31 06:59</v>
      </c>
      <c r="B5815">
        <v>3.161</v>
      </c>
      <c r="C5815">
        <v>0</v>
      </c>
      <c r="D5815">
        <v>3.161</v>
      </c>
      <c r="E5815">
        <v>0</v>
      </c>
    </row>
    <row r="5816" spans="1:5" x14ac:dyDescent="0.25">
      <c r="A5816" t="str">
        <f>"2025-08-31 07:59"</f>
        <v>2025-08-31 07:59</v>
      </c>
      <c r="B5816">
        <v>3.1379999999999999</v>
      </c>
      <c r="C5816">
        <v>0</v>
      </c>
      <c r="D5816">
        <v>3.1379999999999999</v>
      </c>
      <c r="E5816">
        <v>0</v>
      </c>
    </row>
    <row r="5817" spans="1:5" x14ac:dyDescent="0.25">
      <c r="A5817" t="str">
        <f>"2025-08-31 08:59"</f>
        <v>2025-08-31 08:59</v>
      </c>
      <c r="B5817">
        <v>3.8109999999999999</v>
      </c>
      <c r="C5817">
        <v>0</v>
      </c>
      <c r="D5817">
        <v>3.8109999999999999</v>
      </c>
      <c r="E5817">
        <v>0</v>
      </c>
    </row>
    <row r="5818" spans="1:5" x14ac:dyDescent="0.25">
      <c r="A5818" t="str">
        <f>"2025-08-31 09:59"</f>
        <v>2025-08-31 09:59</v>
      </c>
      <c r="B5818">
        <v>4.7089999999999996</v>
      </c>
      <c r="C5818">
        <v>0</v>
      </c>
      <c r="D5818">
        <v>4.7089999999999996</v>
      </c>
      <c r="E5818">
        <v>0</v>
      </c>
    </row>
    <row r="5819" spans="1:5" x14ac:dyDescent="0.25">
      <c r="A5819" t="str">
        <f>"2025-08-31 10:59"</f>
        <v>2025-08-31 10:59</v>
      </c>
      <c r="B5819">
        <v>3.246</v>
      </c>
      <c r="C5819">
        <v>0</v>
      </c>
      <c r="D5819">
        <v>3.246</v>
      </c>
      <c r="E5819">
        <v>0</v>
      </c>
    </row>
    <row r="5820" spans="1:5" x14ac:dyDescent="0.25">
      <c r="A5820" t="str">
        <f>"2025-08-31 11:59"</f>
        <v>2025-08-31 11:59</v>
      </c>
      <c r="B5820">
        <v>2.9569999999999999</v>
      </c>
      <c r="C5820">
        <v>0</v>
      </c>
      <c r="D5820">
        <v>2.9569999999999999</v>
      </c>
      <c r="E5820">
        <v>0</v>
      </c>
    </row>
    <row r="5821" spans="1:5" x14ac:dyDescent="0.25">
      <c r="A5821" t="str">
        <f>"2025-08-31 12:59"</f>
        <v>2025-08-31 12:59</v>
      </c>
      <c r="B5821">
        <v>3.181</v>
      </c>
      <c r="C5821">
        <v>0</v>
      </c>
      <c r="D5821">
        <v>3.181</v>
      </c>
      <c r="E5821">
        <v>0</v>
      </c>
    </row>
    <row r="5822" spans="1:5" x14ac:dyDescent="0.25">
      <c r="A5822" t="str">
        <f>"2025-08-31 13:59"</f>
        <v>2025-08-31 13:59</v>
      </c>
      <c r="B5822">
        <v>3.7639999999999998</v>
      </c>
      <c r="C5822">
        <v>0</v>
      </c>
      <c r="D5822">
        <v>3.7639999999999998</v>
      </c>
      <c r="E5822">
        <v>0</v>
      </c>
    </row>
    <row r="5823" spans="1:5" x14ac:dyDescent="0.25">
      <c r="A5823" t="str">
        <f>"2025-08-31 14:59"</f>
        <v>2025-08-31 14:59</v>
      </c>
      <c r="B5823">
        <v>3.8559999999999999</v>
      </c>
      <c r="C5823">
        <v>0</v>
      </c>
      <c r="D5823">
        <v>3.8559999999999999</v>
      </c>
      <c r="E5823">
        <v>0</v>
      </c>
    </row>
    <row r="5824" spans="1:5" x14ac:dyDescent="0.25">
      <c r="A5824" t="str">
        <f>"2025-08-31 15:59"</f>
        <v>2025-08-31 15:59</v>
      </c>
      <c r="B5824">
        <v>3.129</v>
      </c>
      <c r="C5824">
        <v>0</v>
      </c>
      <c r="D5824">
        <v>3.129</v>
      </c>
      <c r="E5824">
        <v>0</v>
      </c>
    </row>
    <row r="5825" spans="1:5" x14ac:dyDescent="0.25">
      <c r="A5825" t="str">
        <f>"2025-08-31 16:59"</f>
        <v>2025-08-31 16:59</v>
      </c>
      <c r="B5825">
        <v>3.153</v>
      </c>
      <c r="C5825">
        <v>0</v>
      </c>
      <c r="D5825">
        <v>3.153</v>
      </c>
      <c r="E5825">
        <v>0</v>
      </c>
    </row>
    <row r="5826" spans="1:5" x14ac:dyDescent="0.25">
      <c r="A5826" t="str">
        <f>"2025-08-31 17:59"</f>
        <v>2025-08-31 17:59</v>
      </c>
      <c r="B5826">
        <v>3.1629999999999998</v>
      </c>
      <c r="C5826">
        <v>0</v>
      </c>
      <c r="D5826">
        <v>3.1629999999999998</v>
      </c>
      <c r="E5826">
        <v>0</v>
      </c>
    </row>
    <row r="5827" spans="1:5" x14ac:dyDescent="0.25">
      <c r="A5827" t="str">
        <f>"2025-08-31 18:59"</f>
        <v>2025-08-31 18:59</v>
      </c>
      <c r="B5827">
        <v>3.17</v>
      </c>
      <c r="C5827">
        <v>0</v>
      </c>
      <c r="D5827">
        <v>3.17</v>
      </c>
      <c r="E5827">
        <v>0</v>
      </c>
    </row>
    <row r="5828" spans="1:5" x14ac:dyDescent="0.25">
      <c r="A5828" t="str">
        <f>"2025-08-31 19:59"</f>
        <v>2025-08-31 19:59</v>
      </c>
      <c r="B5828">
        <v>3.1869999999999998</v>
      </c>
      <c r="C5828">
        <v>0</v>
      </c>
      <c r="D5828">
        <v>3.1869999999999998</v>
      </c>
      <c r="E5828">
        <v>0</v>
      </c>
    </row>
    <row r="5829" spans="1:5" x14ac:dyDescent="0.25">
      <c r="A5829" t="str">
        <f>"2025-08-31 20:59"</f>
        <v>2025-08-31 20:59</v>
      </c>
      <c r="B5829">
        <v>3.4159999999999999</v>
      </c>
      <c r="C5829">
        <v>0</v>
      </c>
      <c r="D5829">
        <v>3.4159999999999999</v>
      </c>
      <c r="E5829">
        <v>0</v>
      </c>
    </row>
    <row r="5830" spans="1:5" x14ac:dyDescent="0.25">
      <c r="A5830" t="str">
        <f>"2025-08-31 21:59"</f>
        <v>2025-08-31 21:59</v>
      </c>
      <c r="B5830">
        <v>3.4950000000000001</v>
      </c>
      <c r="C5830">
        <v>0</v>
      </c>
      <c r="D5830">
        <v>3.4950000000000001</v>
      </c>
      <c r="E5830">
        <v>0</v>
      </c>
    </row>
    <row r="5831" spans="1:5" x14ac:dyDescent="0.25">
      <c r="A5831" t="str">
        <f>"2025-08-31 22:59"</f>
        <v>2025-08-31 22:59</v>
      </c>
      <c r="B5831">
        <v>3.54</v>
      </c>
      <c r="C5831">
        <v>0</v>
      </c>
      <c r="D5831">
        <v>3.54</v>
      </c>
      <c r="E5831">
        <v>0</v>
      </c>
    </row>
    <row r="5832" spans="1:5" x14ac:dyDescent="0.25">
      <c r="A5832" t="str">
        <f>"2025-08-31 23:59"</f>
        <v>2025-08-31 23:59</v>
      </c>
      <c r="B5832">
        <v>3.4350000000000001</v>
      </c>
      <c r="C5832">
        <v>0</v>
      </c>
      <c r="D5832">
        <v>3.4350000000000001</v>
      </c>
      <c r="E5832">
        <v>0</v>
      </c>
    </row>
    <row r="5833" spans="1:5" x14ac:dyDescent="0.25">
      <c r="A5833" t="str">
        <f>"2025-09-01 00:59"</f>
        <v>2025-09-01 00:59</v>
      </c>
      <c r="B5833">
        <v>3.5219999999999998</v>
      </c>
      <c r="C5833">
        <v>0</v>
      </c>
      <c r="D5833">
        <v>3.5219999999999998</v>
      </c>
      <c r="E5833">
        <v>0</v>
      </c>
    </row>
    <row r="5834" spans="1:5" x14ac:dyDescent="0.25">
      <c r="A5834" t="str">
        <f>"2025-09-01 01:59"</f>
        <v>2025-09-01 01:59</v>
      </c>
      <c r="B5834">
        <v>3.488</v>
      </c>
      <c r="C5834">
        <v>0</v>
      </c>
      <c r="D5834">
        <v>3.488</v>
      </c>
      <c r="E5834">
        <v>0</v>
      </c>
    </row>
    <row r="5835" spans="1:5" x14ac:dyDescent="0.25">
      <c r="A5835" t="str">
        <f>"2025-09-01 02:59"</f>
        <v>2025-09-01 02:59</v>
      </c>
      <c r="B5835">
        <v>3.56</v>
      </c>
      <c r="C5835">
        <v>0</v>
      </c>
      <c r="D5835">
        <v>3.56</v>
      </c>
      <c r="E5835">
        <v>0</v>
      </c>
    </row>
    <row r="5836" spans="1:5" x14ac:dyDescent="0.25">
      <c r="A5836" t="str">
        <f>"2025-09-01 03:59"</f>
        <v>2025-09-01 03:59</v>
      </c>
      <c r="B5836">
        <v>6.89</v>
      </c>
      <c r="C5836">
        <v>0</v>
      </c>
      <c r="D5836">
        <v>6.89</v>
      </c>
      <c r="E5836">
        <v>0</v>
      </c>
    </row>
    <row r="5837" spans="1:5" x14ac:dyDescent="0.25">
      <c r="A5837" t="str">
        <f>"2025-09-01 04:59"</f>
        <v>2025-09-01 04:59</v>
      </c>
      <c r="B5837">
        <v>10.06</v>
      </c>
      <c r="C5837">
        <v>0</v>
      </c>
      <c r="D5837">
        <v>10.06</v>
      </c>
      <c r="E5837">
        <v>0</v>
      </c>
    </row>
    <row r="5838" spans="1:5" x14ac:dyDescent="0.25">
      <c r="A5838" t="str">
        <f>"2025-09-01 05:59"</f>
        <v>2025-09-01 05:59</v>
      </c>
      <c r="B5838">
        <v>8.3740000000000006</v>
      </c>
      <c r="C5838">
        <v>0</v>
      </c>
      <c r="D5838">
        <v>8.3740000000000006</v>
      </c>
      <c r="E5838">
        <v>0</v>
      </c>
    </row>
    <row r="5839" spans="1:5" x14ac:dyDescent="0.25">
      <c r="A5839" t="str">
        <f>"2025-09-01 06:59"</f>
        <v>2025-09-01 06:59</v>
      </c>
      <c r="B5839">
        <v>22.445</v>
      </c>
      <c r="C5839">
        <v>0</v>
      </c>
      <c r="D5839">
        <v>22.445</v>
      </c>
      <c r="E5839">
        <v>0</v>
      </c>
    </row>
    <row r="5840" spans="1:5" x14ac:dyDescent="0.25">
      <c r="A5840" t="str">
        <f>"2025-09-01 07:59"</f>
        <v>2025-09-01 07:59</v>
      </c>
      <c r="B5840">
        <v>22.783999999999999</v>
      </c>
      <c r="C5840">
        <v>0</v>
      </c>
      <c r="D5840">
        <v>22.783999999999999</v>
      </c>
      <c r="E5840">
        <v>0</v>
      </c>
    </row>
    <row r="5841" spans="1:5" x14ac:dyDescent="0.25">
      <c r="A5841" t="str">
        <f>"2025-09-01 08:59"</f>
        <v>2025-09-01 08:59</v>
      </c>
      <c r="B5841">
        <v>20.989000000000001</v>
      </c>
      <c r="C5841">
        <v>0</v>
      </c>
      <c r="D5841">
        <v>20.989000000000001</v>
      </c>
      <c r="E5841">
        <v>0</v>
      </c>
    </row>
    <row r="5842" spans="1:5" x14ac:dyDescent="0.25">
      <c r="A5842" t="str">
        <f>"2025-09-01 09:59"</f>
        <v>2025-09-01 09:59</v>
      </c>
      <c r="B5842">
        <v>23.369</v>
      </c>
      <c r="C5842">
        <v>0</v>
      </c>
      <c r="D5842">
        <v>23.369</v>
      </c>
      <c r="E5842">
        <v>0</v>
      </c>
    </row>
    <row r="5843" spans="1:5" x14ac:dyDescent="0.25">
      <c r="A5843" t="str">
        <f>"2025-09-01 10:59"</f>
        <v>2025-09-01 10:59</v>
      </c>
      <c r="B5843">
        <v>19.902999999999999</v>
      </c>
      <c r="C5843">
        <v>0</v>
      </c>
      <c r="D5843">
        <v>19.902999999999999</v>
      </c>
      <c r="E5843">
        <v>0</v>
      </c>
    </row>
    <row r="5844" spans="1:5" x14ac:dyDescent="0.25">
      <c r="A5844" t="str">
        <f>"2025-09-01 11:59"</f>
        <v>2025-09-01 11:59</v>
      </c>
      <c r="B5844">
        <v>18.757999999999999</v>
      </c>
      <c r="C5844">
        <v>0</v>
      </c>
      <c r="D5844">
        <v>18.757999999999999</v>
      </c>
      <c r="E5844">
        <v>0</v>
      </c>
    </row>
    <row r="5845" spans="1:5" x14ac:dyDescent="0.25">
      <c r="A5845" t="str">
        <f>"2025-09-01 12:59"</f>
        <v>2025-09-01 12:59</v>
      </c>
      <c r="B5845">
        <v>16.733000000000001</v>
      </c>
      <c r="C5845">
        <v>0</v>
      </c>
      <c r="D5845">
        <v>16.733000000000001</v>
      </c>
      <c r="E5845">
        <v>0</v>
      </c>
    </row>
    <row r="5846" spans="1:5" x14ac:dyDescent="0.25">
      <c r="A5846" t="str">
        <f>"2025-09-01 13:59"</f>
        <v>2025-09-01 13:59</v>
      </c>
      <c r="B5846">
        <v>21.248000000000001</v>
      </c>
      <c r="C5846">
        <v>0</v>
      </c>
      <c r="D5846">
        <v>21.248000000000001</v>
      </c>
      <c r="E5846">
        <v>0</v>
      </c>
    </row>
    <row r="5847" spans="1:5" x14ac:dyDescent="0.25">
      <c r="A5847" t="str">
        <f>"2025-09-01 14:59"</f>
        <v>2025-09-01 14:59</v>
      </c>
      <c r="B5847">
        <v>15.898</v>
      </c>
      <c r="C5847">
        <v>0</v>
      </c>
      <c r="D5847">
        <v>15.898</v>
      </c>
      <c r="E5847">
        <v>0</v>
      </c>
    </row>
    <row r="5848" spans="1:5" x14ac:dyDescent="0.25">
      <c r="A5848" t="str">
        <f>"2025-09-01 15:59"</f>
        <v>2025-09-01 15:59</v>
      </c>
      <c r="B5848">
        <v>11.696999999999999</v>
      </c>
      <c r="C5848">
        <v>0</v>
      </c>
      <c r="D5848">
        <v>11.696999999999999</v>
      </c>
      <c r="E5848">
        <v>0</v>
      </c>
    </row>
    <row r="5849" spans="1:5" x14ac:dyDescent="0.25">
      <c r="A5849" t="str">
        <f>"2025-09-01 16:59"</f>
        <v>2025-09-01 16:59</v>
      </c>
      <c r="B5849">
        <v>15.05</v>
      </c>
      <c r="C5849">
        <v>0</v>
      </c>
      <c r="D5849">
        <v>15.05</v>
      </c>
      <c r="E5849">
        <v>0</v>
      </c>
    </row>
    <row r="5850" spans="1:5" x14ac:dyDescent="0.25">
      <c r="A5850" t="str">
        <f>"2025-09-01 17:59"</f>
        <v>2025-09-01 17:59</v>
      </c>
      <c r="B5850">
        <v>11.28</v>
      </c>
      <c r="C5850">
        <v>0</v>
      </c>
      <c r="D5850">
        <v>11.28</v>
      </c>
      <c r="E5850">
        <v>0</v>
      </c>
    </row>
    <row r="5851" spans="1:5" x14ac:dyDescent="0.25">
      <c r="A5851" t="str">
        <f>"2025-09-01 18:59"</f>
        <v>2025-09-01 18:59</v>
      </c>
      <c r="B5851">
        <v>10.702</v>
      </c>
      <c r="C5851">
        <v>0</v>
      </c>
      <c r="D5851">
        <v>10.702</v>
      </c>
      <c r="E5851">
        <v>0</v>
      </c>
    </row>
    <row r="5852" spans="1:5" x14ac:dyDescent="0.25">
      <c r="A5852" t="str">
        <f>"2025-09-01 19:59"</f>
        <v>2025-09-01 19:59</v>
      </c>
      <c r="B5852">
        <v>4.6630000000000003</v>
      </c>
      <c r="C5852">
        <v>0</v>
      </c>
      <c r="D5852">
        <v>4.6630000000000003</v>
      </c>
      <c r="E5852">
        <v>0</v>
      </c>
    </row>
    <row r="5853" spans="1:5" x14ac:dyDescent="0.25">
      <c r="A5853" t="str">
        <f>"2025-09-01 20:59"</f>
        <v>2025-09-01 20:59</v>
      </c>
      <c r="B5853">
        <v>4.5999999999999996</v>
      </c>
      <c r="C5853">
        <v>0</v>
      </c>
      <c r="D5853">
        <v>4.5999999999999996</v>
      </c>
      <c r="E5853">
        <v>0</v>
      </c>
    </row>
    <row r="5854" spans="1:5" x14ac:dyDescent="0.25">
      <c r="A5854" t="str">
        <f>"2025-09-01 21:59"</f>
        <v>2025-09-01 21:59</v>
      </c>
      <c r="B5854">
        <v>4.673</v>
      </c>
      <c r="C5854">
        <v>0</v>
      </c>
      <c r="D5854">
        <v>4.673</v>
      </c>
      <c r="E5854">
        <v>0</v>
      </c>
    </row>
    <row r="5855" spans="1:5" x14ac:dyDescent="0.25">
      <c r="A5855" t="str">
        <f>"2025-09-01 22:59"</f>
        <v>2025-09-01 22:59</v>
      </c>
      <c r="B5855">
        <v>4.6070000000000002</v>
      </c>
      <c r="C5855">
        <v>0</v>
      </c>
      <c r="D5855">
        <v>4.6070000000000002</v>
      </c>
      <c r="E5855">
        <v>0</v>
      </c>
    </row>
    <row r="5856" spans="1:5" x14ac:dyDescent="0.25">
      <c r="A5856" t="str">
        <f>"2025-09-01 23:59"</f>
        <v>2025-09-01 23:59</v>
      </c>
      <c r="B5856">
        <v>4.649</v>
      </c>
      <c r="C5856">
        <v>0</v>
      </c>
      <c r="D5856">
        <v>4.649</v>
      </c>
      <c r="E5856">
        <v>0</v>
      </c>
    </row>
    <row r="5857" spans="1:5" x14ac:dyDescent="0.25">
      <c r="A5857" t="str">
        <f>"2025-09-02 00:59"</f>
        <v>2025-09-02 00:59</v>
      </c>
      <c r="B5857">
        <v>4.71</v>
      </c>
      <c r="C5857">
        <v>0</v>
      </c>
      <c r="D5857">
        <v>4.71</v>
      </c>
      <c r="E5857">
        <v>0</v>
      </c>
    </row>
    <row r="5858" spans="1:5" x14ac:dyDescent="0.25">
      <c r="A5858" t="str">
        <f>"2025-09-02 01:59"</f>
        <v>2025-09-02 01:59</v>
      </c>
      <c r="B5858">
        <v>4.5019999999999998</v>
      </c>
      <c r="C5858">
        <v>0</v>
      </c>
      <c r="D5858">
        <v>4.5019999999999998</v>
      </c>
      <c r="E5858">
        <v>0</v>
      </c>
    </row>
    <row r="5859" spans="1:5" x14ac:dyDescent="0.25">
      <c r="A5859" t="str">
        <f>"2025-09-02 02:59"</f>
        <v>2025-09-02 02:59</v>
      </c>
      <c r="B5859">
        <v>4.5010000000000003</v>
      </c>
      <c r="C5859">
        <v>0</v>
      </c>
      <c r="D5859">
        <v>4.5010000000000003</v>
      </c>
      <c r="E5859">
        <v>0</v>
      </c>
    </row>
    <row r="5860" spans="1:5" x14ac:dyDescent="0.25">
      <c r="A5860" t="str">
        <f>"2025-09-02 03:59"</f>
        <v>2025-09-02 03:59</v>
      </c>
      <c r="B5860">
        <v>4.6219999999999999</v>
      </c>
      <c r="C5860">
        <v>0</v>
      </c>
      <c r="D5860">
        <v>4.6219999999999999</v>
      </c>
      <c r="E5860">
        <v>0</v>
      </c>
    </row>
    <row r="5861" spans="1:5" x14ac:dyDescent="0.25">
      <c r="A5861" t="str">
        <f>"2025-09-02 04:59"</f>
        <v>2025-09-02 04:59</v>
      </c>
      <c r="B5861">
        <v>10.423999999999999</v>
      </c>
      <c r="C5861">
        <v>0</v>
      </c>
      <c r="D5861">
        <v>10.423999999999999</v>
      </c>
      <c r="E5861">
        <v>0</v>
      </c>
    </row>
    <row r="5862" spans="1:5" x14ac:dyDescent="0.25">
      <c r="A5862" t="str">
        <f>"2025-09-02 05:59"</f>
        <v>2025-09-02 05:59</v>
      </c>
      <c r="B5862">
        <v>9.2769999999999992</v>
      </c>
      <c r="C5862">
        <v>0</v>
      </c>
      <c r="D5862">
        <v>9.2769999999999992</v>
      </c>
      <c r="E5862">
        <v>0</v>
      </c>
    </row>
    <row r="5863" spans="1:5" x14ac:dyDescent="0.25">
      <c r="A5863" t="str">
        <f>"2025-09-02 06:59"</f>
        <v>2025-09-02 06:59</v>
      </c>
      <c r="B5863">
        <v>23.974</v>
      </c>
      <c r="C5863">
        <v>0</v>
      </c>
      <c r="D5863">
        <v>23.974</v>
      </c>
      <c r="E5863">
        <v>0</v>
      </c>
    </row>
    <row r="5864" spans="1:5" x14ac:dyDescent="0.25">
      <c r="A5864" t="str">
        <f>"2025-09-02 07:59"</f>
        <v>2025-09-02 07:59</v>
      </c>
      <c r="B5864">
        <v>22.263999999999999</v>
      </c>
      <c r="C5864">
        <v>0</v>
      </c>
      <c r="D5864">
        <v>22.263999999999999</v>
      </c>
      <c r="E5864">
        <v>0</v>
      </c>
    </row>
    <row r="5865" spans="1:5" x14ac:dyDescent="0.25">
      <c r="A5865" t="str">
        <f>"2025-09-02 08:59"</f>
        <v>2025-09-02 08:59</v>
      </c>
      <c r="B5865">
        <v>20.834</v>
      </c>
      <c r="C5865">
        <v>0</v>
      </c>
      <c r="D5865">
        <v>20.834</v>
      </c>
      <c r="E5865">
        <v>0</v>
      </c>
    </row>
    <row r="5866" spans="1:5" x14ac:dyDescent="0.25">
      <c r="A5866" t="str">
        <f>"2025-09-02 09:59"</f>
        <v>2025-09-02 09:59</v>
      </c>
      <c r="B5866">
        <v>19.459</v>
      </c>
      <c r="C5866">
        <v>0</v>
      </c>
      <c r="D5866">
        <v>19.459</v>
      </c>
      <c r="E5866">
        <v>0</v>
      </c>
    </row>
    <row r="5867" spans="1:5" x14ac:dyDescent="0.25">
      <c r="A5867" t="str">
        <f>"2025-09-02 10:59"</f>
        <v>2025-09-02 10:59</v>
      </c>
      <c r="B5867">
        <v>19.82</v>
      </c>
      <c r="C5867">
        <v>0</v>
      </c>
      <c r="D5867">
        <v>19.82</v>
      </c>
      <c r="E5867">
        <v>0</v>
      </c>
    </row>
    <row r="5868" spans="1:5" x14ac:dyDescent="0.25">
      <c r="A5868" t="str">
        <f>"2025-09-02 11:59"</f>
        <v>2025-09-02 11:59</v>
      </c>
      <c r="B5868">
        <v>21.440999999999999</v>
      </c>
      <c r="C5868">
        <v>0</v>
      </c>
      <c r="D5868">
        <v>21.440999999999999</v>
      </c>
      <c r="E5868">
        <v>0</v>
      </c>
    </row>
    <row r="5869" spans="1:5" x14ac:dyDescent="0.25">
      <c r="A5869" t="str">
        <f>"2025-09-02 12:59"</f>
        <v>2025-09-02 12:59</v>
      </c>
      <c r="B5869">
        <v>23.957999999999998</v>
      </c>
      <c r="C5869">
        <v>0</v>
      </c>
      <c r="D5869">
        <v>23.957999999999998</v>
      </c>
      <c r="E5869">
        <v>0</v>
      </c>
    </row>
    <row r="5870" spans="1:5" x14ac:dyDescent="0.25">
      <c r="A5870" t="str">
        <f>"2025-09-02 13:59"</f>
        <v>2025-09-02 13:59</v>
      </c>
      <c r="B5870">
        <v>26.798999999999999</v>
      </c>
      <c r="C5870">
        <v>0</v>
      </c>
      <c r="D5870">
        <v>26.798999999999999</v>
      </c>
      <c r="E5870">
        <v>0</v>
      </c>
    </row>
    <row r="5871" spans="1:5" x14ac:dyDescent="0.25">
      <c r="A5871" t="str">
        <f>"2025-09-02 14:59"</f>
        <v>2025-09-02 14:59</v>
      </c>
      <c r="B5871">
        <v>18.318999999999999</v>
      </c>
      <c r="C5871">
        <v>0</v>
      </c>
      <c r="D5871">
        <v>18.318999999999999</v>
      </c>
      <c r="E5871">
        <v>0</v>
      </c>
    </row>
    <row r="5872" spans="1:5" x14ac:dyDescent="0.25">
      <c r="A5872" t="str">
        <f>"2025-09-02 15:59"</f>
        <v>2025-09-02 15:59</v>
      </c>
      <c r="B5872">
        <v>14.151</v>
      </c>
      <c r="C5872">
        <v>0</v>
      </c>
      <c r="D5872">
        <v>14.151</v>
      </c>
      <c r="E5872">
        <v>0</v>
      </c>
    </row>
    <row r="5873" spans="1:5" x14ac:dyDescent="0.25">
      <c r="A5873" t="str">
        <f>"2025-09-02 16:59"</f>
        <v>2025-09-02 16:59</v>
      </c>
      <c r="B5873">
        <v>13.741</v>
      </c>
      <c r="C5873">
        <v>0</v>
      </c>
      <c r="D5873">
        <v>13.741</v>
      </c>
      <c r="E5873">
        <v>0</v>
      </c>
    </row>
    <row r="5874" spans="1:5" x14ac:dyDescent="0.25">
      <c r="A5874" t="str">
        <f>"2025-09-02 17:59"</f>
        <v>2025-09-02 17:59</v>
      </c>
      <c r="B5874">
        <v>11.196999999999999</v>
      </c>
      <c r="C5874">
        <v>0</v>
      </c>
      <c r="D5874">
        <v>11.196999999999999</v>
      </c>
      <c r="E5874">
        <v>0</v>
      </c>
    </row>
    <row r="5875" spans="1:5" x14ac:dyDescent="0.25">
      <c r="A5875" t="str">
        <f>"2025-09-02 18:59"</f>
        <v>2025-09-02 18:59</v>
      </c>
      <c r="B5875">
        <v>8.6340000000000003</v>
      </c>
      <c r="C5875">
        <v>0</v>
      </c>
      <c r="D5875">
        <v>8.6340000000000003</v>
      </c>
      <c r="E5875">
        <v>0</v>
      </c>
    </row>
    <row r="5876" spans="1:5" x14ac:dyDescent="0.25">
      <c r="A5876" t="str">
        <f>"2025-09-02 19:59"</f>
        <v>2025-09-02 19:59</v>
      </c>
      <c r="B5876">
        <v>4.7779999999999996</v>
      </c>
      <c r="C5876">
        <v>0</v>
      </c>
      <c r="D5876">
        <v>4.7779999999999996</v>
      </c>
      <c r="E5876">
        <v>0</v>
      </c>
    </row>
    <row r="5877" spans="1:5" x14ac:dyDescent="0.25">
      <c r="A5877" t="str">
        <f>"2025-09-02 20:59"</f>
        <v>2025-09-02 20:59</v>
      </c>
      <c r="B5877">
        <v>4.7030000000000003</v>
      </c>
      <c r="C5877">
        <v>0</v>
      </c>
      <c r="D5877">
        <v>4.7030000000000003</v>
      </c>
      <c r="E5877">
        <v>0</v>
      </c>
    </row>
    <row r="5878" spans="1:5" x14ac:dyDescent="0.25">
      <c r="A5878" t="str">
        <f>"2025-09-02 21:59"</f>
        <v>2025-09-02 21:59</v>
      </c>
      <c r="B5878">
        <v>4.8650000000000002</v>
      </c>
      <c r="C5878">
        <v>0</v>
      </c>
      <c r="D5878">
        <v>4.8650000000000002</v>
      </c>
      <c r="E5878">
        <v>0</v>
      </c>
    </row>
    <row r="5879" spans="1:5" x14ac:dyDescent="0.25">
      <c r="A5879" t="str">
        <f>"2025-09-02 22:59"</f>
        <v>2025-09-02 22:59</v>
      </c>
      <c r="B5879">
        <v>4.5259999999999998</v>
      </c>
      <c r="C5879">
        <v>0</v>
      </c>
      <c r="D5879">
        <v>4.5259999999999998</v>
      </c>
      <c r="E5879">
        <v>0</v>
      </c>
    </row>
    <row r="5880" spans="1:5" x14ac:dyDescent="0.25">
      <c r="A5880" t="str">
        <f>"2025-09-02 23:59"</f>
        <v>2025-09-02 23:59</v>
      </c>
      <c r="B5880">
        <v>4.7080000000000002</v>
      </c>
      <c r="C5880">
        <v>0</v>
      </c>
      <c r="D5880">
        <v>4.7080000000000002</v>
      </c>
      <c r="E5880">
        <v>0</v>
      </c>
    </row>
    <row r="5881" spans="1:5" x14ac:dyDescent="0.25">
      <c r="A5881" t="str">
        <f>"2025-09-03 00:59"</f>
        <v>2025-09-03 00:59</v>
      </c>
      <c r="B5881">
        <v>4.7359999999999998</v>
      </c>
      <c r="C5881">
        <v>0</v>
      </c>
      <c r="D5881">
        <v>4.7359999999999998</v>
      </c>
      <c r="E5881">
        <v>0</v>
      </c>
    </row>
    <row r="5882" spans="1:5" x14ac:dyDescent="0.25">
      <c r="A5882" t="str">
        <f>"2025-09-03 01:59"</f>
        <v>2025-09-03 01:59</v>
      </c>
      <c r="B5882">
        <v>4.6660000000000004</v>
      </c>
      <c r="C5882">
        <v>0</v>
      </c>
      <c r="D5882">
        <v>4.6660000000000004</v>
      </c>
      <c r="E5882">
        <v>0</v>
      </c>
    </row>
    <row r="5883" spans="1:5" x14ac:dyDescent="0.25">
      <c r="A5883" t="str">
        <f>"2025-09-03 02:59"</f>
        <v>2025-09-03 02:59</v>
      </c>
      <c r="B5883">
        <v>4.5339999999999998</v>
      </c>
      <c r="C5883">
        <v>0</v>
      </c>
      <c r="D5883">
        <v>4.5339999999999998</v>
      </c>
      <c r="E5883">
        <v>0</v>
      </c>
    </row>
    <row r="5884" spans="1:5" x14ac:dyDescent="0.25">
      <c r="A5884" t="str">
        <f>"2025-09-03 03:59"</f>
        <v>2025-09-03 03:59</v>
      </c>
      <c r="B5884">
        <v>4.6459999999999999</v>
      </c>
      <c r="C5884">
        <v>0</v>
      </c>
      <c r="D5884">
        <v>4.6459999999999999</v>
      </c>
      <c r="E5884">
        <v>0</v>
      </c>
    </row>
    <row r="5885" spans="1:5" x14ac:dyDescent="0.25">
      <c r="A5885" t="str">
        <f>"2025-09-03 04:59"</f>
        <v>2025-09-03 04:59</v>
      </c>
      <c r="B5885">
        <v>10.47</v>
      </c>
      <c r="C5885">
        <v>0</v>
      </c>
      <c r="D5885">
        <v>10.47</v>
      </c>
      <c r="E5885">
        <v>0</v>
      </c>
    </row>
    <row r="5886" spans="1:5" x14ac:dyDescent="0.25">
      <c r="A5886" t="str">
        <f>"2025-09-03 05:59"</f>
        <v>2025-09-03 05:59</v>
      </c>
      <c r="B5886">
        <v>9.202</v>
      </c>
      <c r="C5886">
        <v>0</v>
      </c>
      <c r="D5886">
        <v>9.202</v>
      </c>
      <c r="E5886">
        <v>0</v>
      </c>
    </row>
    <row r="5887" spans="1:5" x14ac:dyDescent="0.25">
      <c r="A5887" t="str">
        <f>"2025-09-03 06:59"</f>
        <v>2025-09-03 06:59</v>
      </c>
      <c r="B5887">
        <v>20.141999999999999</v>
      </c>
      <c r="C5887">
        <v>0</v>
      </c>
      <c r="D5887">
        <v>20.141999999999999</v>
      </c>
      <c r="E5887">
        <v>0</v>
      </c>
    </row>
    <row r="5888" spans="1:5" x14ac:dyDescent="0.25">
      <c r="A5888" t="str">
        <f>"2025-09-03 07:59"</f>
        <v>2025-09-03 07:59</v>
      </c>
      <c r="B5888">
        <v>18.675000000000001</v>
      </c>
      <c r="C5888">
        <v>0</v>
      </c>
      <c r="D5888">
        <v>18.675000000000001</v>
      </c>
      <c r="E5888">
        <v>0</v>
      </c>
    </row>
    <row r="5889" spans="1:5" x14ac:dyDescent="0.25">
      <c r="A5889" t="str">
        <f>"2025-09-03 08:59"</f>
        <v>2025-09-03 08:59</v>
      </c>
      <c r="B5889">
        <v>25.843</v>
      </c>
      <c r="C5889">
        <v>0</v>
      </c>
      <c r="D5889">
        <v>25.843</v>
      </c>
      <c r="E5889">
        <v>0</v>
      </c>
    </row>
    <row r="5890" spans="1:5" x14ac:dyDescent="0.25">
      <c r="A5890" t="str">
        <f>"2025-09-03 09:59"</f>
        <v>2025-09-03 09:59</v>
      </c>
      <c r="B5890">
        <v>24.687999999999999</v>
      </c>
      <c r="C5890">
        <v>0</v>
      </c>
      <c r="D5890">
        <v>24.687999999999999</v>
      </c>
      <c r="E5890">
        <v>0</v>
      </c>
    </row>
    <row r="5891" spans="1:5" x14ac:dyDescent="0.25">
      <c r="A5891" t="str">
        <f>"2025-09-03 10:59"</f>
        <v>2025-09-03 10:59</v>
      </c>
      <c r="B5891">
        <v>18.311</v>
      </c>
      <c r="C5891">
        <v>0</v>
      </c>
      <c r="D5891">
        <v>18.311</v>
      </c>
      <c r="E5891">
        <v>0</v>
      </c>
    </row>
    <row r="5892" spans="1:5" x14ac:dyDescent="0.25">
      <c r="A5892" t="str">
        <f>"2025-09-03 11:59"</f>
        <v>2025-09-03 11:59</v>
      </c>
      <c r="B5892">
        <v>22.055</v>
      </c>
      <c r="C5892">
        <v>0</v>
      </c>
      <c r="D5892">
        <v>22.055</v>
      </c>
      <c r="E5892">
        <v>0</v>
      </c>
    </row>
    <row r="5893" spans="1:5" x14ac:dyDescent="0.25">
      <c r="A5893" t="str">
        <f>"2025-09-03 12:59"</f>
        <v>2025-09-03 12:59</v>
      </c>
      <c r="B5893">
        <v>22.276</v>
      </c>
      <c r="C5893">
        <v>0</v>
      </c>
      <c r="D5893">
        <v>22.276</v>
      </c>
      <c r="E5893">
        <v>0</v>
      </c>
    </row>
    <row r="5894" spans="1:5" x14ac:dyDescent="0.25">
      <c r="A5894" t="str">
        <f>"2025-09-03 13:59"</f>
        <v>2025-09-03 13:59</v>
      </c>
      <c r="B5894">
        <v>22.934999999999999</v>
      </c>
      <c r="C5894">
        <v>0</v>
      </c>
      <c r="D5894">
        <v>22.934999999999999</v>
      </c>
      <c r="E5894">
        <v>0</v>
      </c>
    </row>
    <row r="5895" spans="1:5" x14ac:dyDescent="0.25">
      <c r="A5895" t="str">
        <f>"2025-09-03 14:59"</f>
        <v>2025-09-03 14:59</v>
      </c>
      <c r="B5895">
        <v>14.95</v>
      </c>
      <c r="C5895">
        <v>0</v>
      </c>
      <c r="D5895">
        <v>14.95</v>
      </c>
      <c r="E5895">
        <v>0</v>
      </c>
    </row>
    <row r="5896" spans="1:5" x14ac:dyDescent="0.25">
      <c r="A5896" t="str">
        <f>"2025-09-03 15:59"</f>
        <v>2025-09-03 15:59</v>
      </c>
      <c r="B5896">
        <v>12.374000000000001</v>
      </c>
      <c r="C5896">
        <v>0</v>
      </c>
      <c r="D5896">
        <v>12.374000000000001</v>
      </c>
      <c r="E5896">
        <v>0</v>
      </c>
    </row>
    <row r="5897" spans="1:5" x14ac:dyDescent="0.25">
      <c r="A5897" t="str">
        <f>"2025-09-03 16:59"</f>
        <v>2025-09-03 16:59</v>
      </c>
      <c r="B5897">
        <v>12.686999999999999</v>
      </c>
      <c r="C5897">
        <v>0</v>
      </c>
      <c r="D5897">
        <v>12.686999999999999</v>
      </c>
      <c r="E5897">
        <v>0</v>
      </c>
    </row>
    <row r="5898" spans="1:5" x14ac:dyDescent="0.25">
      <c r="A5898" t="str">
        <f>"2025-09-03 17:59"</f>
        <v>2025-09-03 17:59</v>
      </c>
      <c r="B5898">
        <v>11.93</v>
      </c>
      <c r="C5898">
        <v>0</v>
      </c>
      <c r="D5898">
        <v>11.93</v>
      </c>
      <c r="E5898">
        <v>0</v>
      </c>
    </row>
    <row r="5899" spans="1:5" x14ac:dyDescent="0.25">
      <c r="A5899" t="str">
        <f>"2025-09-03 18:59"</f>
        <v>2025-09-03 18:59</v>
      </c>
      <c r="B5899">
        <v>9.9049999999999994</v>
      </c>
      <c r="C5899">
        <v>0</v>
      </c>
      <c r="D5899">
        <v>9.9049999999999994</v>
      </c>
      <c r="E5899">
        <v>0</v>
      </c>
    </row>
    <row r="5900" spans="1:5" x14ac:dyDescent="0.25">
      <c r="A5900" t="str">
        <f>"2025-09-03 19:59"</f>
        <v>2025-09-03 19:59</v>
      </c>
      <c r="B5900">
        <v>4.1909999999999998</v>
      </c>
      <c r="C5900">
        <v>0</v>
      </c>
      <c r="D5900">
        <v>4.1909999999999998</v>
      </c>
      <c r="E5900">
        <v>0</v>
      </c>
    </row>
    <row r="5901" spans="1:5" x14ac:dyDescent="0.25">
      <c r="A5901" t="str">
        <f>"2025-09-03 20:59"</f>
        <v>2025-09-03 20:59</v>
      </c>
      <c r="B5901">
        <v>3.879</v>
      </c>
      <c r="C5901">
        <v>0</v>
      </c>
      <c r="D5901">
        <v>3.879</v>
      </c>
      <c r="E5901">
        <v>0</v>
      </c>
    </row>
    <row r="5902" spans="1:5" x14ac:dyDescent="0.25">
      <c r="A5902" t="str">
        <f>"2025-09-03 21:59"</f>
        <v>2025-09-03 21:59</v>
      </c>
      <c r="B5902">
        <v>3.911</v>
      </c>
      <c r="C5902">
        <v>0</v>
      </c>
      <c r="D5902">
        <v>3.911</v>
      </c>
      <c r="E5902">
        <v>0</v>
      </c>
    </row>
    <row r="5903" spans="1:5" x14ac:dyDescent="0.25">
      <c r="A5903" t="str">
        <f>"2025-09-03 22:59"</f>
        <v>2025-09-03 22:59</v>
      </c>
      <c r="B5903">
        <v>3.8879999999999999</v>
      </c>
      <c r="C5903">
        <v>0</v>
      </c>
      <c r="D5903">
        <v>3.8879999999999999</v>
      </c>
      <c r="E5903">
        <v>0</v>
      </c>
    </row>
    <row r="5904" spans="1:5" x14ac:dyDescent="0.25">
      <c r="A5904" t="str">
        <f>"2025-09-03 23:59"</f>
        <v>2025-09-03 23:59</v>
      </c>
      <c r="B5904">
        <v>3.923</v>
      </c>
      <c r="C5904">
        <v>0</v>
      </c>
      <c r="D5904">
        <v>3.923</v>
      </c>
      <c r="E5904">
        <v>0</v>
      </c>
    </row>
    <row r="5905" spans="1:5" x14ac:dyDescent="0.25">
      <c r="A5905" t="str">
        <f>"2025-09-04 00:59"</f>
        <v>2025-09-04 00:59</v>
      </c>
      <c r="B5905">
        <v>3.8540000000000001</v>
      </c>
      <c r="C5905">
        <v>0</v>
      </c>
      <c r="D5905">
        <v>3.8540000000000001</v>
      </c>
      <c r="E5905">
        <v>0</v>
      </c>
    </row>
    <row r="5906" spans="1:5" x14ac:dyDescent="0.25">
      <c r="A5906" t="str">
        <f>"2025-09-04 01:59"</f>
        <v>2025-09-04 01:59</v>
      </c>
      <c r="B5906">
        <v>3.8559999999999999</v>
      </c>
      <c r="C5906">
        <v>0</v>
      </c>
      <c r="D5906">
        <v>3.8559999999999999</v>
      </c>
      <c r="E5906">
        <v>0</v>
      </c>
    </row>
    <row r="5907" spans="1:5" x14ac:dyDescent="0.25">
      <c r="A5907" t="str">
        <f>"2025-09-04 02:59"</f>
        <v>2025-09-04 02:59</v>
      </c>
      <c r="B5907">
        <v>3.7730000000000001</v>
      </c>
      <c r="C5907">
        <v>0</v>
      </c>
      <c r="D5907">
        <v>3.7730000000000001</v>
      </c>
      <c r="E5907">
        <v>0</v>
      </c>
    </row>
    <row r="5908" spans="1:5" x14ac:dyDescent="0.25">
      <c r="A5908" t="str">
        <f>"2025-09-04 03:59"</f>
        <v>2025-09-04 03:59</v>
      </c>
      <c r="B5908">
        <v>3.964</v>
      </c>
      <c r="C5908">
        <v>0</v>
      </c>
      <c r="D5908">
        <v>3.964</v>
      </c>
      <c r="E5908">
        <v>0</v>
      </c>
    </row>
    <row r="5909" spans="1:5" x14ac:dyDescent="0.25">
      <c r="A5909" t="str">
        <f>"2025-09-04 04:59"</f>
        <v>2025-09-04 04:59</v>
      </c>
      <c r="B5909">
        <v>10.111000000000001</v>
      </c>
      <c r="C5909">
        <v>0</v>
      </c>
      <c r="D5909">
        <v>10.111000000000001</v>
      </c>
      <c r="E5909">
        <v>0</v>
      </c>
    </row>
    <row r="5910" spans="1:5" x14ac:dyDescent="0.25">
      <c r="A5910" t="str">
        <f>"2025-09-04 05:59"</f>
        <v>2025-09-04 05:59</v>
      </c>
      <c r="B5910">
        <v>9.4109999999999996</v>
      </c>
      <c r="C5910">
        <v>0</v>
      </c>
      <c r="D5910">
        <v>9.4109999999999996</v>
      </c>
      <c r="E5910">
        <v>0</v>
      </c>
    </row>
    <row r="5911" spans="1:5" x14ac:dyDescent="0.25">
      <c r="A5911" t="str">
        <f>"2025-09-04 06:59"</f>
        <v>2025-09-04 06:59</v>
      </c>
      <c r="B5911">
        <v>19.803000000000001</v>
      </c>
      <c r="C5911">
        <v>0</v>
      </c>
      <c r="D5911">
        <v>19.803000000000001</v>
      </c>
      <c r="E5911">
        <v>0</v>
      </c>
    </row>
    <row r="5912" spans="1:5" x14ac:dyDescent="0.25">
      <c r="A5912" t="str">
        <f>"2025-09-04 07:59"</f>
        <v>2025-09-04 07:59</v>
      </c>
      <c r="B5912">
        <v>21.363</v>
      </c>
      <c r="C5912">
        <v>0</v>
      </c>
      <c r="D5912">
        <v>21.363</v>
      </c>
      <c r="E5912">
        <v>0</v>
      </c>
    </row>
    <row r="5913" spans="1:5" x14ac:dyDescent="0.25">
      <c r="A5913" t="str">
        <f>"2025-09-04 08:59"</f>
        <v>2025-09-04 08:59</v>
      </c>
      <c r="B5913">
        <v>24.693999999999999</v>
      </c>
      <c r="C5913">
        <v>0</v>
      </c>
      <c r="D5913">
        <v>24.693999999999999</v>
      </c>
      <c r="E5913">
        <v>0</v>
      </c>
    </row>
    <row r="5914" spans="1:5" x14ac:dyDescent="0.25">
      <c r="A5914" t="str">
        <f>"2025-09-04 09:59"</f>
        <v>2025-09-04 09:59</v>
      </c>
      <c r="B5914">
        <v>27.768999999999998</v>
      </c>
      <c r="C5914">
        <v>0</v>
      </c>
      <c r="D5914">
        <v>27.768999999999998</v>
      </c>
      <c r="E5914">
        <v>0</v>
      </c>
    </row>
    <row r="5915" spans="1:5" x14ac:dyDescent="0.25">
      <c r="A5915" t="str">
        <f>"2025-09-04 10:59"</f>
        <v>2025-09-04 10:59</v>
      </c>
      <c r="B5915">
        <v>23.044</v>
      </c>
      <c r="C5915">
        <v>0</v>
      </c>
      <c r="D5915">
        <v>23.044</v>
      </c>
      <c r="E5915">
        <v>0</v>
      </c>
    </row>
    <row r="5916" spans="1:5" x14ac:dyDescent="0.25">
      <c r="A5916" t="str">
        <f>"2025-09-04 11:59"</f>
        <v>2025-09-04 11:59</v>
      </c>
      <c r="B5916">
        <v>20.113</v>
      </c>
      <c r="C5916">
        <v>0</v>
      </c>
      <c r="D5916">
        <v>20.113</v>
      </c>
      <c r="E5916">
        <v>0</v>
      </c>
    </row>
    <row r="5917" spans="1:5" x14ac:dyDescent="0.25">
      <c r="A5917" t="str">
        <f>"2025-09-04 12:59"</f>
        <v>2025-09-04 12:59</v>
      </c>
      <c r="B5917">
        <v>19.305</v>
      </c>
      <c r="C5917">
        <v>0</v>
      </c>
      <c r="D5917">
        <v>19.305</v>
      </c>
      <c r="E5917">
        <v>0</v>
      </c>
    </row>
    <row r="5918" spans="1:5" x14ac:dyDescent="0.25">
      <c r="A5918" t="str">
        <f>"2025-09-04 13:59"</f>
        <v>2025-09-04 13:59</v>
      </c>
      <c r="B5918">
        <v>23.902999999999999</v>
      </c>
      <c r="C5918">
        <v>0</v>
      </c>
      <c r="D5918">
        <v>23.902999999999999</v>
      </c>
      <c r="E5918">
        <v>0</v>
      </c>
    </row>
    <row r="5919" spans="1:5" x14ac:dyDescent="0.25">
      <c r="A5919" t="str">
        <f>"2025-09-04 14:59"</f>
        <v>2025-09-04 14:59</v>
      </c>
      <c r="B5919">
        <v>17.611000000000001</v>
      </c>
      <c r="C5919">
        <v>0</v>
      </c>
      <c r="D5919">
        <v>17.611000000000001</v>
      </c>
      <c r="E5919">
        <v>0</v>
      </c>
    </row>
    <row r="5920" spans="1:5" x14ac:dyDescent="0.25">
      <c r="A5920" t="str">
        <f>"2025-09-04 15:59"</f>
        <v>2025-09-04 15:59</v>
      </c>
      <c r="B5920">
        <v>14.385999999999999</v>
      </c>
      <c r="C5920">
        <v>0</v>
      </c>
      <c r="D5920">
        <v>14.385999999999999</v>
      </c>
      <c r="E5920">
        <v>0</v>
      </c>
    </row>
    <row r="5921" spans="1:5" x14ac:dyDescent="0.25">
      <c r="A5921" t="str">
        <f>"2025-09-04 16:59"</f>
        <v>2025-09-04 16:59</v>
      </c>
      <c r="B5921">
        <v>17.245000000000001</v>
      </c>
      <c r="C5921">
        <v>0</v>
      </c>
      <c r="D5921">
        <v>17.245000000000001</v>
      </c>
      <c r="E5921">
        <v>0</v>
      </c>
    </row>
    <row r="5922" spans="1:5" x14ac:dyDescent="0.25">
      <c r="A5922" t="str">
        <f>"2025-09-04 17:59"</f>
        <v>2025-09-04 17:59</v>
      </c>
      <c r="B5922">
        <v>14.38</v>
      </c>
      <c r="C5922">
        <v>0</v>
      </c>
      <c r="D5922">
        <v>14.38</v>
      </c>
      <c r="E5922">
        <v>0</v>
      </c>
    </row>
    <row r="5923" spans="1:5" x14ac:dyDescent="0.25">
      <c r="A5923" t="str">
        <f>"2025-09-04 18:59"</f>
        <v>2025-09-04 18:59</v>
      </c>
      <c r="B5923">
        <v>13.663</v>
      </c>
      <c r="C5923">
        <v>0</v>
      </c>
      <c r="D5923">
        <v>13.663</v>
      </c>
      <c r="E5923">
        <v>0</v>
      </c>
    </row>
    <row r="5924" spans="1:5" x14ac:dyDescent="0.25">
      <c r="A5924" t="str">
        <f>"2025-09-04 19:59"</f>
        <v>2025-09-04 19:59</v>
      </c>
      <c r="B5924">
        <v>5.3479999999999999</v>
      </c>
      <c r="C5924">
        <v>0</v>
      </c>
      <c r="D5924">
        <v>5.3479999999999999</v>
      </c>
      <c r="E5924">
        <v>0</v>
      </c>
    </row>
    <row r="5925" spans="1:5" x14ac:dyDescent="0.25">
      <c r="A5925" t="str">
        <f>"2025-09-04 20:59"</f>
        <v>2025-09-04 20:59</v>
      </c>
      <c r="B5925">
        <v>4.992</v>
      </c>
      <c r="C5925">
        <v>0</v>
      </c>
      <c r="D5925">
        <v>4.992</v>
      </c>
      <c r="E5925">
        <v>0</v>
      </c>
    </row>
    <row r="5926" spans="1:5" x14ac:dyDescent="0.25">
      <c r="A5926" t="str">
        <f>"2025-09-04 21:59"</f>
        <v>2025-09-04 21:59</v>
      </c>
      <c r="B5926">
        <v>4.718</v>
      </c>
      <c r="C5926">
        <v>0</v>
      </c>
      <c r="D5926">
        <v>4.718</v>
      </c>
      <c r="E5926">
        <v>0</v>
      </c>
    </row>
    <row r="5927" spans="1:5" x14ac:dyDescent="0.25">
      <c r="A5927" t="str">
        <f>"2025-09-04 22:59"</f>
        <v>2025-09-04 22:59</v>
      </c>
      <c r="B5927">
        <v>4.7240000000000002</v>
      </c>
      <c r="C5927">
        <v>0</v>
      </c>
      <c r="D5927">
        <v>4.7240000000000002</v>
      </c>
      <c r="E5927">
        <v>0</v>
      </c>
    </row>
    <row r="5928" spans="1:5" x14ac:dyDescent="0.25">
      <c r="A5928" t="str">
        <f>"2025-09-04 23:59"</f>
        <v>2025-09-04 23:59</v>
      </c>
      <c r="B5928">
        <v>5.0439999999999996</v>
      </c>
      <c r="C5928">
        <v>0</v>
      </c>
      <c r="D5928">
        <v>5.0439999999999996</v>
      </c>
      <c r="E5928">
        <v>0</v>
      </c>
    </row>
    <row r="5929" spans="1:5" x14ac:dyDescent="0.25">
      <c r="A5929" t="str">
        <f>"2025-09-05 00:59"</f>
        <v>2025-09-05 00:59</v>
      </c>
      <c r="B5929">
        <v>4.68</v>
      </c>
      <c r="C5929">
        <v>0</v>
      </c>
      <c r="D5929">
        <v>4.68</v>
      </c>
      <c r="E5929">
        <v>0</v>
      </c>
    </row>
    <row r="5930" spans="1:5" x14ac:dyDescent="0.25">
      <c r="A5930" t="str">
        <f>"2025-09-05 01:59"</f>
        <v>2025-09-05 01:59</v>
      </c>
      <c r="B5930">
        <v>4.8239999999999998</v>
      </c>
      <c r="C5930">
        <v>0</v>
      </c>
      <c r="D5930">
        <v>4.8239999999999998</v>
      </c>
      <c r="E5930">
        <v>0</v>
      </c>
    </row>
    <row r="5931" spans="1:5" x14ac:dyDescent="0.25">
      <c r="A5931" t="str">
        <f>"2025-09-05 02:59"</f>
        <v>2025-09-05 02:59</v>
      </c>
      <c r="B5931">
        <v>4.6429999999999998</v>
      </c>
      <c r="C5931">
        <v>0</v>
      </c>
      <c r="D5931">
        <v>4.6429999999999998</v>
      </c>
      <c r="E5931">
        <v>0</v>
      </c>
    </row>
    <row r="5932" spans="1:5" x14ac:dyDescent="0.25">
      <c r="A5932" t="str">
        <f>"2025-09-05 03:59"</f>
        <v>2025-09-05 03:59</v>
      </c>
      <c r="B5932">
        <v>4.6970000000000001</v>
      </c>
      <c r="C5932">
        <v>0</v>
      </c>
      <c r="D5932">
        <v>4.6970000000000001</v>
      </c>
      <c r="E5932">
        <v>0</v>
      </c>
    </row>
    <row r="5933" spans="1:5" x14ac:dyDescent="0.25">
      <c r="A5933" t="str">
        <f>"2025-09-05 04:59"</f>
        <v>2025-09-05 04:59</v>
      </c>
      <c r="B5933">
        <v>10.742000000000001</v>
      </c>
      <c r="C5933">
        <v>0</v>
      </c>
      <c r="D5933">
        <v>10.742000000000001</v>
      </c>
      <c r="E5933">
        <v>0</v>
      </c>
    </row>
    <row r="5934" spans="1:5" x14ac:dyDescent="0.25">
      <c r="A5934" t="str">
        <f>"2025-09-05 05:59"</f>
        <v>2025-09-05 05:59</v>
      </c>
      <c r="B5934">
        <v>10.318</v>
      </c>
      <c r="C5934">
        <v>0</v>
      </c>
      <c r="D5934">
        <v>10.318</v>
      </c>
      <c r="E5934">
        <v>0</v>
      </c>
    </row>
    <row r="5935" spans="1:5" x14ac:dyDescent="0.25">
      <c r="A5935" t="str">
        <f>"2025-09-05 06:59"</f>
        <v>2025-09-05 06:59</v>
      </c>
      <c r="B5935">
        <v>17.393000000000001</v>
      </c>
      <c r="C5935">
        <v>0</v>
      </c>
      <c r="D5935">
        <v>17.393000000000001</v>
      </c>
      <c r="E5935">
        <v>0</v>
      </c>
    </row>
    <row r="5936" spans="1:5" x14ac:dyDescent="0.25">
      <c r="A5936" t="str">
        <f>"2025-09-05 07:59"</f>
        <v>2025-09-05 07:59</v>
      </c>
      <c r="B5936">
        <v>13.962999999999999</v>
      </c>
      <c r="C5936">
        <v>0</v>
      </c>
      <c r="D5936">
        <v>13.962999999999999</v>
      </c>
      <c r="E5936">
        <v>0</v>
      </c>
    </row>
    <row r="5937" spans="1:5" x14ac:dyDescent="0.25">
      <c r="A5937" t="str">
        <f>"2025-09-05 08:59"</f>
        <v>2025-09-05 08:59</v>
      </c>
      <c r="B5937">
        <v>20.850999999999999</v>
      </c>
      <c r="C5937">
        <v>0</v>
      </c>
      <c r="D5937">
        <v>20.850999999999999</v>
      </c>
      <c r="E5937">
        <v>0</v>
      </c>
    </row>
    <row r="5938" spans="1:5" x14ac:dyDescent="0.25">
      <c r="A5938" t="str">
        <f>"2025-09-05 09:59"</f>
        <v>2025-09-05 09:59</v>
      </c>
      <c r="B5938">
        <v>21.651</v>
      </c>
      <c r="C5938">
        <v>0</v>
      </c>
      <c r="D5938">
        <v>21.651</v>
      </c>
      <c r="E5938">
        <v>0</v>
      </c>
    </row>
    <row r="5939" spans="1:5" x14ac:dyDescent="0.25">
      <c r="A5939" t="str">
        <f>"2025-09-05 10:59"</f>
        <v>2025-09-05 10:59</v>
      </c>
      <c r="B5939">
        <v>22.199000000000002</v>
      </c>
      <c r="C5939">
        <v>0</v>
      </c>
      <c r="D5939">
        <v>22.199000000000002</v>
      </c>
      <c r="E5939">
        <v>0</v>
      </c>
    </row>
    <row r="5940" spans="1:5" x14ac:dyDescent="0.25">
      <c r="A5940" t="str">
        <f>"2025-09-05 11:59"</f>
        <v>2025-09-05 11:59</v>
      </c>
      <c r="B5940">
        <v>22.774000000000001</v>
      </c>
      <c r="C5940">
        <v>0</v>
      </c>
      <c r="D5940">
        <v>22.774000000000001</v>
      </c>
      <c r="E5940">
        <v>0</v>
      </c>
    </row>
    <row r="5941" spans="1:5" x14ac:dyDescent="0.25">
      <c r="A5941" t="str">
        <f>"2025-09-05 12:59"</f>
        <v>2025-09-05 12:59</v>
      </c>
      <c r="B5941">
        <v>24.202000000000002</v>
      </c>
      <c r="C5941">
        <v>0</v>
      </c>
      <c r="D5941">
        <v>24.202000000000002</v>
      </c>
      <c r="E5941">
        <v>0</v>
      </c>
    </row>
    <row r="5942" spans="1:5" x14ac:dyDescent="0.25">
      <c r="A5942" t="str">
        <f>"2025-09-05 13:59"</f>
        <v>2025-09-05 13:59</v>
      </c>
      <c r="B5942">
        <v>26.42</v>
      </c>
      <c r="C5942">
        <v>0</v>
      </c>
      <c r="D5942">
        <v>26.42</v>
      </c>
      <c r="E5942">
        <v>0</v>
      </c>
    </row>
    <row r="5943" spans="1:5" x14ac:dyDescent="0.25">
      <c r="A5943" t="str">
        <f>"2025-09-05 14:59"</f>
        <v>2025-09-05 14:59</v>
      </c>
      <c r="B5943">
        <v>18.734000000000002</v>
      </c>
      <c r="C5943">
        <v>0</v>
      </c>
      <c r="D5943">
        <v>18.734000000000002</v>
      </c>
      <c r="E5943">
        <v>0</v>
      </c>
    </row>
    <row r="5944" spans="1:5" x14ac:dyDescent="0.25">
      <c r="A5944" t="str">
        <f>"2025-09-05 15:59"</f>
        <v>2025-09-05 15:59</v>
      </c>
      <c r="B5944">
        <v>15.930999999999999</v>
      </c>
      <c r="C5944">
        <v>0</v>
      </c>
      <c r="D5944">
        <v>15.930999999999999</v>
      </c>
      <c r="E5944">
        <v>0</v>
      </c>
    </row>
    <row r="5945" spans="1:5" x14ac:dyDescent="0.25">
      <c r="A5945" t="str">
        <f>"2025-09-05 16:59"</f>
        <v>2025-09-05 16:59</v>
      </c>
      <c r="B5945">
        <v>15.962</v>
      </c>
      <c r="C5945">
        <v>0</v>
      </c>
      <c r="D5945">
        <v>15.962</v>
      </c>
      <c r="E5945">
        <v>0</v>
      </c>
    </row>
    <row r="5946" spans="1:5" x14ac:dyDescent="0.25">
      <c r="A5946" t="str">
        <f>"2025-09-05 17:59"</f>
        <v>2025-09-05 17:59</v>
      </c>
      <c r="B5946">
        <v>11.166</v>
      </c>
      <c r="C5946">
        <v>0</v>
      </c>
      <c r="D5946">
        <v>11.166</v>
      </c>
      <c r="E5946">
        <v>0</v>
      </c>
    </row>
    <row r="5947" spans="1:5" x14ac:dyDescent="0.25">
      <c r="A5947" t="str">
        <f>"2025-09-05 18:59"</f>
        <v>2025-09-05 18:59</v>
      </c>
      <c r="B5947">
        <v>9.5310000000000006</v>
      </c>
      <c r="C5947">
        <v>0</v>
      </c>
      <c r="D5947">
        <v>9.5310000000000006</v>
      </c>
      <c r="E5947">
        <v>0</v>
      </c>
    </row>
    <row r="5948" spans="1:5" x14ac:dyDescent="0.25">
      <c r="A5948" t="str">
        <f>"2025-09-05 19:59"</f>
        <v>2025-09-05 19:59</v>
      </c>
      <c r="B5948">
        <v>4.9409999999999998</v>
      </c>
      <c r="C5948">
        <v>0</v>
      </c>
      <c r="D5948">
        <v>4.9409999999999998</v>
      </c>
      <c r="E5948">
        <v>0</v>
      </c>
    </row>
    <row r="5949" spans="1:5" x14ac:dyDescent="0.25">
      <c r="A5949" t="str">
        <f>"2025-09-05 20:59"</f>
        <v>2025-09-05 20:59</v>
      </c>
      <c r="B5949">
        <v>4.8650000000000002</v>
      </c>
      <c r="C5949">
        <v>0</v>
      </c>
      <c r="D5949">
        <v>4.8650000000000002</v>
      </c>
      <c r="E5949">
        <v>0</v>
      </c>
    </row>
    <row r="5950" spans="1:5" x14ac:dyDescent="0.25">
      <c r="A5950" t="str">
        <f>"2025-09-05 21:59"</f>
        <v>2025-09-05 21:59</v>
      </c>
      <c r="B5950">
        <v>4.84</v>
      </c>
      <c r="C5950">
        <v>0</v>
      </c>
      <c r="D5950">
        <v>4.84</v>
      </c>
      <c r="E5950">
        <v>0</v>
      </c>
    </row>
    <row r="5951" spans="1:5" x14ac:dyDescent="0.25">
      <c r="A5951" t="str">
        <f>"2025-09-05 22:59"</f>
        <v>2025-09-05 22:59</v>
      </c>
      <c r="B5951">
        <v>4.8140000000000001</v>
      </c>
      <c r="C5951">
        <v>0</v>
      </c>
      <c r="D5951">
        <v>4.8140000000000001</v>
      </c>
      <c r="E5951">
        <v>0</v>
      </c>
    </row>
    <row r="5952" spans="1:5" x14ac:dyDescent="0.25">
      <c r="A5952" t="str">
        <f>"2025-09-05 23:59"</f>
        <v>2025-09-05 23:59</v>
      </c>
      <c r="B5952">
        <v>4.7869999999999999</v>
      </c>
      <c r="C5952">
        <v>0</v>
      </c>
      <c r="D5952">
        <v>4.7869999999999999</v>
      </c>
      <c r="E5952">
        <v>0</v>
      </c>
    </row>
    <row r="5953" spans="1:5" x14ac:dyDescent="0.25">
      <c r="A5953" t="str">
        <f>"2025-09-06 00:59"</f>
        <v>2025-09-06 00:59</v>
      </c>
      <c r="B5953">
        <v>4.7869999999999999</v>
      </c>
      <c r="C5953">
        <v>0</v>
      </c>
      <c r="D5953">
        <v>4.7869999999999999</v>
      </c>
      <c r="E5953">
        <v>0</v>
      </c>
    </row>
    <row r="5954" spans="1:5" x14ac:dyDescent="0.25">
      <c r="A5954" t="str">
        <f>"2025-09-06 01:59"</f>
        <v>2025-09-06 01:59</v>
      </c>
      <c r="B5954">
        <v>4.7359999999999998</v>
      </c>
      <c r="C5954">
        <v>0</v>
      </c>
      <c r="D5954">
        <v>4.7359999999999998</v>
      </c>
      <c r="E5954">
        <v>0</v>
      </c>
    </row>
    <row r="5955" spans="1:5" x14ac:dyDescent="0.25">
      <c r="A5955" t="str">
        <f>"2025-09-06 02:59"</f>
        <v>2025-09-06 02:59</v>
      </c>
      <c r="B5955">
        <v>4.9390000000000001</v>
      </c>
      <c r="C5955">
        <v>0</v>
      </c>
      <c r="D5955">
        <v>4.9390000000000001</v>
      </c>
      <c r="E5955">
        <v>0</v>
      </c>
    </row>
    <row r="5956" spans="1:5" x14ac:dyDescent="0.25">
      <c r="A5956" t="str">
        <f>"2025-09-06 03:59"</f>
        <v>2025-09-06 03:59</v>
      </c>
      <c r="B5956">
        <v>4.7830000000000004</v>
      </c>
      <c r="C5956">
        <v>0</v>
      </c>
      <c r="D5956">
        <v>4.7830000000000004</v>
      </c>
      <c r="E5956">
        <v>0</v>
      </c>
    </row>
    <row r="5957" spans="1:5" x14ac:dyDescent="0.25">
      <c r="A5957" t="str">
        <f>"2025-09-06 04:59"</f>
        <v>2025-09-06 04:59</v>
      </c>
      <c r="B5957">
        <v>7.2389999999999999</v>
      </c>
      <c r="C5957">
        <v>0</v>
      </c>
      <c r="D5957">
        <v>7.2389999999999999</v>
      </c>
      <c r="E5957">
        <v>0</v>
      </c>
    </row>
    <row r="5958" spans="1:5" x14ac:dyDescent="0.25">
      <c r="A5958" t="str">
        <f>"2025-09-06 05:59"</f>
        <v>2025-09-06 05:59</v>
      </c>
      <c r="B5958">
        <v>6.4029999999999996</v>
      </c>
      <c r="C5958">
        <v>0</v>
      </c>
      <c r="D5958">
        <v>6.4029999999999996</v>
      </c>
      <c r="E5958">
        <v>0</v>
      </c>
    </row>
    <row r="5959" spans="1:5" x14ac:dyDescent="0.25">
      <c r="A5959" t="str">
        <f>"2025-09-06 06:59"</f>
        <v>2025-09-06 06:59</v>
      </c>
      <c r="B5959">
        <v>4.3890000000000002</v>
      </c>
      <c r="C5959">
        <v>0</v>
      </c>
      <c r="D5959">
        <v>4.3890000000000002</v>
      </c>
      <c r="E5959">
        <v>0</v>
      </c>
    </row>
    <row r="5960" spans="1:5" x14ac:dyDescent="0.25">
      <c r="A5960" t="str">
        <f>"2025-09-06 07:59"</f>
        <v>2025-09-06 07:59</v>
      </c>
      <c r="B5960">
        <v>4.4240000000000004</v>
      </c>
      <c r="C5960">
        <v>0</v>
      </c>
      <c r="D5960">
        <v>4.4240000000000004</v>
      </c>
      <c r="E5960">
        <v>0</v>
      </c>
    </row>
    <row r="5961" spans="1:5" x14ac:dyDescent="0.25">
      <c r="A5961" t="str">
        <f>"2025-09-06 08:59"</f>
        <v>2025-09-06 08:59</v>
      </c>
      <c r="B5961">
        <v>4.41</v>
      </c>
      <c r="C5961">
        <v>0</v>
      </c>
      <c r="D5961">
        <v>4.41</v>
      </c>
      <c r="E5961">
        <v>0</v>
      </c>
    </row>
    <row r="5962" spans="1:5" x14ac:dyDescent="0.25">
      <c r="A5962" t="str">
        <f>"2025-09-06 09:59"</f>
        <v>2025-09-06 09:59</v>
      </c>
      <c r="B5962">
        <v>4.2859999999999996</v>
      </c>
      <c r="C5962">
        <v>0</v>
      </c>
      <c r="D5962">
        <v>4.2859999999999996</v>
      </c>
      <c r="E5962">
        <v>0</v>
      </c>
    </row>
    <row r="5963" spans="1:5" x14ac:dyDescent="0.25">
      <c r="A5963" t="str">
        <f>"2025-09-06 10:59"</f>
        <v>2025-09-06 10:59</v>
      </c>
      <c r="B5963">
        <v>4.4249999999999998</v>
      </c>
      <c r="C5963">
        <v>0</v>
      </c>
      <c r="D5963">
        <v>4.4249999999999998</v>
      </c>
      <c r="E5963">
        <v>0</v>
      </c>
    </row>
    <row r="5964" spans="1:5" x14ac:dyDescent="0.25">
      <c r="A5964" t="str">
        <f>"2025-09-06 11:59"</f>
        <v>2025-09-06 11:59</v>
      </c>
      <c r="B5964">
        <v>4.5190000000000001</v>
      </c>
      <c r="C5964">
        <v>0</v>
      </c>
      <c r="D5964">
        <v>4.5190000000000001</v>
      </c>
      <c r="E5964">
        <v>0</v>
      </c>
    </row>
    <row r="5965" spans="1:5" x14ac:dyDescent="0.25">
      <c r="A5965" t="str">
        <f>"2025-09-06 12:59"</f>
        <v>2025-09-06 12:59</v>
      </c>
      <c r="B5965">
        <v>6.6070000000000002</v>
      </c>
      <c r="C5965">
        <v>0</v>
      </c>
      <c r="D5965">
        <v>6.6070000000000002</v>
      </c>
      <c r="E5965">
        <v>0</v>
      </c>
    </row>
    <row r="5966" spans="1:5" x14ac:dyDescent="0.25">
      <c r="A5966" t="str">
        <f>"2025-09-06 13:59"</f>
        <v>2025-09-06 13:59</v>
      </c>
      <c r="B5966">
        <v>4.5369999999999999</v>
      </c>
      <c r="C5966">
        <v>0</v>
      </c>
      <c r="D5966">
        <v>4.5369999999999999</v>
      </c>
      <c r="E5966">
        <v>0</v>
      </c>
    </row>
    <row r="5967" spans="1:5" x14ac:dyDescent="0.25">
      <c r="A5967" t="str">
        <f>"2025-09-06 14:59"</f>
        <v>2025-09-06 14:59</v>
      </c>
      <c r="B5967">
        <v>4.4139999999999997</v>
      </c>
      <c r="C5967">
        <v>0</v>
      </c>
      <c r="D5967">
        <v>4.4139999999999997</v>
      </c>
      <c r="E5967">
        <v>0</v>
      </c>
    </row>
    <row r="5968" spans="1:5" x14ac:dyDescent="0.25">
      <c r="A5968" t="str">
        <f>"2025-09-06 15:59"</f>
        <v>2025-09-06 15:59</v>
      </c>
      <c r="B5968">
        <v>4.391</v>
      </c>
      <c r="C5968">
        <v>0</v>
      </c>
      <c r="D5968">
        <v>4.391</v>
      </c>
      <c r="E5968">
        <v>0</v>
      </c>
    </row>
    <row r="5969" spans="1:5" x14ac:dyDescent="0.25">
      <c r="A5969" t="str">
        <f>"2025-09-06 16:59"</f>
        <v>2025-09-06 16:59</v>
      </c>
      <c r="B5969">
        <v>4.51</v>
      </c>
      <c r="C5969">
        <v>0</v>
      </c>
      <c r="D5969">
        <v>4.51</v>
      </c>
      <c r="E5969">
        <v>0</v>
      </c>
    </row>
    <row r="5970" spans="1:5" x14ac:dyDescent="0.25">
      <c r="A5970" t="str">
        <f>"2025-09-06 17:59"</f>
        <v>2025-09-06 17:59</v>
      </c>
      <c r="B5970">
        <v>7.1130000000000004</v>
      </c>
      <c r="C5970">
        <v>0</v>
      </c>
      <c r="D5970">
        <v>7.1130000000000004</v>
      </c>
      <c r="E5970">
        <v>0</v>
      </c>
    </row>
    <row r="5971" spans="1:5" x14ac:dyDescent="0.25">
      <c r="A5971" t="str">
        <f>"2025-09-06 18:59"</f>
        <v>2025-09-06 18:59</v>
      </c>
      <c r="B5971">
        <v>4.3730000000000002</v>
      </c>
      <c r="C5971">
        <v>0</v>
      </c>
      <c r="D5971">
        <v>4.3730000000000002</v>
      </c>
      <c r="E5971">
        <v>0</v>
      </c>
    </row>
    <row r="5972" spans="1:5" x14ac:dyDescent="0.25">
      <c r="A5972" t="str">
        <f>"2025-09-06 19:59"</f>
        <v>2025-09-06 19:59</v>
      </c>
      <c r="B5972">
        <v>4.4889999999999999</v>
      </c>
      <c r="C5972">
        <v>0</v>
      </c>
      <c r="D5972">
        <v>4.4889999999999999</v>
      </c>
      <c r="E5972">
        <v>0</v>
      </c>
    </row>
    <row r="5973" spans="1:5" x14ac:dyDescent="0.25">
      <c r="A5973" t="str">
        <f>"2025-09-06 20:59"</f>
        <v>2025-09-06 20:59</v>
      </c>
      <c r="B5973">
        <v>4.7919999999999998</v>
      </c>
      <c r="C5973">
        <v>0</v>
      </c>
      <c r="D5973">
        <v>4.7919999999999998</v>
      </c>
      <c r="E5973">
        <v>0</v>
      </c>
    </row>
    <row r="5974" spans="1:5" x14ac:dyDescent="0.25">
      <c r="A5974" t="str">
        <f>"2025-09-06 21:59"</f>
        <v>2025-09-06 21:59</v>
      </c>
      <c r="B5974">
        <v>4.9059999999999997</v>
      </c>
      <c r="C5974">
        <v>0</v>
      </c>
      <c r="D5974">
        <v>4.9059999999999997</v>
      </c>
      <c r="E5974">
        <v>0</v>
      </c>
    </row>
    <row r="5975" spans="1:5" x14ac:dyDescent="0.25">
      <c r="A5975" t="str">
        <f>"2025-09-06 22:59"</f>
        <v>2025-09-06 22:59</v>
      </c>
      <c r="B5975">
        <v>4.7640000000000002</v>
      </c>
      <c r="C5975">
        <v>0</v>
      </c>
      <c r="D5975">
        <v>4.7640000000000002</v>
      </c>
      <c r="E5975">
        <v>0</v>
      </c>
    </row>
    <row r="5976" spans="1:5" x14ac:dyDescent="0.25">
      <c r="A5976" t="str">
        <f>"2025-09-06 23:59"</f>
        <v>2025-09-06 23:59</v>
      </c>
      <c r="B5976">
        <v>5.1760000000000002</v>
      </c>
      <c r="C5976">
        <v>0</v>
      </c>
      <c r="D5976">
        <v>5.1760000000000002</v>
      </c>
      <c r="E5976">
        <v>0</v>
      </c>
    </row>
    <row r="5977" spans="1:5" x14ac:dyDescent="0.25">
      <c r="A5977" t="str">
        <f>"2025-09-07 00:59"</f>
        <v>2025-09-07 00:59</v>
      </c>
      <c r="B5977">
        <v>4.649</v>
      </c>
      <c r="C5977">
        <v>0</v>
      </c>
      <c r="D5977">
        <v>4.649</v>
      </c>
      <c r="E5977">
        <v>0</v>
      </c>
    </row>
    <row r="5978" spans="1:5" x14ac:dyDescent="0.25">
      <c r="A5978" t="str">
        <f>"2025-09-07 01:59"</f>
        <v>2025-09-07 01:59</v>
      </c>
      <c r="B5978">
        <v>4.8109999999999999</v>
      </c>
      <c r="C5978">
        <v>0</v>
      </c>
      <c r="D5978">
        <v>4.8109999999999999</v>
      </c>
      <c r="E5978">
        <v>0</v>
      </c>
    </row>
    <row r="5979" spans="1:5" x14ac:dyDescent="0.25">
      <c r="A5979" t="str">
        <f>"2025-09-07 02:59"</f>
        <v>2025-09-07 02:59</v>
      </c>
      <c r="B5979">
        <v>4.9379999999999997</v>
      </c>
      <c r="C5979">
        <v>0</v>
      </c>
      <c r="D5979">
        <v>4.9379999999999997</v>
      </c>
      <c r="E5979">
        <v>0</v>
      </c>
    </row>
    <row r="5980" spans="1:5" x14ac:dyDescent="0.25">
      <c r="A5980" t="str">
        <f>"2025-09-07 03:59"</f>
        <v>2025-09-07 03:59</v>
      </c>
      <c r="B5980">
        <v>4.8099999999999996</v>
      </c>
      <c r="C5980">
        <v>0</v>
      </c>
      <c r="D5980">
        <v>4.8099999999999996</v>
      </c>
      <c r="E5980">
        <v>0</v>
      </c>
    </row>
    <row r="5981" spans="1:5" x14ac:dyDescent="0.25">
      <c r="A5981" t="str">
        <f>"2025-09-07 04:59"</f>
        <v>2025-09-07 04:59</v>
      </c>
      <c r="B5981">
        <v>7.8819999999999997</v>
      </c>
      <c r="C5981">
        <v>0</v>
      </c>
      <c r="D5981">
        <v>7.8819999999999997</v>
      </c>
      <c r="E5981">
        <v>0</v>
      </c>
    </row>
    <row r="5982" spans="1:5" x14ac:dyDescent="0.25">
      <c r="A5982" t="str">
        <f>"2025-09-07 05:59"</f>
        <v>2025-09-07 05:59</v>
      </c>
      <c r="B5982">
        <v>6.5419999999999998</v>
      </c>
      <c r="C5982">
        <v>0</v>
      </c>
      <c r="D5982">
        <v>6.5419999999999998</v>
      </c>
      <c r="E5982">
        <v>0</v>
      </c>
    </row>
    <row r="5983" spans="1:5" x14ac:dyDescent="0.25">
      <c r="A5983" t="str">
        <f>"2025-09-07 06:59"</f>
        <v>2025-09-07 06:59</v>
      </c>
      <c r="B5983">
        <v>4.4020000000000001</v>
      </c>
      <c r="C5983">
        <v>0</v>
      </c>
      <c r="D5983">
        <v>4.4020000000000001</v>
      </c>
      <c r="E5983">
        <v>0</v>
      </c>
    </row>
    <row r="5984" spans="1:5" x14ac:dyDescent="0.25">
      <c r="A5984" t="str">
        <f>"2025-09-07 07:59"</f>
        <v>2025-09-07 07:59</v>
      </c>
      <c r="B5984">
        <v>4.3159999999999998</v>
      </c>
      <c r="C5984">
        <v>0</v>
      </c>
      <c r="D5984">
        <v>4.3159999999999998</v>
      </c>
      <c r="E5984">
        <v>0</v>
      </c>
    </row>
    <row r="5985" spans="1:5" x14ac:dyDescent="0.25">
      <c r="A5985" t="str">
        <f>"2025-09-07 08:59"</f>
        <v>2025-09-07 08:59</v>
      </c>
      <c r="B5985">
        <v>4.5119999999999996</v>
      </c>
      <c r="C5985">
        <v>0</v>
      </c>
      <c r="D5985">
        <v>4.5119999999999996</v>
      </c>
      <c r="E5985">
        <v>0</v>
      </c>
    </row>
    <row r="5986" spans="1:5" x14ac:dyDescent="0.25">
      <c r="A5986" t="str">
        <f>"2025-09-07 09:59"</f>
        <v>2025-09-07 09:59</v>
      </c>
      <c r="B5986">
        <v>4.8869999999999996</v>
      </c>
      <c r="C5986">
        <v>0</v>
      </c>
      <c r="D5986">
        <v>4.8869999999999996</v>
      </c>
      <c r="E5986">
        <v>0</v>
      </c>
    </row>
    <row r="5987" spans="1:5" x14ac:dyDescent="0.25">
      <c r="A5987" t="str">
        <f>"2025-09-07 10:59"</f>
        <v>2025-09-07 10:59</v>
      </c>
      <c r="B5987">
        <v>4.9889999999999999</v>
      </c>
      <c r="C5987">
        <v>0</v>
      </c>
      <c r="D5987">
        <v>4.9889999999999999</v>
      </c>
      <c r="E5987">
        <v>0</v>
      </c>
    </row>
    <row r="5988" spans="1:5" x14ac:dyDescent="0.25">
      <c r="A5988" t="str">
        <f>"2025-09-07 11:59"</f>
        <v>2025-09-07 11:59</v>
      </c>
      <c r="B5988">
        <v>4.2910000000000004</v>
      </c>
      <c r="C5988">
        <v>0</v>
      </c>
      <c r="D5988">
        <v>4.2910000000000004</v>
      </c>
      <c r="E5988">
        <v>0</v>
      </c>
    </row>
    <row r="5989" spans="1:5" x14ac:dyDescent="0.25">
      <c r="A5989" t="str">
        <f>"2025-09-07 12:59"</f>
        <v>2025-09-07 12:59</v>
      </c>
      <c r="B5989">
        <v>6.3239999999999998</v>
      </c>
      <c r="C5989">
        <v>0</v>
      </c>
      <c r="D5989">
        <v>6.3239999999999998</v>
      </c>
      <c r="E5989">
        <v>0</v>
      </c>
    </row>
    <row r="5990" spans="1:5" x14ac:dyDescent="0.25">
      <c r="A5990" t="str">
        <f>"2025-09-07 13:59"</f>
        <v>2025-09-07 13:59</v>
      </c>
      <c r="B5990">
        <v>4.5670000000000002</v>
      </c>
      <c r="C5990">
        <v>0</v>
      </c>
      <c r="D5990">
        <v>4.5670000000000002</v>
      </c>
      <c r="E5990">
        <v>0</v>
      </c>
    </row>
    <row r="5991" spans="1:5" x14ac:dyDescent="0.25">
      <c r="A5991" t="str">
        <f>"2025-09-07 14:59"</f>
        <v>2025-09-07 14:59</v>
      </c>
      <c r="B5991">
        <v>4.2690000000000001</v>
      </c>
      <c r="C5991">
        <v>0</v>
      </c>
      <c r="D5991">
        <v>4.2690000000000001</v>
      </c>
      <c r="E5991">
        <v>0</v>
      </c>
    </row>
    <row r="5992" spans="1:5" x14ac:dyDescent="0.25">
      <c r="A5992" t="str">
        <f>"2025-09-07 15:59"</f>
        <v>2025-09-07 15:59</v>
      </c>
      <c r="B5992">
        <v>4.391</v>
      </c>
      <c r="C5992">
        <v>0</v>
      </c>
      <c r="D5992">
        <v>4.391</v>
      </c>
      <c r="E5992">
        <v>0</v>
      </c>
    </row>
    <row r="5993" spans="1:5" x14ac:dyDescent="0.25">
      <c r="A5993" t="str">
        <f>"2025-09-07 16:59"</f>
        <v>2025-09-07 16:59</v>
      </c>
      <c r="B5993">
        <v>4.2460000000000004</v>
      </c>
      <c r="C5993">
        <v>0</v>
      </c>
      <c r="D5993">
        <v>4.2460000000000004</v>
      </c>
      <c r="E5993">
        <v>0</v>
      </c>
    </row>
    <row r="5994" spans="1:5" x14ac:dyDescent="0.25">
      <c r="A5994" t="str">
        <f>"2025-09-07 17:59"</f>
        <v>2025-09-07 17:59</v>
      </c>
      <c r="B5994">
        <v>4.5449999999999999</v>
      </c>
      <c r="C5994">
        <v>0</v>
      </c>
      <c r="D5994">
        <v>4.5449999999999999</v>
      </c>
      <c r="E5994">
        <v>0</v>
      </c>
    </row>
    <row r="5995" spans="1:5" x14ac:dyDescent="0.25">
      <c r="A5995" t="str">
        <f>"2025-09-07 18:59"</f>
        <v>2025-09-07 18:59</v>
      </c>
      <c r="B5995">
        <v>4.2350000000000003</v>
      </c>
      <c r="C5995">
        <v>0</v>
      </c>
      <c r="D5995">
        <v>4.2350000000000003</v>
      </c>
      <c r="E5995">
        <v>0</v>
      </c>
    </row>
    <row r="5996" spans="1:5" x14ac:dyDescent="0.25">
      <c r="A5996" t="str">
        <f>"2025-09-07 19:59"</f>
        <v>2025-09-07 19:59</v>
      </c>
      <c r="B5996">
        <v>4.6079999999999997</v>
      </c>
      <c r="C5996">
        <v>0</v>
      </c>
      <c r="D5996">
        <v>4.6079999999999997</v>
      </c>
      <c r="E5996">
        <v>0</v>
      </c>
    </row>
    <row r="5997" spans="1:5" x14ac:dyDescent="0.25">
      <c r="A5997" t="str">
        <f>"2025-09-07 20:59"</f>
        <v>2025-09-07 20:59</v>
      </c>
      <c r="B5997">
        <v>4.7</v>
      </c>
      <c r="C5997">
        <v>0</v>
      </c>
      <c r="D5997">
        <v>4.7</v>
      </c>
      <c r="E5997">
        <v>0</v>
      </c>
    </row>
    <row r="5998" spans="1:5" x14ac:dyDescent="0.25">
      <c r="A5998" t="str">
        <f>"2025-09-07 21:59"</f>
        <v>2025-09-07 21:59</v>
      </c>
      <c r="B5998">
        <v>4.5979999999999999</v>
      </c>
      <c r="C5998">
        <v>0</v>
      </c>
      <c r="D5998">
        <v>4.5979999999999999</v>
      </c>
      <c r="E5998">
        <v>0</v>
      </c>
    </row>
    <row r="5999" spans="1:5" x14ac:dyDescent="0.25">
      <c r="A5999" t="str">
        <f>"2025-09-07 22:59"</f>
        <v>2025-09-07 22:59</v>
      </c>
      <c r="B5999">
        <v>4.7519999999999998</v>
      </c>
      <c r="C5999">
        <v>0</v>
      </c>
      <c r="D5999">
        <v>4.7519999999999998</v>
      </c>
      <c r="E5999">
        <v>0</v>
      </c>
    </row>
    <row r="6000" spans="1:5" x14ac:dyDescent="0.25">
      <c r="A6000" t="str">
        <f>"2025-09-07 23:59"</f>
        <v>2025-09-07 23:59</v>
      </c>
      <c r="B6000">
        <v>5.1989999999999998</v>
      </c>
      <c r="C6000">
        <v>0</v>
      </c>
      <c r="D6000">
        <v>5.1989999999999998</v>
      </c>
      <c r="E6000">
        <v>0</v>
      </c>
    </row>
    <row r="6001" spans="1:5" x14ac:dyDescent="0.25">
      <c r="A6001" t="str">
        <f>"2025-09-08 00:59"</f>
        <v>2025-09-08 00:59</v>
      </c>
      <c r="B6001">
        <v>4.82</v>
      </c>
      <c r="C6001">
        <v>0</v>
      </c>
      <c r="D6001">
        <v>4.82</v>
      </c>
      <c r="E6001">
        <v>0</v>
      </c>
    </row>
    <row r="6002" spans="1:5" x14ac:dyDescent="0.25">
      <c r="A6002" t="str">
        <f>"2025-09-08 01:59"</f>
        <v>2025-09-08 01:59</v>
      </c>
      <c r="B6002">
        <v>4.7190000000000003</v>
      </c>
      <c r="C6002">
        <v>0</v>
      </c>
      <c r="D6002">
        <v>4.7190000000000003</v>
      </c>
      <c r="E6002">
        <v>0</v>
      </c>
    </row>
    <row r="6003" spans="1:5" x14ac:dyDescent="0.25">
      <c r="A6003" t="str">
        <f>"2025-09-08 02:59"</f>
        <v>2025-09-08 02:59</v>
      </c>
      <c r="B6003">
        <v>4.657</v>
      </c>
      <c r="C6003">
        <v>0</v>
      </c>
      <c r="D6003">
        <v>4.657</v>
      </c>
      <c r="E6003">
        <v>0</v>
      </c>
    </row>
    <row r="6004" spans="1:5" x14ac:dyDescent="0.25">
      <c r="A6004" t="str">
        <f>"2025-09-08 03:59"</f>
        <v>2025-09-08 03:59</v>
      </c>
      <c r="B6004">
        <v>8.3879999999999999</v>
      </c>
      <c r="C6004">
        <v>0</v>
      </c>
      <c r="D6004">
        <v>8.3879999999999999</v>
      </c>
      <c r="E6004">
        <v>0</v>
      </c>
    </row>
    <row r="6005" spans="1:5" x14ac:dyDescent="0.25">
      <c r="A6005" t="str">
        <f>"2025-09-08 04:59"</f>
        <v>2025-09-08 04:59</v>
      </c>
      <c r="B6005">
        <v>11.324</v>
      </c>
      <c r="C6005">
        <v>0</v>
      </c>
      <c r="D6005">
        <v>11.324</v>
      </c>
      <c r="E6005">
        <v>0</v>
      </c>
    </row>
    <row r="6006" spans="1:5" x14ac:dyDescent="0.25">
      <c r="A6006" t="str">
        <f>"2025-09-08 05:59"</f>
        <v>2025-09-08 05:59</v>
      </c>
      <c r="B6006">
        <v>10.141</v>
      </c>
      <c r="C6006">
        <v>0</v>
      </c>
      <c r="D6006">
        <v>10.141</v>
      </c>
      <c r="E6006">
        <v>0</v>
      </c>
    </row>
    <row r="6007" spans="1:5" x14ac:dyDescent="0.25">
      <c r="A6007" t="str">
        <f>"2025-09-08 06:59"</f>
        <v>2025-09-08 06:59</v>
      </c>
      <c r="B6007">
        <v>22.045999999999999</v>
      </c>
      <c r="C6007">
        <v>0</v>
      </c>
      <c r="D6007">
        <v>22.045999999999999</v>
      </c>
      <c r="E6007">
        <v>0</v>
      </c>
    </row>
    <row r="6008" spans="1:5" x14ac:dyDescent="0.25">
      <c r="A6008" t="str">
        <f>"2025-09-08 07:59"</f>
        <v>2025-09-08 07:59</v>
      </c>
      <c r="B6008">
        <v>18.853000000000002</v>
      </c>
      <c r="C6008">
        <v>0</v>
      </c>
      <c r="D6008">
        <v>18.853000000000002</v>
      </c>
      <c r="E6008">
        <v>0</v>
      </c>
    </row>
    <row r="6009" spans="1:5" x14ac:dyDescent="0.25">
      <c r="A6009" t="str">
        <f>"2025-09-08 08:59"</f>
        <v>2025-09-08 08:59</v>
      </c>
      <c r="B6009">
        <v>28.613</v>
      </c>
      <c r="C6009">
        <v>0</v>
      </c>
      <c r="D6009">
        <v>28.613</v>
      </c>
      <c r="E6009">
        <v>0</v>
      </c>
    </row>
    <row r="6010" spans="1:5" x14ac:dyDescent="0.25">
      <c r="A6010" t="str">
        <f>"2025-09-08 09:59"</f>
        <v>2025-09-08 09:59</v>
      </c>
      <c r="B6010">
        <v>25.469000000000001</v>
      </c>
      <c r="C6010">
        <v>0</v>
      </c>
      <c r="D6010">
        <v>25.469000000000001</v>
      </c>
      <c r="E6010">
        <v>0</v>
      </c>
    </row>
    <row r="6011" spans="1:5" x14ac:dyDescent="0.25">
      <c r="A6011" t="str">
        <f>"2025-09-08 10:59"</f>
        <v>2025-09-08 10:59</v>
      </c>
      <c r="B6011">
        <v>24.135000000000002</v>
      </c>
      <c r="C6011">
        <v>0</v>
      </c>
      <c r="D6011">
        <v>24.135000000000002</v>
      </c>
      <c r="E6011">
        <v>0</v>
      </c>
    </row>
    <row r="6012" spans="1:5" x14ac:dyDescent="0.25">
      <c r="A6012" t="str">
        <f>"2025-09-08 11:59"</f>
        <v>2025-09-08 11:59</v>
      </c>
      <c r="B6012">
        <v>18.286999999999999</v>
      </c>
      <c r="C6012">
        <v>0</v>
      </c>
      <c r="D6012">
        <v>18.286999999999999</v>
      </c>
      <c r="E6012">
        <v>0</v>
      </c>
    </row>
    <row r="6013" spans="1:5" x14ac:dyDescent="0.25">
      <c r="A6013" t="str">
        <f>"2025-09-08 12:59"</f>
        <v>2025-09-08 12:59</v>
      </c>
      <c r="B6013">
        <v>18.931000000000001</v>
      </c>
      <c r="C6013">
        <v>0</v>
      </c>
      <c r="D6013">
        <v>18.931000000000001</v>
      </c>
      <c r="E6013">
        <v>0</v>
      </c>
    </row>
    <row r="6014" spans="1:5" x14ac:dyDescent="0.25">
      <c r="A6014" t="str">
        <f>"2025-09-08 13:59"</f>
        <v>2025-09-08 13:59</v>
      </c>
      <c r="B6014">
        <v>19.923999999999999</v>
      </c>
      <c r="C6014">
        <v>0</v>
      </c>
      <c r="D6014">
        <v>19.923999999999999</v>
      </c>
      <c r="E6014">
        <v>0</v>
      </c>
    </row>
    <row r="6015" spans="1:5" x14ac:dyDescent="0.25">
      <c r="A6015" t="str">
        <f>"2025-09-08 14:59"</f>
        <v>2025-09-08 14:59</v>
      </c>
      <c r="B6015">
        <v>15.24</v>
      </c>
      <c r="C6015">
        <v>0</v>
      </c>
      <c r="D6015">
        <v>15.24</v>
      </c>
      <c r="E6015">
        <v>0</v>
      </c>
    </row>
    <row r="6016" spans="1:5" x14ac:dyDescent="0.25">
      <c r="A6016" t="str">
        <f>"2025-09-08 15:59"</f>
        <v>2025-09-08 15:59</v>
      </c>
      <c r="B6016">
        <v>11.192</v>
      </c>
      <c r="C6016">
        <v>0</v>
      </c>
      <c r="D6016">
        <v>11.192</v>
      </c>
      <c r="E6016">
        <v>0</v>
      </c>
    </row>
    <row r="6017" spans="1:5" x14ac:dyDescent="0.25">
      <c r="A6017" t="str">
        <f>"2025-09-08 16:59"</f>
        <v>2025-09-08 16:59</v>
      </c>
      <c r="B6017">
        <v>12.79</v>
      </c>
      <c r="C6017">
        <v>0</v>
      </c>
      <c r="D6017">
        <v>12.79</v>
      </c>
      <c r="E6017">
        <v>0</v>
      </c>
    </row>
    <row r="6018" spans="1:5" x14ac:dyDescent="0.25">
      <c r="A6018" t="str">
        <f>"2025-09-08 17:59"</f>
        <v>2025-09-08 17:59</v>
      </c>
      <c r="B6018">
        <v>9.36</v>
      </c>
      <c r="C6018">
        <v>0</v>
      </c>
      <c r="D6018">
        <v>9.36</v>
      </c>
      <c r="E6018">
        <v>0</v>
      </c>
    </row>
    <row r="6019" spans="1:5" x14ac:dyDescent="0.25">
      <c r="A6019" t="str">
        <f>"2025-09-08 18:59"</f>
        <v>2025-09-08 18:59</v>
      </c>
      <c r="B6019">
        <v>9.1189999999999998</v>
      </c>
      <c r="C6019">
        <v>0</v>
      </c>
      <c r="D6019">
        <v>9.1189999999999998</v>
      </c>
      <c r="E6019">
        <v>0</v>
      </c>
    </row>
    <row r="6020" spans="1:5" x14ac:dyDescent="0.25">
      <c r="A6020" t="str">
        <f>"2025-09-08 19:59"</f>
        <v>2025-09-08 19:59</v>
      </c>
      <c r="B6020">
        <v>4.9550000000000001</v>
      </c>
      <c r="C6020">
        <v>0</v>
      </c>
      <c r="D6020">
        <v>4.9550000000000001</v>
      </c>
      <c r="E6020">
        <v>0</v>
      </c>
    </row>
    <row r="6021" spans="1:5" x14ac:dyDescent="0.25">
      <c r="A6021" t="str">
        <f>"2025-09-08 20:59"</f>
        <v>2025-09-08 20:59</v>
      </c>
      <c r="B6021">
        <v>4.8849999999999998</v>
      </c>
      <c r="C6021">
        <v>0</v>
      </c>
      <c r="D6021">
        <v>4.8849999999999998</v>
      </c>
      <c r="E6021">
        <v>0</v>
      </c>
    </row>
    <row r="6022" spans="1:5" x14ac:dyDescent="0.25">
      <c r="A6022" t="str">
        <f>"2025-09-08 21:59"</f>
        <v>2025-09-08 21:59</v>
      </c>
      <c r="B6022">
        <v>4.6929999999999996</v>
      </c>
      <c r="C6022">
        <v>0</v>
      </c>
      <c r="D6022">
        <v>4.6929999999999996</v>
      </c>
      <c r="E6022">
        <v>0</v>
      </c>
    </row>
    <row r="6023" spans="1:5" x14ac:dyDescent="0.25">
      <c r="A6023" t="str">
        <f>"2025-09-08 22:59"</f>
        <v>2025-09-08 22:59</v>
      </c>
      <c r="B6023">
        <v>4.5780000000000003</v>
      </c>
      <c r="C6023">
        <v>0</v>
      </c>
      <c r="D6023">
        <v>4.5780000000000003</v>
      </c>
      <c r="E6023">
        <v>0</v>
      </c>
    </row>
    <row r="6024" spans="1:5" x14ac:dyDescent="0.25">
      <c r="A6024" t="str">
        <f>"2025-09-08 23:59"</f>
        <v>2025-09-08 23:59</v>
      </c>
      <c r="B6024">
        <v>5.16</v>
      </c>
      <c r="C6024">
        <v>0</v>
      </c>
      <c r="D6024">
        <v>5.16</v>
      </c>
      <c r="E6024">
        <v>0</v>
      </c>
    </row>
    <row r="6025" spans="1:5" x14ac:dyDescent="0.25">
      <c r="A6025" t="str">
        <f>"2025-09-09 00:59"</f>
        <v>2025-09-09 00:59</v>
      </c>
      <c r="B6025">
        <v>4.718</v>
      </c>
      <c r="C6025">
        <v>0</v>
      </c>
      <c r="D6025">
        <v>4.718</v>
      </c>
      <c r="E6025">
        <v>0</v>
      </c>
    </row>
    <row r="6026" spans="1:5" x14ac:dyDescent="0.25">
      <c r="A6026" t="str">
        <f>"2025-09-09 01:59"</f>
        <v>2025-09-09 01:59</v>
      </c>
      <c r="B6026">
        <v>4.7249999999999996</v>
      </c>
      <c r="C6026">
        <v>0</v>
      </c>
      <c r="D6026">
        <v>4.7249999999999996</v>
      </c>
      <c r="E6026">
        <v>0</v>
      </c>
    </row>
    <row r="6027" spans="1:5" x14ac:dyDescent="0.25">
      <c r="A6027" t="str">
        <f>"2025-09-09 02:59"</f>
        <v>2025-09-09 02:59</v>
      </c>
      <c r="B6027">
        <v>4.9180000000000001</v>
      </c>
      <c r="C6027">
        <v>0</v>
      </c>
      <c r="D6027">
        <v>4.9180000000000001</v>
      </c>
      <c r="E6027">
        <v>0</v>
      </c>
    </row>
    <row r="6028" spans="1:5" x14ac:dyDescent="0.25">
      <c r="A6028" t="str">
        <f>"2025-09-09 03:59"</f>
        <v>2025-09-09 03:59</v>
      </c>
      <c r="B6028">
        <v>4.7489999999999997</v>
      </c>
      <c r="C6028">
        <v>0</v>
      </c>
      <c r="D6028">
        <v>4.7489999999999997</v>
      </c>
      <c r="E6028">
        <v>0</v>
      </c>
    </row>
    <row r="6029" spans="1:5" x14ac:dyDescent="0.25">
      <c r="A6029" t="str">
        <f>"2025-09-09 04:59"</f>
        <v>2025-09-09 04:59</v>
      </c>
      <c r="B6029">
        <v>11.196999999999999</v>
      </c>
      <c r="C6029">
        <v>0</v>
      </c>
      <c r="D6029">
        <v>11.196999999999999</v>
      </c>
      <c r="E6029">
        <v>0</v>
      </c>
    </row>
    <row r="6030" spans="1:5" x14ac:dyDescent="0.25">
      <c r="A6030" t="str">
        <f>"2025-09-09 05:59"</f>
        <v>2025-09-09 05:59</v>
      </c>
      <c r="B6030">
        <v>9.5500000000000007</v>
      </c>
      <c r="C6030">
        <v>0</v>
      </c>
      <c r="D6030">
        <v>9.5500000000000007</v>
      </c>
      <c r="E6030">
        <v>0</v>
      </c>
    </row>
    <row r="6031" spans="1:5" x14ac:dyDescent="0.25">
      <c r="A6031" t="str">
        <f>"2025-09-09 06:59"</f>
        <v>2025-09-09 06:59</v>
      </c>
      <c r="B6031">
        <v>21.440999999999999</v>
      </c>
      <c r="C6031">
        <v>0</v>
      </c>
      <c r="D6031">
        <v>21.440999999999999</v>
      </c>
      <c r="E6031">
        <v>0</v>
      </c>
    </row>
    <row r="6032" spans="1:5" x14ac:dyDescent="0.25">
      <c r="A6032" t="str">
        <f>"2025-09-09 07:59"</f>
        <v>2025-09-09 07:59</v>
      </c>
      <c r="B6032">
        <v>12.196999999999999</v>
      </c>
      <c r="C6032">
        <v>0</v>
      </c>
      <c r="D6032">
        <v>12.196999999999999</v>
      </c>
      <c r="E6032">
        <v>0</v>
      </c>
    </row>
    <row r="6033" spans="1:5" x14ac:dyDescent="0.25">
      <c r="A6033" t="str">
        <f>"2025-09-09 08:59"</f>
        <v>2025-09-09 08:59</v>
      </c>
      <c r="B6033">
        <v>23.864000000000001</v>
      </c>
      <c r="C6033">
        <v>0</v>
      </c>
      <c r="D6033">
        <v>23.864000000000001</v>
      </c>
      <c r="E6033">
        <v>0</v>
      </c>
    </row>
    <row r="6034" spans="1:5" x14ac:dyDescent="0.25">
      <c r="A6034" t="str">
        <f>"2025-09-09 09:59"</f>
        <v>2025-09-09 09:59</v>
      </c>
      <c r="B6034">
        <v>20.317</v>
      </c>
      <c r="C6034">
        <v>0</v>
      </c>
      <c r="D6034">
        <v>20.317</v>
      </c>
      <c r="E6034">
        <v>0</v>
      </c>
    </row>
    <row r="6035" spans="1:5" x14ac:dyDescent="0.25">
      <c r="A6035" t="str">
        <f>"2025-09-09 10:59"</f>
        <v>2025-09-09 10:59</v>
      </c>
      <c r="B6035">
        <v>19.745999999999999</v>
      </c>
      <c r="C6035">
        <v>0</v>
      </c>
      <c r="D6035">
        <v>19.745999999999999</v>
      </c>
      <c r="E6035">
        <v>0</v>
      </c>
    </row>
    <row r="6036" spans="1:5" x14ac:dyDescent="0.25">
      <c r="A6036" t="str">
        <f>"2025-09-09 11:59"</f>
        <v>2025-09-09 11:59</v>
      </c>
      <c r="B6036">
        <v>21.884</v>
      </c>
      <c r="C6036">
        <v>0</v>
      </c>
      <c r="D6036">
        <v>21.884</v>
      </c>
      <c r="E6036">
        <v>0</v>
      </c>
    </row>
    <row r="6037" spans="1:5" x14ac:dyDescent="0.25">
      <c r="A6037" t="str">
        <f>"2025-09-09 12:59"</f>
        <v>2025-09-09 12:59</v>
      </c>
      <c r="B6037">
        <v>22.861999999999998</v>
      </c>
      <c r="C6037">
        <v>0</v>
      </c>
      <c r="D6037">
        <v>22.861999999999998</v>
      </c>
      <c r="E6037">
        <v>0</v>
      </c>
    </row>
    <row r="6038" spans="1:5" x14ac:dyDescent="0.25">
      <c r="A6038" t="str">
        <f>"2025-09-09 13:59"</f>
        <v>2025-09-09 13:59</v>
      </c>
      <c r="B6038">
        <v>24.317</v>
      </c>
      <c r="C6038">
        <v>0</v>
      </c>
      <c r="D6038">
        <v>24.317</v>
      </c>
      <c r="E6038">
        <v>0</v>
      </c>
    </row>
    <row r="6039" spans="1:5" x14ac:dyDescent="0.25">
      <c r="A6039" t="str">
        <f>"2025-09-09 14:59"</f>
        <v>2025-09-09 14:59</v>
      </c>
      <c r="B6039">
        <v>16.925000000000001</v>
      </c>
      <c r="C6039">
        <v>0</v>
      </c>
      <c r="D6039">
        <v>16.925000000000001</v>
      </c>
      <c r="E6039">
        <v>0</v>
      </c>
    </row>
    <row r="6040" spans="1:5" x14ac:dyDescent="0.25">
      <c r="A6040" t="str">
        <f>"2025-09-09 15:59"</f>
        <v>2025-09-09 15:59</v>
      </c>
      <c r="B6040">
        <v>12.515000000000001</v>
      </c>
      <c r="C6040">
        <v>0</v>
      </c>
      <c r="D6040">
        <v>12.515000000000001</v>
      </c>
      <c r="E6040">
        <v>0</v>
      </c>
    </row>
    <row r="6041" spans="1:5" x14ac:dyDescent="0.25">
      <c r="A6041" t="str">
        <f>"2025-09-09 16:59"</f>
        <v>2025-09-09 16:59</v>
      </c>
      <c r="B6041">
        <v>14.44</v>
      </c>
      <c r="C6041">
        <v>0</v>
      </c>
      <c r="D6041">
        <v>14.44</v>
      </c>
      <c r="E6041">
        <v>0</v>
      </c>
    </row>
    <row r="6042" spans="1:5" x14ac:dyDescent="0.25">
      <c r="A6042" t="str">
        <f>"2025-09-09 17:59"</f>
        <v>2025-09-09 17:59</v>
      </c>
      <c r="B6042">
        <v>10.750999999999999</v>
      </c>
      <c r="C6042">
        <v>0</v>
      </c>
      <c r="D6042">
        <v>10.750999999999999</v>
      </c>
      <c r="E6042">
        <v>0</v>
      </c>
    </row>
    <row r="6043" spans="1:5" x14ac:dyDescent="0.25">
      <c r="A6043" t="str">
        <f>"2025-09-09 18:59"</f>
        <v>2025-09-09 18:59</v>
      </c>
      <c r="B6043">
        <v>9.7989999999999995</v>
      </c>
      <c r="C6043">
        <v>0</v>
      </c>
      <c r="D6043">
        <v>9.7989999999999995</v>
      </c>
      <c r="E6043">
        <v>0</v>
      </c>
    </row>
    <row r="6044" spans="1:5" x14ac:dyDescent="0.25">
      <c r="A6044" t="str">
        <f>"2025-09-09 19:59"</f>
        <v>2025-09-09 19:59</v>
      </c>
      <c r="B6044">
        <v>4.9640000000000004</v>
      </c>
      <c r="C6044">
        <v>0</v>
      </c>
      <c r="D6044">
        <v>4.9640000000000004</v>
      </c>
      <c r="E6044">
        <v>0</v>
      </c>
    </row>
    <row r="6045" spans="1:5" x14ac:dyDescent="0.25">
      <c r="A6045" t="str">
        <f>"2025-09-09 20:59"</f>
        <v>2025-09-09 20:59</v>
      </c>
      <c r="B6045">
        <v>5.0510000000000002</v>
      </c>
      <c r="C6045">
        <v>0</v>
      </c>
      <c r="D6045">
        <v>5.0510000000000002</v>
      </c>
      <c r="E6045">
        <v>0</v>
      </c>
    </row>
    <row r="6046" spans="1:5" x14ac:dyDescent="0.25">
      <c r="A6046" t="str">
        <f>"2025-09-09 21:59"</f>
        <v>2025-09-09 21:59</v>
      </c>
      <c r="B6046">
        <v>4.6760000000000002</v>
      </c>
      <c r="C6046">
        <v>0</v>
      </c>
      <c r="D6046">
        <v>4.6760000000000002</v>
      </c>
      <c r="E6046">
        <v>0</v>
      </c>
    </row>
    <row r="6047" spans="1:5" x14ac:dyDescent="0.25">
      <c r="A6047" t="str">
        <f>"2025-09-09 22:59"</f>
        <v>2025-09-09 22:59</v>
      </c>
      <c r="B6047">
        <v>4.6159999999999997</v>
      </c>
      <c r="C6047">
        <v>0</v>
      </c>
      <c r="D6047">
        <v>4.6159999999999997</v>
      </c>
      <c r="E6047">
        <v>0</v>
      </c>
    </row>
    <row r="6048" spans="1:5" x14ac:dyDescent="0.25">
      <c r="A6048" t="str">
        <f>"2025-09-09 23:59"</f>
        <v>2025-09-09 23:59</v>
      </c>
      <c r="B6048">
        <v>4.9690000000000003</v>
      </c>
      <c r="C6048">
        <v>0</v>
      </c>
      <c r="D6048">
        <v>4.9690000000000003</v>
      </c>
      <c r="E6048">
        <v>0</v>
      </c>
    </row>
    <row r="6049" spans="1:5" x14ac:dyDescent="0.25">
      <c r="A6049" t="str">
        <f>"2025-09-10 00:59"</f>
        <v>2025-09-10 00:59</v>
      </c>
      <c r="B6049">
        <v>4.7050000000000001</v>
      </c>
      <c r="C6049">
        <v>0</v>
      </c>
      <c r="D6049">
        <v>4.7050000000000001</v>
      </c>
      <c r="E6049">
        <v>0</v>
      </c>
    </row>
    <row r="6050" spans="1:5" x14ac:dyDescent="0.25">
      <c r="A6050" t="str">
        <f>"2025-09-10 01:59"</f>
        <v>2025-09-10 01:59</v>
      </c>
      <c r="B6050">
        <v>4.681</v>
      </c>
      <c r="C6050">
        <v>0</v>
      </c>
      <c r="D6050">
        <v>4.681</v>
      </c>
      <c r="E6050">
        <v>0</v>
      </c>
    </row>
    <row r="6051" spans="1:5" x14ac:dyDescent="0.25">
      <c r="A6051" t="str">
        <f>"2025-09-10 02:59"</f>
        <v>2025-09-10 02:59</v>
      </c>
      <c r="B6051">
        <v>4.7839999999999998</v>
      </c>
      <c r="C6051">
        <v>0</v>
      </c>
      <c r="D6051">
        <v>4.7839999999999998</v>
      </c>
      <c r="E6051">
        <v>0</v>
      </c>
    </row>
    <row r="6052" spans="1:5" x14ac:dyDescent="0.25">
      <c r="A6052" t="str">
        <f>"2025-09-10 03:59"</f>
        <v>2025-09-10 03:59</v>
      </c>
      <c r="B6052">
        <v>4.5780000000000003</v>
      </c>
      <c r="C6052">
        <v>0</v>
      </c>
      <c r="D6052">
        <v>4.5780000000000003</v>
      </c>
      <c r="E6052">
        <v>0</v>
      </c>
    </row>
    <row r="6053" spans="1:5" x14ac:dyDescent="0.25">
      <c r="A6053" t="str">
        <f>"2025-09-10 04:59"</f>
        <v>2025-09-10 04:59</v>
      </c>
      <c r="B6053">
        <v>10.958</v>
      </c>
      <c r="C6053">
        <v>0</v>
      </c>
      <c r="D6053">
        <v>10.958</v>
      </c>
      <c r="E6053">
        <v>0</v>
      </c>
    </row>
    <row r="6054" spans="1:5" x14ac:dyDescent="0.25">
      <c r="A6054" t="str">
        <f>"2025-09-10 05:59"</f>
        <v>2025-09-10 05:59</v>
      </c>
      <c r="B6054">
        <v>9.3919999999999995</v>
      </c>
      <c r="C6054">
        <v>0</v>
      </c>
      <c r="D6054">
        <v>9.3919999999999995</v>
      </c>
      <c r="E6054">
        <v>0</v>
      </c>
    </row>
    <row r="6055" spans="1:5" x14ac:dyDescent="0.25">
      <c r="A6055" t="str">
        <f>"2025-09-10 06:59"</f>
        <v>2025-09-10 06:59</v>
      </c>
      <c r="B6055">
        <v>19.302</v>
      </c>
      <c r="C6055">
        <v>0</v>
      </c>
      <c r="D6055">
        <v>19.302</v>
      </c>
      <c r="E6055">
        <v>0</v>
      </c>
    </row>
    <row r="6056" spans="1:5" x14ac:dyDescent="0.25">
      <c r="A6056" t="str">
        <f>"2025-09-10 07:59"</f>
        <v>2025-09-10 07:59</v>
      </c>
      <c r="B6056">
        <v>19.510000000000002</v>
      </c>
      <c r="C6056">
        <v>0</v>
      </c>
      <c r="D6056">
        <v>19.510000000000002</v>
      </c>
      <c r="E6056">
        <v>0</v>
      </c>
    </row>
    <row r="6057" spans="1:5" x14ac:dyDescent="0.25">
      <c r="A6057" t="str">
        <f>"2025-09-10 08:59"</f>
        <v>2025-09-10 08:59</v>
      </c>
      <c r="B6057">
        <v>22.297000000000001</v>
      </c>
      <c r="C6057">
        <v>0</v>
      </c>
      <c r="D6057">
        <v>22.297000000000001</v>
      </c>
      <c r="E6057">
        <v>0</v>
      </c>
    </row>
    <row r="6058" spans="1:5" x14ac:dyDescent="0.25">
      <c r="A6058" t="str">
        <f>"2025-09-10 09:59"</f>
        <v>2025-09-10 09:59</v>
      </c>
      <c r="B6058">
        <v>24.891999999999999</v>
      </c>
      <c r="C6058">
        <v>0</v>
      </c>
      <c r="D6058">
        <v>24.891999999999999</v>
      </c>
      <c r="E6058">
        <v>0</v>
      </c>
    </row>
    <row r="6059" spans="1:5" x14ac:dyDescent="0.25">
      <c r="A6059" t="str">
        <f>"2025-09-10 10:59"</f>
        <v>2025-09-10 10:59</v>
      </c>
      <c r="B6059">
        <v>15.436999999999999</v>
      </c>
      <c r="C6059">
        <v>0</v>
      </c>
      <c r="D6059">
        <v>15.436999999999999</v>
      </c>
      <c r="E6059">
        <v>0</v>
      </c>
    </row>
    <row r="6060" spans="1:5" x14ac:dyDescent="0.25">
      <c r="A6060" t="str">
        <f>"2025-09-10 11:59"</f>
        <v>2025-09-10 11:59</v>
      </c>
      <c r="B6060">
        <v>23.824000000000002</v>
      </c>
      <c r="C6060">
        <v>0</v>
      </c>
      <c r="D6060">
        <v>23.824000000000002</v>
      </c>
      <c r="E6060">
        <v>0</v>
      </c>
    </row>
    <row r="6061" spans="1:5" x14ac:dyDescent="0.25">
      <c r="A6061" t="str">
        <f>"2025-09-10 12:59"</f>
        <v>2025-09-10 12:59</v>
      </c>
      <c r="B6061">
        <v>23.402999999999999</v>
      </c>
      <c r="C6061">
        <v>0</v>
      </c>
      <c r="D6061">
        <v>23.402999999999999</v>
      </c>
      <c r="E6061">
        <v>0</v>
      </c>
    </row>
    <row r="6062" spans="1:5" x14ac:dyDescent="0.25">
      <c r="A6062" t="str">
        <f>"2025-09-10 13:59"</f>
        <v>2025-09-10 13:59</v>
      </c>
      <c r="B6062">
        <v>22.419</v>
      </c>
      <c r="C6062">
        <v>0</v>
      </c>
      <c r="D6062">
        <v>22.419</v>
      </c>
      <c r="E6062">
        <v>0</v>
      </c>
    </row>
    <row r="6063" spans="1:5" x14ac:dyDescent="0.25">
      <c r="A6063" t="str">
        <f>"2025-09-10 14:59"</f>
        <v>2025-09-10 14:59</v>
      </c>
      <c r="B6063">
        <v>18.507999999999999</v>
      </c>
      <c r="C6063">
        <v>0</v>
      </c>
      <c r="D6063">
        <v>18.507999999999999</v>
      </c>
      <c r="E6063">
        <v>0</v>
      </c>
    </row>
    <row r="6064" spans="1:5" x14ac:dyDescent="0.25">
      <c r="A6064" t="str">
        <f>"2025-09-10 15:59"</f>
        <v>2025-09-10 15:59</v>
      </c>
      <c r="B6064">
        <v>12.233000000000001</v>
      </c>
      <c r="C6064">
        <v>0</v>
      </c>
      <c r="D6064">
        <v>12.233000000000001</v>
      </c>
      <c r="E6064">
        <v>0</v>
      </c>
    </row>
    <row r="6065" spans="1:5" x14ac:dyDescent="0.25">
      <c r="A6065" t="str">
        <f>"2025-09-10 16:59"</f>
        <v>2025-09-10 16:59</v>
      </c>
      <c r="B6065">
        <v>14.555</v>
      </c>
      <c r="C6065">
        <v>0</v>
      </c>
      <c r="D6065">
        <v>14.555</v>
      </c>
      <c r="E6065">
        <v>0</v>
      </c>
    </row>
    <row r="6066" spans="1:5" x14ac:dyDescent="0.25">
      <c r="A6066" t="str">
        <f>"2025-09-10 17:59"</f>
        <v>2025-09-10 17:59</v>
      </c>
      <c r="B6066">
        <v>11.677</v>
      </c>
      <c r="C6066">
        <v>0</v>
      </c>
      <c r="D6066">
        <v>11.677</v>
      </c>
      <c r="E6066">
        <v>0</v>
      </c>
    </row>
    <row r="6067" spans="1:5" x14ac:dyDescent="0.25">
      <c r="A6067" t="str">
        <f>"2025-09-10 18:59"</f>
        <v>2025-09-10 18:59</v>
      </c>
      <c r="B6067">
        <v>9.8309999999999995</v>
      </c>
      <c r="C6067">
        <v>0</v>
      </c>
      <c r="D6067">
        <v>9.8309999999999995</v>
      </c>
      <c r="E6067">
        <v>0</v>
      </c>
    </row>
    <row r="6068" spans="1:5" x14ac:dyDescent="0.25">
      <c r="A6068" t="str">
        <f>"2025-09-10 19:59"</f>
        <v>2025-09-10 19:59</v>
      </c>
      <c r="B6068">
        <v>5.1449999999999996</v>
      </c>
      <c r="C6068">
        <v>0</v>
      </c>
      <c r="D6068">
        <v>5.1449999999999996</v>
      </c>
      <c r="E6068">
        <v>0</v>
      </c>
    </row>
    <row r="6069" spans="1:5" x14ac:dyDescent="0.25">
      <c r="A6069" t="str">
        <f>"2025-09-10 20:59"</f>
        <v>2025-09-10 20:59</v>
      </c>
      <c r="B6069">
        <v>5.1260000000000003</v>
      </c>
      <c r="C6069">
        <v>0</v>
      </c>
      <c r="D6069">
        <v>5.1260000000000003</v>
      </c>
      <c r="E6069">
        <v>0</v>
      </c>
    </row>
    <row r="6070" spans="1:5" x14ac:dyDescent="0.25">
      <c r="A6070" t="str">
        <f>"2025-09-10 21:59"</f>
        <v>2025-09-10 21:59</v>
      </c>
      <c r="B6070">
        <v>4.798</v>
      </c>
      <c r="C6070">
        <v>0</v>
      </c>
      <c r="D6070">
        <v>4.798</v>
      </c>
      <c r="E6070">
        <v>0</v>
      </c>
    </row>
    <row r="6071" spans="1:5" x14ac:dyDescent="0.25">
      <c r="A6071" t="str">
        <f>"2025-09-10 22:59"</f>
        <v>2025-09-10 22:59</v>
      </c>
      <c r="B6071">
        <v>4.867</v>
      </c>
      <c r="C6071">
        <v>0</v>
      </c>
      <c r="D6071">
        <v>4.867</v>
      </c>
      <c r="E6071">
        <v>0</v>
      </c>
    </row>
    <row r="6072" spans="1:5" x14ac:dyDescent="0.25">
      <c r="A6072" t="str">
        <f>"2025-09-10 23:59"</f>
        <v>2025-09-10 23:59</v>
      </c>
      <c r="B6072">
        <v>5.1719999999999997</v>
      </c>
      <c r="C6072">
        <v>0</v>
      </c>
      <c r="D6072">
        <v>5.1719999999999997</v>
      </c>
      <c r="E6072">
        <v>0</v>
      </c>
    </row>
    <row r="6073" spans="1:5" x14ac:dyDescent="0.25">
      <c r="A6073" t="str">
        <f>"2025-09-11 00:59"</f>
        <v>2025-09-11 00:59</v>
      </c>
      <c r="B6073">
        <v>4.7229999999999999</v>
      </c>
      <c r="C6073">
        <v>0</v>
      </c>
      <c r="D6073">
        <v>4.7229999999999999</v>
      </c>
      <c r="E6073">
        <v>0</v>
      </c>
    </row>
    <row r="6074" spans="1:5" x14ac:dyDescent="0.25">
      <c r="A6074" t="str">
        <f>"2025-09-11 01:59"</f>
        <v>2025-09-11 01:59</v>
      </c>
      <c r="B6074">
        <v>4.7119999999999997</v>
      </c>
      <c r="C6074">
        <v>0</v>
      </c>
      <c r="D6074">
        <v>4.7119999999999997</v>
      </c>
      <c r="E6074">
        <v>0</v>
      </c>
    </row>
    <row r="6075" spans="1:5" x14ac:dyDescent="0.25">
      <c r="A6075" t="str">
        <f>"2025-09-11 02:59"</f>
        <v>2025-09-11 02:59</v>
      </c>
      <c r="B6075">
        <v>4.7910000000000004</v>
      </c>
      <c r="C6075">
        <v>0</v>
      </c>
      <c r="D6075">
        <v>4.7910000000000004</v>
      </c>
      <c r="E6075">
        <v>0</v>
      </c>
    </row>
    <row r="6076" spans="1:5" x14ac:dyDescent="0.25">
      <c r="A6076" t="str">
        <f>"2025-09-11 03:59"</f>
        <v>2025-09-11 03:59</v>
      </c>
      <c r="B6076">
        <v>4.7670000000000003</v>
      </c>
      <c r="C6076">
        <v>0</v>
      </c>
      <c r="D6076">
        <v>4.7670000000000003</v>
      </c>
      <c r="E6076">
        <v>0</v>
      </c>
    </row>
    <row r="6077" spans="1:5" x14ac:dyDescent="0.25">
      <c r="A6077" t="str">
        <f>"2025-09-11 04:59"</f>
        <v>2025-09-11 04:59</v>
      </c>
      <c r="B6077">
        <v>11.113</v>
      </c>
      <c r="C6077">
        <v>0</v>
      </c>
      <c r="D6077">
        <v>11.113</v>
      </c>
      <c r="E6077">
        <v>0</v>
      </c>
    </row>
    <row r="6078" spans="1:5" x14ac:dyDescent="0.25">
      <c r="A6078" t="str">
        <f>"2025-09-11 05:59"</f>
        <v>2025-09-11 05:59</v>
      </c>
      <c r="B6078">
        <v>11.202</v>
      </c>
      <c r="C6078">
        <v>0</v>
      </c>
      <c r="D6078">
        <v>11.202</v>
      </c>
      <c r="E6078">
        <v>0</v>
      </c>
    </row>
    <row r="6079" spans="1:5" x14ac:dyDescent="0.25">
      <c r="A6079" t="str">
        <f>"2025-09-11 06:59"</f>
        <v>2025-09-11 06:59</v>
      </c>
      <c r="B6079">
        <v>21.92</v>
      </c>
      <c r="C6079">
        <v>0</v>
      </c>
      <c r="D6079">
        <v>21.92</v>
      </c>
      <c r="E6079">
        <v>0</v>
      </c>
    </row>
    <row r="6080" spans="1:5" x14ac:dyDescent="0.25">
      <c r="A6080" t="str">
        <f>"2025-09-11 07:59"</f>
        <v>2025-09-11 07:59</v>
      </c>
      <c r="B6080">
        <v>24.344000000000001</v>
      </c>
      <c r="C6080">
        <v>0</v>
      </c>
      <c r="D6080">
        <v>24.344000000000001</v>
      </c>
      <c r="E6080">
        <v>0</v>
      </c>
    </row>
    <row r="6081" spans="1:5" x14ac:dyDescent="0.25">
      <c r="A6081" t="str">
        <f>"2025-09-11 08:59"</f>
        <v>2025-09-11 08:59</v>
      </c>
      <c r="B6081">
        <v>25.792999999999999</v>
      </c>
      <c r="C6081">
        <v>0</v>
      </c>
      <c r="D6081">
        <v>25.792999999999999</v>
      </c>
      <c r="E6081">
        <v>0</v>
      </c>
    </row>
    <row r="6082" spans="1:5" x14ac:dyDescent="0.25">
      <c r="A6082" t="str">
        <f>"2025-09-11 09:59"</f>
        <v>2025-09-11 09:59</v>
      </c>
      <c r="B6082">
        <v>25.417000000000002</v>
      </c>
      <c r="C6082">
        <v>0</v>
      </c>
      <c r="D6082">
        <v>25.417000000000002</v>
      </c>
      <c r="E6082">
        <v>0</v>
      </c>
    </row>
    <row r="6083" spans="1:5" x14ac:dyDescent="0.25">
      <c r="A6083" t="str">
        <f>"2025-09-11 10:59"</f>
        <v>2025-09-11 10:59</v>
      </c>
      <c r="B6083">
        <v>19.518999999999998</v>
      </c>
      <c r="C6083">
        <v>0</v>
      </c>
      <c r="D6083">
        <v>19.518999999999998</v>
      </c>
      <c r="E6083">
        <v>0</v>
      </c>
    </row>
    <row r="6084" spans="1:5" x14ac:dyDescent="0.25">
      <c r="A6084" t="str">
        <f>"2025-09-11 11:59"</f>
        <v>2025-09-11 11:59</v>
      </c>
      <c r="B6084">
        <v>17.518999999999998</v>
      </c>
      <c r="C6084">
        <v>0</v>
      </c>
      <c r="D6084">
        <v>17.518999999999998</v>
      </c>
      <c r="E6084">
        <v>0</v>
      </c>
    </row>
    <row r="6085" spans="1:5" x14ac:dyDescent="0.25">
      <c r="A6085" t="str">
        <f>"2025-09-11 12:59"</f>
        <v>2025-09-11 12:59</v>
      </c>
      <c r="B6085">
        <v>17.119</v>
      </c>
      <c r="C6085">
        <v>0</v>
      </c>
      <c r="D6085">
        <v>17.119</v>
      </c>
      <c r="E6085">
        <v>0</v>
      </c>
    </row>
    <row r="6086" spans="1:5" x14ac:dyDescent="0.25">
      <c r="A6086" t="str">
        <f>"2025-09-11 13:59"</f>
        <v>2025-09-11 13:59</v>
      </c>
      <c r="B6086">
        <v>19.838000000000001</v>
      </c>
      <c r="C6086">
        <v>0</v>
      </c>
      <c r="D6086">
        <v>19.838000000000001</v>
      </c>
      <c r="E6086">
        <v>0</v>
      </c>
    </row>
    <row r="6087" spans="1:5" x14ac:dyDescent="0.25">
      <c r="A6087" t="str">
        <f>"2025-09-11 14:59"</f>
        <v>2025-09-11 14:59</v>
      </c>
      <c r="B6087">
        <v>17.446000000000002</v>
      </c>
      <c r="C6087">
        <v>0</v>
      </c>
      <c r="D6087">
        <v>17.446000000000002</v>
      </c>
      <c r="E6087">
        <v>0</v>
      </c>
    </row>
    <row r="6088" spans="1:5" x14ac:dyDescent="0.25">
      <c r="A6088" t="str">
        <f>"2025-09-11 15:59"</f>
        <v>2025-09-11 15:59</v>
      </c>
      <c r="B6088">
        <v>10.769</v>
      </c>
      <c r="C6088">
        <v>0</v>
      </c>
      <c r="D6088">
        <v>10.769</v>
      </c>
      <c r="E6088">
        <v>0</v>
      </c>
    </row>
    <row r="6089" spans="1:5" x14ac:dyDescent="0.25">
      <c r="A6089" t="str">
        <f>"2025-09-11 16:59"</f>
        <v>2025-09-11 16:59</v>
      </c>
      <c r="B6089">
        <v>14.37</v>
      </c>
      <c r="C6089">
        <v>0</v>
      </c>
      <c r="D6089">
        <v>14.37</v>
      </c>
      <c r="E6089">
        <v>0</v>
      </c>
    </row>
    <row r="6090" spans="1:5" x14ac:dyDescent="0.25">
      <c r="A6090" t="str">
        <f>"2025-09-11 17:59"</f>
        <v>2025-09-11 17:59</v>
      </c>
      <c r="B6090">
        <v>10.74</v>
      </c>
      <c r="C6090">
        <v>0</v>
      </c>
      <c r="D6090">
        <v>10.74</v>
      </c>
      <c r="E6090">
        <v>0</v>
      </c>
    </row>
    <row r="6091" spans="1:5" x14ac:dyDescent="0.25">
      <c r="A6091" t="str">
        <f>"2025-09-11 18:59"</f>
        <v>2025-09-11 18:59</v>
      </c>
      <c r="B6091">
        <v>9.19</v>
      </c>
      <c r="C6091">
        <v>0</v>
      </c>
      <c r="D6091">
        <v>9.19</v>
      </c>
      <c r="E6091">
        <v>0</v>
      </c>
    </row>
    <row r="6092" spans="1:5" x14ac:dyDescent="0.25">
      <c r="A6092" t="str">
        <f>"2025-09-11 19:59"</f>
        <v>2025-09-11 19:59</v>
      </c>
      <c r="B6092">
        <v>4.8789999999999996</v>
      </c>
      <c r="C6092">
        <v>0</v>
      </c>
      <c r="D6092">
        <v>4.8789999999999996</v>
      </c>
      <c r="E6092">
        <v>0</v>
      </c>
    </row>
    <row r="6093" spans="1:5" x14ac:dyDescent="0.25">
      <c r="A6093" t="str">
        <f>"2025-09-11 20:59"</f>
        <v>2025-09-11 20:59</v>
      </c>
      <c r="B6093">
        <v>4.9249999999999998</v>
      </c>
      <c r="C6093">
        <v>0</v>
      </c>
      <c r="D6093">
        <v>4.9249999999999998</v>
      </c>
      <c r="E6093">
        <v>0</v>
      </c>
    </row>
    <row r="6094" spans="1:5" x14ac:dyDescent="0.25">
      <c r="A6094" t="str">
        <f>"2025-09-11 21:59"</f>
        <v>2025-09-11 21:59</v>
      </c>
      <c r="B6094">
        <v>4.6559999999999997</v>
      </c>
      <c r="C6094">
        <v>0</v>
      </c>
      <c r="D6094">
        <v>4.6559999999999997</v>
      </c>
      <c r="E6094">
        <v>0</v>
      </c>
    </row>
    <row r="6095" spans="1:5" x14ac:dyDescent="0.25">
      <c r="A6095" t="str">
        <f>"2025-09-11 22:59"</f>
        <v>2025-09-11 22:59</v>
      </c>
      <c r="B6095">
        <v>4.5149999999999997</v>
      </c>
      <c r="C6095">
        <v>0</v>
      </c>
      <c r="D6095">
        <v>4.5149999999999997</v>
      </c>
      <c r="E6095">
        <v>0</v>
      </c>
    </row>
    <row r="6096" spans="1:5" x14ac:dyDescent="0.25">
      <c r="A6096" t="str">
        <f>"2025-09-11 23:59"</f>
        <v>2025-09-11 23:59</v>
      </c>
      <c r="B6096">
        <v>4.9429999999999996</v>
      </c>
      <c r="C6096">
        <v>0</v>
      </c>
      <c r="D6096">
        <v>4.9429999999999996</v>
      </c>
      <c r="E6096">
        <v>0</v>
      </c>
    </row>
    <row r="6097" spans="1:5" x14ac:dyDescent="0.25">
      <c r="A6097" t="str">
        <f>"2025-09-12 00:59"</f>
        <v>2025-09-12 00:59</v>
      </c>
      <c r="B6097">
        <v>4.5860000000000003</v>
      </c>
      <c r="C6097">
        <v>0</v>
      </c>
      <c r="D6097">
        <v>4.5860000000000003</v>
      </c>
      <c r="E6097">
        <v>0</v>
      </c>
    </row>
    <row r="6098" spans="1:5" x14ac:dyDescent="0.25">
      <c r="A6098" t="str">
        <f>"2025-09-12 01:59"</f>
        <v>2025-09-12 01:59</v>
      </c>
      <c r="B6098">
        <v>4.8090000000000002</v>
      </c>
      <c r="C6098">
        <v>0</v>
      </c>
      <c r="D6098">
        <v>4.8090000000000002</v>
      </c>
      <c r="E6098">
        <v>0</v>
      </c>
    </row>
    <row r="6099" spans="1:5" x14ac:dyDescent="0.25">
      <c r="A6099" t="str">
        <f>"2025-09-12 02:59"</f>
        <v>2025-09-12 02:59</v>
      </c>
      <c r="B6099">
        <v>4.7880000000000003</v>
      </c>
      <c r="C6099">
        <v>0</v>
      </c>
      <c r="D6099">
        <v>4.7880000000000003</v>
      </c>
      <c r="E6099">
        <v>0</v>
      </c>
    </row>
    <row r="6100" spans="1:5" x14ac:dyDescent="0.25">
      <c r="A6100" t="str">
        <f>"2025-09-12 03:59"</f>
        <v>2025-09-12 03:59</v>
      </c>
      <c r="B6100">
        <v>4.4059999999999997</v>
      </c>
      <c r="C6100">
        <v>0</v>
      </c>
      <c r="D6100">
        <v>4.4059999999999997</v>
      </c>
      <c r="E6100">
        <v>0</v>
      </c>
    </row>
    <row r="6101" spans="1:5" x14ac:dyDescent="0.25">
      <c r="A6101" t="str">
        <f>"2025-09-12 04:59"</f>
        <v>2025-09-12 04:59</v>
      </c>
      <c r="B6101">
        <v>11.026999999999999</v>
      </c>
      <c r="C6101">
        <v>0</v>
      </c>
      <c r="D6101">
        <v>11.026999999999999</v>
      </c>
      <c r="E6101">
        <v>0</v>
      </c>
    </row>
    <row r="6102" spans="1:5" x14ac:dyDescent="0.25">
      <c r="A6102" t="str">
        <f>"2025-09-12 05:59"</f>
        <v>2025-09-12 05:59</v>
      </c>
      <c r="B6102">
        <v>12.1</v>
      </c>
      <c r="C6102">
        <v>0</v>
      </c>
      <c r="D6102">
        <v>12.1</v>
      </c>
      <c r="E6102">
        <v>0</v>
      </c>
    </row>
    <row r="6103" spans="1:5" x14ac:dyDescent="0.25">
      <c r="A6103" t="str">
        <f>"2025-09-12 06:59"</f>
        <v>2025-09-12 06:59</v>
      </c>
      <c r="B6103">
        <v>20.486000000000001</v>
      </c>
      <c r="C6103">
        <v>0</v>
      </c>
      <c r="D6103">
        <v>20.486000000000001</v>
      </c>
      <c r="E6103">
        <v>0</v>
      </c>
    </row>
    <row r="6104" spans="1:5" x14ac:dyDescent="0.25">
      <c r="A6104" t="str">
        <f>"2025-09-12 07:59"</f>
        <v>2025-09-12 07:59</v>
      </c>
      <c r="B6104">
        <v>18.649999999999999</v>
      </c>
      <c r="C6104">
        <v>0</v>
      </c>
      <c r="D6104">
        <v>18.649999999999999</v>
      </c>
      <c r="E6104">
        <v>0</v>
      </c>
    </row>
    <row r="6105" spans="1:5" x14ac:dyDescent="0.25">
      <c r="A6105" t="str">
        <f>"2025-09-12 08:59"</f>
        <v>2025-09-12 08:59</v>
      </c>
      <c r="B6105">
        <v>18.530999999999999</v>
      </c>
      <c r="C6105">
        <v>0</v>
      </c>
      <c r="D6105">
        <v>18.530999999999999</v>
      </c>
      <c r="E6105">
        <v>0</v>
      </c>
    </row>
    <row r="6106" spans="1:5" x14ac:dyDescent="0.25">
      <c r="A6106" t="str">
        <f>"2025-09-12 09:59"</f>
        <v>2025-09-12 09:59</v>
      </c>
      <c r="B6106">
        <v>19.975000000000001</v>
      </c>
      <c r="C6106">
        <v>0</v>
      </c>
      <c r="D6106">
        <v>19.975000000000001</v>
      </c>
      <c r="E6106">
        <v>0</v>
      </c>
    </row>
    <row r="6107" spans="1:5" x14ac:dyDescent="0.25">
      <c r="A6107" t="str">
        <f>"2025-09-12 10:59"</f>
        <v>2025-09-12 10:59</v>
      </c>
      <c r="B6107">
        <v>20.774999999999999</v>
      </c>
      <c r="C6107">
        <v>0</v>
      </c>
      <c r="D6107">
        <v>20.774999999999999</v>
      </c>
      <c r="E6107">
        <v>0</v>
      </c>
    </row>
    <row r="6108" spans="1:5" x14ac:dyDescent="0.25">
      <c r="A6108" t="str">
        <f>"2025-09-12 11:59"</f>
        <v>2025-09-12 11:59</v>
      </c>
      <c r="B6108">
        <v>19.026</v>
      </c>
      <c r="C6108">
        <v>0</v>
      </c>
      <c r="D6108">
        <v>19.026</v>
      </c>
      <c r="E6108">
        <v>0</v>
      </c>
    </row>
    <row r="6109" spans="1:5" x14ac:dyDescent="0.25">
      <c r="A6109" t="str">
        <f>"2025-09-12 12:59"</f>
        <v>2025-09-12 12:59</v>
      </c>
      <c r="B6109">
        <v>16.219000000000001</v>
      </c>
      <c r="C6109">
        <v>0</v>
      </c>
      <c r="D6109">
        <v>16.219000000000001</v>
      </c>
      <c r="E6109">
        <v>0</v>
      </c>
    </row>
    <row r="6110" spans="1:5" x14ac:dyDescent="0.25">
      <c r="A6110" t="str">
        <f>"2025-09-12 13:59"</f>
        <v>2025-09-12 13:59</v>
      </c>
      <c r="B6110">
        <v>23.498999999999999</v>
      </c>
      <c r="C6110">
        <v>0</v>
      </c>
      <c r="D6110">
        <v>23.498999999999999</v>
      </c>
      <c r="E6110">
        <v>0</v>
      </c>
    </row>
    <row r="6111" spans="1:5" x14ac:dyDescent="0.25">
      <c r="A6111" t="str">
        <f>"2025-09-12 14:59"</f>
        <v>2025-09-12 14:59</v>
      </c>
      <c r="B6111">
        <v>16.143999999999998</v>
      </c>
      <c r="C6111">
        <v>0</v>
      </c>
      <c r="D6111">
        <v>16.143999999999998</v>
      </c>
      <c r="E6111">
        <v>0</v>
      </c>
    </row>
    <row r="6112" spans="1:5" x14ac:dyDescent="0.25">
      <c r="A6112" t="str">
        <f>"2025-09-12 15:59"</f>
        <v>2025-09-12 15:59</v>
      </c>
      <c r="B6112">
        <v>10.593</v>
      </c>
      <c r="C6112">
        <v>0</v>
      </c>
      <c r="D6112">
        <v>10.593</v>
      </c>
      <c r="E6112">
        <v>0</v>
      </c>
    </row>
    <row r="6113" spans="1:5" x14ac:dyDescent="0.25">
      <c r="A6113" t="str">
        <f>"2025-09-12 16:59"</f>
        <v>2025-09-12 16:59</v>
      </c>
      <c r="B6113">
        <v>12.262</v>
      </c>
      <c r="C6113">
        <v>0</v>
      </c>
      <c r="D6113">
        <v>12.262</v>
      </c>
      <c r="E6113">
        <v>0</v>
      </c>
    </row>
    <row r="6114" spans="1:5" x14ac:dyDescent="0.25">
      <c r="A6114" t="str">
        <f>"2025-09-12 17:59"</f>
        <v>2025-09-12 17:59</v>
      </c>
      <c r="B6114">
        <v>9.99</v>
      </c>
      <c r="C6114">
        <v>0</v>
      </c>
      <c r="D6114">
        <v>9.99</v>
      </c>
      <c r="E6114">
        <v>0</v>
      </c>
    </row>
    <row r="6115" spans="1:5" x14ac:dyDescent="0.25">
      <c r="A6115" t="str">
        <f>"2025-09-12 18:59"</f>
        <v>2025-09-12 18:59</v>
      </c>
      <c r="B6115">
        <v>8.2590000000000003</v>
      </c>
      <c r="C6115">
        <v>0</v>
      </c>
      <c r="D6115">
        <v>8.2590000000000003</v>
      </c>
      <c r="E6115">
        <v>0</v>
      </c>
    </row>
    <row r="6116" spans="1:5" x14ac:dyDescent="0.25">
      <c r="A6116" t="str">
        <f>"2025-09-12 19:59"</f>
        <v>2025-09-12 19:59</v>
      </c>
      <c r="B6116">
        <v>5.6970000000000001</v>
      </c>
      <c r="C6116">
        <v>0</v>
      </c>
      <c r="D6116">
        <v>5.6970000000000001</v>
      </c>
      <c r="E6116">
        <v>0</v>
      </c>
    </row>
    <row r="6117" spans="1:5" x14ac:dyDescent="0.25">
      <c r="A6117" t="str">
        <f>"2025-09-12 20:59"</f>
        <v>2025-09-12 20:59</v>
      </c>
      <c r="B6117">
        <v>4.9450000000000003</v>
      </c>
      <c r="C6117">
        <v>0</v>
      </c>
      <c r="D6117">
        <v>4.9450000000000003</v>
      </c>
      <c r="E6117">
        <v>0</v>
      </c>
    </row>
    <row r="6118" spans="1:5" x14ac:dyDescent="0.25">
      <c r="A6118" t="str">
        <f>"2025-09-12 21:59"</f>
        <v>2025-09-12 21:59</v>
      </c>
      <c r="B6118">
        <v>4.4710000000000001</v>
      </c>
      <c r="C6118">
        <v>0</v>
      </c>
      <c r="D6118">
        <v>4.4710000000000001</v>
      </c>
      <c r="E6118">
        <v>0</v>
      </c>
    </row>
    <row r="6119" spans="1:5" x14ac:dyDescent="0.25">
      <c r="A6119" t="str">
        <f>"2025-09-12 22:59"</f>
        <v>2025-09-12 22:59</v>
      </c>
      <c r="B6119">
        <v>4.4569999999999999</v>
      </c>
      <c r="C6119">
        <v>0</v>
      </c>
      <c r="D6119">
        <v>4.4569999999999999</v>
      </c>
      <c r="E6119">
        <v>0</v>
      </c>
    </row>
    <row r="6120" spans="1:5" x14ac:dyDescent="0.25">
      <c r="A6120" t="str">
        <f>"2025-09-12 23:59"</f>
        <v>2025-09-12 23:59</v>
      </c>
      <c r="B6120">
        <v>4.6719999999999997</v>
      </c>
      <c r="C6120">
        <v>0</v>
      </c>
      <c r="D6120">
        <v>4.6719999999999997</v>
      </c>
      <c r="E6120">
        <v>0</v>
      </c>
    </row>
    <row r="6121" spans="1:5" x14ac:dyDescent="0.25">
      <c r="A6121" t="str">
        <f>"2025-09-13 00:59"</f>
        <v>2025-09-13 00:59</v>
      </c>
      <c r="B6121">
        <v>4.4139999999999997</v>
      </c>
      <c r="C6121">
        <v>0</v>
      </c>
      <c r="D6121">
        <v>4.4139999999999997</v>
      </c>
      <c r="E6121">
        <v>0</v>
      </c>
    </row>
    <row r="6122" spans="1:5" x14ac:dyDescent="0.25">
      <c r="A6122" t="str">
        <f>"2025-09-13 01:59"</f>
        <v>2025-09-13 01:59</v>
      </c>
      <c r="B6122">
        <v>4.556</v>
      </c>
      <c r="C6122">
        <v>0</v>
      </c>
      <c r="D6122">
        <v>4.556</v>
      </c>
      <c r="E6122">
        <v>0</v>
      </c>
    </row>
    <row r="6123" spans="1:5" x14ac:dyDescent="0.25">
      <c r="A6123" t="str">
        <f>"2025-09-13 02:59"</f>
        <v>2025-09-13 02:59</v>
      </c>
      <c r="B6123">
        <v>4.6479999999999997</v>
      </c>
      <c r="C6123">
        <v>0</v>
      </c>
      <c r="D6123">
        <v>4.6479999999999997</v>
      </c>
      <c r="E6123">
        <v>0</v>
      </c>
    </row>
    <row r="6124" spans="1:5" x14ac:dyDescent="0.25">
      <c r="A6124" t="str">
        <f>"2025-09-13 03:59"</f>
        <v>2025-09-13 03:59</v>
      </c>
      <c r="B6124">
        <v>4.4379999999999997</v>
      </c>
      <c r="C6124">
        <v>0</v>
      </c>
      <c r="D6124">
        <v>4.4379999999999997</v>
      </c>
      <c r="E6124">
        <v>0</v>
      </c>
    </row>
    <row r="6125" spans="1:5" x14ac:dyDescent="0.25">
      <c r="A6125" t="str">
        <f>"2025-09-13 04:59"</f>
        <v>2025-09-13 04:59</v>
      </c>
      <c r="B6125">
        <v>7.5259999999999998</v>
      </c>
      <c r="C6125">
        <v>0</v>
      </c>
      <c r="D6125">
        <v>7.5259999999999998</v>
      </c>
      <c r="E6125">
        <v>0</v>
      </c>
    </row>
    <row r="6126" spans="1:5" x14ac:dyDescent="0.25">
      <c r="A6126" t="str">
        <f>"2025-09-13 05:59"</f>
        <v>2025-09-13 05:59</v>
      </c>
      <c r="B6126">
        <v>6.1</v>
      </c>
      <c r="C6126">
        <v>0</v>
      </c>
      <c r="D6126">
        <v>6.1</v>
      </c>
      <c r="E6126">
        <v>0</v>
      </c>
    </row>
    <row r="6127" spans="1:5" x14ac:dyDescent="0.25">
      <c r="A6127" t="str">
        <f>"2025-09-13 06:59"</f>
        <v>2025-09-13 06:59</v>
      </c>
      <c r="B6127">
        <v>4.1340000000000003</v>
      </c>
      <c r="C6127">
        <v>0</v>
      </c>
      <c r="D6127">
        <v>4.1340000000000003</v>
      </c>
      <c r="E6127">
        <v>0</v>
      </c>
    </row>
    <row r="6128" spans="1:5" x14ac:dyDescent="0.25">
      <c r="A6128" t="str">
        <f>"2025-09-13 07:59"</f>
        <v>2025-09-13 07:59</v>
      </c>
      <c r="B6128">
        <v>3.956</v>
      </c>
      <c r="C6128">
        <v>0</v>
      </c>
      <c r="D6128">
        <v>3.956</v>
      </c>
      <c r="E6128">
        <v>0</v>
      </c>
    </row>
    <row r="6129" spans="1:5" x14ac:dyDescent="0.25">
      <c r="A6129" t="str">
        <f>"2025-09-13 08:59"</f>
        <v>2025-09-13 08:59</v>
      </c>
      <c r="B6129">
        <v>4.3339999999999996</v>
      </c>
      <c r="C6129">
        <v>0</v>
      </c>
      <c r="D6129">
        <v>4.3339999999999996</v>
      </c>
      <c r="E6129">
        <v>0</v>
      </c>
    </row>
    <row r="6130" spans="1:5" x14ac:dyDescent="0.25">
      <c r="A6130" t="str">
        <f>"2025-09-13 09:59"</f>
        <v>2025-09-13 09:59</v>
      </c>
      <c r="B6130">
        <v>5.22</v>
      </c>
      <c r="C6130">
        <v>0</v>
      </c>
      <c r="D6130">
        <v>5.22</v>
      </c>
      <c r="E6130">
        <v>0</v>
      </c>
    </row>
    <row r="6131" spans="1:5" x14ac:dyDescent="0.25">
      <c r="A6131" t="str">
        <f>"2025-09-13 10:59"</f>
        <v>2025-09-13 10:59</v>
      </c>
      <c r="B6131">
        <v>5.1189999999999998</v>
      </c>
      <c r="C6131">
        <v>0</v>
      </c>
      <c r="D6131">
        <v>5.1189999999999998</v>
      </c>
      <c r="E6131">
        <v>0</v>
      </c>
    </row>
    <row r="6132" spans="1:5" x14ac:dyDescent="0.25">
      <c r="A6132" t="str">
        <f>"2025-09-13 11:59"</f>
        <v>2025-09-13 11:59</v>
      </c>
      <c r="B6132">
        <v>4.5659999999999998</v>
      </c>
      <c r="C6132">
        <v>0</v>
      </c>
      <c r="D6132">
        <v>4.5659999999999998</v>
      </c>
      <c r="E6132">
        <v>0</v>
      </c>
    </row>
    <row r="6133" spans="1:5" x14ac:dyDescent="0.25">
      <c r="A6133" t="str">
        <f>"2025-09-13 12:59"</f>
        <v>2025-09-13 12:59</v>
      </c>
      <c r="B6133">
        <v>6.4690000000000003</v>
      </c>
      <c r="C6133">
        <v>0</v>
      </c>
      <c r="D6133">
        <v>6.4690000000000003</v>
      </c>
      <c r="E6133">
        <v>0</v>
      </c>
    </row>
    <row r="6134" spans="1:5" x14ac:dyDescent="0.25">
      <c r="A6134" t="str">
        <f>"2025-09-13 13:59"</f>
        <v>2025-09-13 13:59</v>
      </c>
      <c r="B6134">
        <v>5.2279999999999998</v>
      </c>
      <c r="C6134">
        <v>0</v>
      </c>
      <c r="D6134">
        <v>5.2279999999999998</v>
      </c>
      <c r="E6134">
        <v>0</v>
      </c>
    </row>
    <row r="6135" spans="1:5" x14ac:dyDescent="0.25">
      <c r="A6135" t="str">
        <f>"2025-09-13 14:59"</f>
        <v>2025-09-13 14:59</v>
      </c>
      <c r="B6135">
        <v>4.2720000000000002</v>
      </c>
      <c r="C6135">
        <v>0</v>
      </c>
      <c r="D6135">
        <v>4.2720000000000002</v>
      </c>
      <c r="E6135">
        <v>0</v>
      </c>
    </row>
    <row r="6136" spans="1:5" x14ac:dyDescent="0.25">
      <c r="A6136" t="str">
        <f>"2025-09-13 15:59"</f>
        <v>2025-09-13 15:59</v>
      </c>
      <c r="B6136">
        <v>3.9159999999999999</v>
      </c>
      <c r="C6136">
        <v>0</v>
      </c>
      <c r="D6136">
        <v>3.9159999999999999</v>
      </c>
      <c r="E6136">
        <v>0</v>
      </c>
    </row>
    <row r="6137" spans="1:5" x14ac:dyDescent="0.25">
      <c r="A6137" t="str">
        <f>"2025-09-13 16:59"</f>
        <v>2025-09-13 16:59</v>
      </c>
      <c r="B6137">
        <v>4.1139999999999999</v>
      </c>
      <c r="C6137">
        <v>0</v>
      </c>
      <c r="D6137">
        <v>4.1139999999999999</v>
      </c>
      <c r="E6137">
        <v>0</v>
      </c>
    </row>
    <row r="6138" spans="1:5" x14ac:dyDescent="0.25">
      <c r="A6138" t="str">
        <f>"2025-09-13 17:59"</f>
        <v>2025-09-13 17:59</v>
      </c>
      <c r="B6138">
        <v>4.3380000000000001</v>
      </c>
      <c r="C6138">
        <v>0</v>
      </c>
      <c r="D6138">
        <v>4.3380000000000001</v>
      </c>
      <c r="E6138">
        <v>0</v>
      </c>
    </row>
    <row r="6139" spans="1:5" x14ac:dyDescent="0.25">
      <c r="A6139" t="str">
        <f>"2025-09-13 18:59"</f>
        <v>2025-09-13 18:59</v>
      </c>
      <c r="B6139">
        <v>4.0659999999999998</v>
      </c>
      <c r="C6139">
        <v>0</v>
      </c>
      <c r="D6139">
        <v>4.0659999999999998</v>
      </c>
      <c r="E6139">
        <v>0</v>
      </c>
    </row>
    <row r="6140" spans="1:5" x14ac:dyDescent="0.25">
      <c r="A6140" t="str">
        <f>"2025-09-13 19:59"</f>
        <v>2025-09-13 19:59</v>
      </c>
      <c r="B6140">
        <v>4.3150000000000004</v>
      </c>
      <c r="C6140">
        <v>0</v>
      </c>
      <c r="D6140">
        <v>4.3150000000000004</v>
      </c>
      <c r="E6140">
        <v>0</v>
      </c>
    </row>
    <row r="6141" spans="1:5" x14ac:dyDescent="0.25">
      <c r="A6141" t="str">
        <f>"2025-09-13 20:59"</f>
        <v>2025-09-13 20:59</v>
      </c>
      <c r="B6141">
        <v>4.351</v>
      </c>
      <c r="C6141">
        <v>0</v>
      </c>
      <c r="D6141">
        <v>4.351</v>
      </c>
      <c r="E6141">
        <v>0</v>
      </c>
    </row>
    <row r="6142" spans="1:5" x14ac:dyDescent="0.25">
      <c r="A6142" t="str">
        <f>"2025-09-13 21:59"</f>
        <v>2025-09-13 21:59</v>
      </c>
      <c r="B6142">
        <v>4.6470000000000002</v>
      </c>
      <c r="C6142">
        <v>0</v>
      </c>
      <c r="D6142">
        <v>4.6470000000000002</v>
      </c>
      <c r="E6142">
        <v>0</v>
      </c>
    </row>
    <row r="6143" spans="1:5" x14ac:dyDescent="0.25">
      <c r="A6143" t="str">
        <f>"2025-09-13 22:59"</f>
        <v>2025-09-13 22:59</v>
      </c>
      <c r="B6143">
        <v>4.4909999999999997</v>
      </c>
      <c r="C6143">
        <v>0</v>
      </c>
      <c r="D6143">
        <v>4.4909999999999997</v>
      </c>
      <c r="E6143">
        <v>0</v>
      </c>
    </row>
    <row r="6144" spans="1:5" x14ac:dyDescent="0.25">
      <c r="A6144" t="str">
        <f>"2025-09-13 23:59"</f>
        <v>2025-09-13 23:59</v>
      </c>
      <c r="B6144">
        <v>4.6420000000000003</v>
      </c>
      <c r="C6144">
        <v>0</v>
      </c>
      <c r="D6144">
        <v>4.6420000000000003</v>
      </c>
      <c r="E6144">
        <v>0</v>
      </c>
    </row>
    <row r="6145" spans="1:5" x14ac:dyDescent="0.25">
      <c r="A6145" t="str">
        <f>"2025-09-14 00:59"</f>
        <v>2025-09-14 00:59</v>
      </c>
      <c r="B6145">
        <v>4.4690000000000003</v>
      </c>
      <c r="C6145">
        <v>0</v>
      </c>
      <c r="D6145">
        <v>4.4690000000000003</v>
      </c>
      <c r="E6145">
        <v>0</v>
      </c>
    </row>
    <row r="6146" spans="1:5" x14ac:dyDescent="0.25">
      <c r="A6146" t="str">
        <f>"2025-09-14 01:59"</f>
        <v>2025-09-14 01:59</v>
      </c>
      <c r="B6146">
        <v>4.29</v>
      </c>
      <c r="C6146">
        <v>0</v>
      </c>
      <c r="D6146">
        <v>4.29</v>
      </c>
      <c r="E6146">
        <v>0</v>
      </c>
    </row>
    <row r="6147" spans="1:5" x14ac:dyDescent="0.25">
      <c r="A6147" t="str">
        <f>"2025-09-14 02:59"</f>
        <v>2025-09-14 02:59</v>
      </c>
      <c r="B6147">
        <v>4.7430000000000003</v>
      </c>
      <c r="C6147">
        <v>0</v>
      </c>
      <c r="D6147">
        <v>4.7430000000000003</v>
      </c>
      <c r="E6147">
        <v>0</v>
      </c>
    </row>
    <row r="6148" spans="1:5" x14ac:dyDescent="0.25">
      <c r="A6148" t="str">
        <f>"2025-09-14 03:59"</f>
        <v>2025-09-14 03:59</v>
      </c>
      <c r="B6148">
        <v>4.4820000000000002</v>
      </c>
      <c r="C6148">
        <v>0</v>
      </c>
      <c r="D6148">
        <v>4.4820000000000002</v>
      </c>
      <c r="E6148">
        <v>0</v>
      </c>
    </row>
    <row r="6149" spans="1:5" x14ac:dyDescent="0.25">
      <c r="A6149" t="str">
        <f>"2025-09-14 04:59"</f>
        <v>2025-09-14 04:59</v>
      </c>
      <c r="B6149">
        <v>7.52</v>
      </c>
      <c r="C6149">
        <v>0</v>
      </c>
      <c r="D6149">
        <v>7.52</v>
      </c>
      <c r="E6149">
        <v>0</v>
      </c>
    </row>
    <row r="6150" spans="1:5" x14ac:dyDescent="0.25">
      <c r="A6150" t="str">
        <f>"2025-09-14 05:59"</f>
        <v>2025-09-14 05:59</v>
      </c>
      <c r="B6150">
        <v>5.98</v>
      </c>
      <c r="C6150">
        <v>0</v>
      </c>
      <c r="D6150">
        <v>5.98</v>
      </c>
      <c r="E6150">
        <v>0</v>
      </c>
    </row>
    <row r="6151" spans="1:5" x14ac:dyDescent="0.25">
      <c r="A6151" t="str">
        <f>"2025-09-14 06:59"</f>
        <v>2025-09-14 06:59</v>
      </c>
      <c r="B6151">
        <v>4.2009999999999996</v>
      </c>
      <c r="C6151">
        <v>0</v>
      </c>
      <c r="D6151">
        <v>4.2009999999999996</v>
      </c>
      <c r="E6151">
        <v>0</v>
      </c>
    </row>
    <row r="6152" spans="1:5" x14ac:dyDescent="0.25">
      <c r="A6152" t="str">
        <f>"2025-09-14 07:59"</f>
        <v>2025-09-14 07:59</v>
      </c>
      <c r="B6152">
        <v>4.1289999999999996</v>
      </c>
      <c r="C6152">
        <v>0</v>
      </c>
      <c r="D6152">
        <v>4.1289999999999996</v>
      </c>
      <c r="E6152">
        <v>0</v>
      </c>
    </row>
    <row r="6153" spans="1:5" x14ac:dyDescent="0.25">
      <c r="A6153" t="str">
        <f>"2025-09-14 08:59"</f>
        <v>2025-09-14 08:59</v>
      </c>
      <c r="B6153">
        <v>5.0650000000000004</v>
      </c>
      <c r="C6153">
        <v>0</v>
      </c>
      <c r="D6153">
        <v>5.0650000000000004</v>
      </c>
      <c r="E6153">
        <v>0</v>
      </c>
    </row>
    <row r="6154" spans="1:5" x14ac:dyDescent="0.25">
      <c r="A6154" t="str">
        <f>"2025-09-14 09:59"</f>
        <v>2025-09-14 09:59</v>
      </c>
      <c r="B6154">
        <v>6.12</v>
      </c>
      <c r="C6154">
        <v>0</v>
      </c>
      <c r="D6154">
        <v>6.12</v>
      </c>
      <c r="E6154">
        <v>0</v>
      </c>
    </row>
    <row r="6155" spans="1:5" x14ac:dyDescent="0.25">
      <c r="A6155" t="str">
        <f>"2025-09-14 10:59"</f>
        <v>2025-09-14 10:59</v>
      </c>
      <c r="B6155">
        <v>4.1870000000000003</v>
      </c>
      <c r="C6155">
        <v>0</v>
      </c>
      <c r="D6155">
        <v>4.1870000000000003</v>
      </c>
      <c r="E6155">
        <v>0</v>
      </c>
    </row>
    <row r="6156" spans="1:5" x14ac:dyDescent="0.25">
      <c r="A6156" t="str">
        <f>"2025-09-14 11:59"</f>
        <v>2025-09-14 11:59</v>
      </c>
      <c r="B6156">
        <v>4.1500000000000004</v>
      </c>
      <c r="C6156">
        <v>0</v>
      </c>
      <c r="D6156">
        <v>4.1500000000000004</v>
      </c>
      <c r="E6156">
        <v>0</v>
      </c>
    </row>
    <row r="6157" spans="1:5" x14ac:dyDescent="0.25">
      <c r="A6157" t="str">
        <f>"2025-09-14 12:59"</f>
        <v>2025-09-14 12:59</v>
      </c>
      <c r="B6157">
        <v>6.2480000000000002</v>
      </c>
      <c r="C6157">
        <v>0</v>
      </c>
      <c r="D6157">
        <v>6.2480000000000002</v>
      </c>
      <c r="E6157">
        <v>0</v>
      </c>
    </row>
    <row r="6158" spans="1:5" x14ac:dyDescent="0.25">
      <c r="A6158" t="str">
        <f>"2025-09-14 13:59"</f>
        <v>2025-09-14 13:59</v>
      </c>
      <c r="B6158">
        <v>4.7699999999999996</v>
      </c>
      <c r="C6158">
        <v>0</v>
      </c>
      <c r="D6158">
        <v>4.7699999999999996</v>
      </c>
      <c r="E6158">
        <v>0</v>
      </c>
    </row>
    <row r="6159" spans="1:5" x14ac:dyDescent="0.25">
      <c r="A6159" t="str">
        <f>"2025-09-14 14:59"</f>
        <v>2025-09-14 14:59</v>
      </c>
      <c r="B6159">
        <v>4.4109999999999996</v>
      </c>
      <c r="C6159">
        <v>0</v>
      </c>
      <c r="D6159">
        <v>4.4109999999999996</v>
      </c>
      <c r="E6159">
        <v>0</v>
      </c>
    </row>
    <row r="6160" spans="1:5" x14ac:dyDescent="0.25">
      <c r="A6160" t="str">
        <f>"2025-09-14 15:59"</f>
        <v>2025-09-14 15:59</v>
      </c>
      <c r="B6160">
        <v>4.1470000000000002</v>
      </c>
      <c r="C6160">
        <v>0</v>
      </c>
      <c r="D6160">
        <v>4.1470000000000002</v>
      </c>
      <c r="E6160">
        <v>0</v>
      </c>
    </row>
    <row r="6161" spans="1:5" x14ac:dyDescent="0.25">
      <c r="A6161" t="str">
        <f>"2025-09-14 16:59"</f>
        <v>2025-09-14 16:59</v>
      </c>
      <c r="B6161">
        <v>6.0359999999999996</v>
      </c>
      <c r="C6161">
        <v>0</v>
      </c>
      <c r="D6161">
        <v>6.0359999999999996</v>
      </c>
      <c r="E6161">
        <v>0</v>
      </c>
    </row>
    <row r="6162" spans="1:5" x14ac:dyDescent="0.25">
      <c r="A6162" t="str">
        <f>"2025-09-14 17:59"</f>
        <v>2025-09-14 17:59</v>
      </c>
      <c r="B6162">
        <v>5.4669999999999996</v>
      </c>
      <c r="C6162">
        <v>0</v>
      </c>
      <c r="D6162">
        <v>5.4669999999999996</v>
      </c>
      <c r="E6162">
        <v>0</v>
      </c>
    </row>
    <row r="6163" spans="1:5" x14ac:dyDescent="0.25">
      <c r="A6163" t="str">
        <f>"2025-09-14 18:59"</f>
        <v>2025-09-14 18:59</v>
      </c>
      <c r="B6163">
        <v>4.2830000000000004</v>
      </c>
      <c r="C6163">
        <v>0</v>
      </c>
      <c r="D6163">
        <v>4.2830000000000004</v>
      </c>
      <c r="E6163">
        <v>0</v>
      </c>
    </row>
    <row r="6164" spans="1:5" x14ac:dyDescent="0.25">
      <c r="A6164" t="str">
        <f>"2025-09-14 19:59"</f>
        <v>2025-09-14 19:59</v>
      </c>
      <c r="B6164">
        <v>4.444</v>
      </c>
      <c r="C6164">
        <v>0</v>
      </c>
      <c r="D6164">
        <v>4.444</v>
      </c>
      <c r="E6164">
        <v>0</v>
      </c>
    </row>
    <row r="6165" spans="1:5" x14ac:dyDescent="0.25">
      <c r="A6165" t="str">
        <f>"2025-09-14 20:59"</f>
        <v>2025-09-14 20:59</v>
      </c>
      <c r="B6165">
        <v>4.6909999999999998</v>
      </c>
      <c r="C6165">
        <v>0</v>
      </c>
      <c r="D6165">
        <v>4.6909999999999998</v>
      </c>
      <c r="E6165">
        <v>0</v>
      </c>
    </row>
    <row r="6166" spans="1:5" x14ac:dyDescent="0.25">
      <c r="A6166" t="str">
        <f>"2025-09-14 21:59"</f>
        <v>2025-09-14 21:59</v>
      </c>
      <c r="B6166">
        <v>4.4619999999999997</v>
      </c>
      <c r="C6166">
        <v>0</v>
      </c>
      <c r="D6166">
        <v>4.4619999999999997</v>
      </c>
      <c r="E6166">
        <v>0</v>
      </c>
    </row>
    <row r="6167" spans="1:5" x14ac:dyDescent="0.25">
      <c r="A6167" t="str">
        <f>"2025-09-14 22:59"</f>
        <v>2025-09-14 22:59</v>
      </c>
      <c r="B6167">
        <v>4.4619999999999997</v>
      </c>
      <c r="C6167">
        <v>0</v>
      </c>
      <c r="D6167">
        <v>4.4619999999999997</v>
      </c>
      <c r="E6167">
        <v>0</v>
      </c>
    </row>
    <row r="6168" spans="1:5" x14ac:dyDescent="0.25">
      <c r="A6168" t="str">
        <f>"2025-09-14 23:59"</f>
        <v>2025-09-14 23:59</v>
      </c>
      <c r="B6168">
        <v>4.6660000000000004</v>
      </c>
      <c r="C6168">
        <v>0</v>
      </c>
      <c r="D6168">
        <v>4.6660000000000004</v>
      </c>
      <c r="E6168">
        <v>0</v>
      </c>
    </row>
    <row r="6169" spans="1:5" x14ac:dyDescent="0.25">
      <c r="A6169" t="str">
        <f>"2025-09-15 00:59"</f>
        <v>2025-09-15 00:59</v>
      </c>
      <c r="B6169">
        <v>4.4080000000000004</v>
      </c>
      <c r="C6169">
        <v>0</v>
      </c>
      <c r="D6169">
        <v>4.4080000000000004</v>
      </c>
      <c r="E6169">
        <v>0</v>
      </c>
    </row>
    <row r="6170" spans="1:5" x14ac:dyDescent="0.25">
      <c r="A6170" t="str">
        <f>"2025-09-15 01:59"</f>
        <v>2025-09-15 01:59</v>
      </c>
      <c r="B6170">
        <v>4.4640000000000004</v>
      </c>
      <c r="C6170">
        <v>0</v>
      </c>
      <c r="D6170">
        <v>4.4640000000000004</v>
      </c>
      <c r="E6170">
        <v>0</v>
      </c>
    </row>
    <row r="6171" spans="1:5" x14ac:dyDescent="0.25">
      <c r="A6171" t="str">
        <f>"2025-09-15 02:59"</f>
        <v>2025-09-15 02:59</v>
      </c>
      <c r="B6171">
        <v>4.5860000000000003</v>
      </c>
      <c r="C6171">
        <v>0</v>
      </c>
      <c r="D6171">
        <v>4.5860000000000003</v>
      </c>
      <c r="E6171">
        <v>0</v>
      </c>
    </row>
    <row r="6172" spans="1:5" x14ac:dyDescent="0.25">
      <c r="A6172" t="str">
        <f>"2025-09-15 03:59"</f>
        <v>2025-09-15 03:59</v>
      </c>
      <c r="B6172">
        <v>9.1750000000000007</v>
      </c>
      <c r="C6172">
        <v>0</v>
      </c>
      <c r="D6172">
        <v>9.1750000000000007</v>
      </c>
      <c r="E6172">
        <v>0</v>
      </c>
    </row>
    <row r="6173" spans="1:5" x14ac:dyDescent="0.25">
      <c r="A6173" t="str">
        <f>"2025-09-15 04:59"</f>
        <v>2025-09-15 04:59</v>
      </c>
      <c r="B6173">
        <v>12.673999999999999</v>
      </c>
      <c r="C6173">
        <v>0</v>
      </c>
      <c r="D6173">
        <v>12.673999999999999</v>
      </c>
      <c r="E6173">
        <v>0</v>
      </c>
    </row>
    <row r="6174" spans="1:5" x14ac:dyDescent="0.25">
      <c r="A6174" t="str">
        <f>"2025-09-15 05:59"</f>
        <v>2025-09-15 05:59</v>
      </c>
      <c r="B6174">
        <v>12.2</v>
      </c>
      <c r="C6174">
        <v>0</v>
      </c>
      <c r="D6174">
        <v>12.2</v>
      </c>
      <c r="E6174">
        <v>0</v>
      </c>
    </row>
    <row r="6175" spans="1:5" x14ac:dyDescent="0.25">
      <c r="A6175" t="str">
        <f>"2025-09-15 06:59"</f>
        <v>2025-09-15 06:59</v>
      </c>
      <c r="B6175">
        <v>17.302</v>
      </c>
      <c r="C6175">
        <v>0</v>
      </c>
      <c r="D6175">
        <v>17.302</v>
      </c>
      <c r="E6175">
        <v>0</v>
      </c>
    </row>
    <row r="6176" spans="1:5" x14ac:dyDescent="0.25">
      <c r="A6176" t="str">
        <f>"2025-09-15 07:59"</f>
        <v>2025-09-15 07:59</v>
      </c>
      <c r="B6176">
        <v>18.603000000000002</v>
      </c>
      <c r="C6176">
        <v>0</v>
      </c>
      <c r="D6176">
        <v>18.603000000000002</v>
      </c>
      <c r="E6176">
        <v>0</v>
      </c>
    </row>
    <row r="6177" spans="1:5" x14ac:dyDescent="0.25">
      <c r="A6177" t="str">
        <f>"2025-09-15 08:59"</f>
        <v>2025-09-15 08:59</v>
      </c>
      <c r="B6177">
        <v>19.613</v>
      </c>
      <c r="C6177">
        <v>0</v>
      </c>
      <c r="D6177">
        <v>19.613</v>
      </c>
      <c r="E6177">
        <v>0</v>
      </c>
    </row>
    <row r="6178" spans="1:5" x14ac:dyDescent="0.25">
      <c r="A6178" t="str">
        <f>"2025-09-15 09:59"</f>
        <v>2025-09-15 09:59</v>
      </c>
      <c r="B6178">
        <v>22.457999999999998</v>
      </c>
      <c r="C6178">
        <v>0</v>
      </c>
      <c r="D6178">
        <v>22.457999999999998</v>
      </c>
      <c r="E6178">
        <v>0</v>
      </c>
    </row>
    <row r="6179" spans="1:5" x14ac:dyDescent="0.25">
      <c r="A6179" t="str">
        <f>"2025-09-15 10:59"</f>
        <v>2025-09-15 10:59</v>
      </c>
      <c r="B6179">
        <v>19.358000000000001</v>
      </c>
      <c r="C6179">
        <v>0</v>
      </c>
      <c r="D6179">
        <v>19.358000000000001</v>
      </c>
      <c r="E6179">
        <v>0</v>
      </c>
    </row>
    <row r="6180" spans="1:5" x14ac:dyDescent="0.25">
      <c r="A6180" t="str">
        <f>"2025-09-15 11:59"</f>
        <v>2025-09-15 11:59</v>
      </c>
      <c r="B6180">
        <v>28.556999999999999</v>
      </c>
      <c r="C6180">
        <v>0</v>
      </c>
      <c r="D6180">
        <v>28.556999999999999</v>
      </c>
      <c r="E6180">
        <v>0</v>
      </c>
    </row>
    <row r="6181" spans="1:5" x14ac:dyDescent="0.25">
      <c r="A6181" t="str">
        <f>"2025-09-15 12:59"</f>
        <v>2025-09-15 12:59</v>
      </c>
      <c r="B6181">
        <v>17.463000000000001</v>
      </c>
      <c r="C6181">
        <v>0</v>
      </c>
      <c r="D6181">
        <v>17.463000000000001</v>
      </c>
      <c r="E6181">
        <v>0</v>
      </c>
    </row>
    <row r="6182" spans="1:5" x14ac:dyDescent="0.25">
      <c r="A6182" t="str">
        <f>"2025-09-15 13:59"</f>
        <v>2025-09-15 13:59</v>
      </c>
      <c r="B6182">
        <v>17.196999999999999</v>
      </c>
      <c r="C6182">
        <v>0</v>
      </c>
      <c r="D6182">
        <v>17.196999999999999</v>
      </c>
      <c r="E6182">
        <v>0</v>
      </c>
    </row>
    <row r="6183" spans="1:5" x14ac:dyDescent="0.25">
      <c r="A6183" t="str">
        <f>"2025-09-15 14:59"</f>
        <v>2025-09-15 14:59</v>
      </c>
      <c r="B6183">
        <v>13.922000000000001</v>
      </c>
      <c r="C6183">
        <v>0</v>
      </c>
      <c r="D6183">
        <v>13.922000000000001</v>
      </c>
      <c r="E6183">
        <v>0</v>
      </c>
    </row>
    <row r="6184" spans="1:5" x14ac:dyDescent="0.25">
      <c r="A6184" t="str">
        <f>"2025-09-15 15:59"</f>
        <v>2025-09-15 15:59</v>
      </c>
      <c r="B6184">
        <v>9.3529999999999998</v>
      </c>
      <c r="C6184">
        <v>0</v>
      </c>
      <c r="D6184">
        <v>9.3529999999999998</v>
      </c>
      <c r="E6184">
        <v>0</v>
      </c>
    </row>
    <row r="6185" spans="1:5" x14ac:dyDescent="0.25">
      <c r="A6185" t="str">
        <f>"2025-09-15 16:59"</f>
        <v>2025-09-15 16:59</v>
      </c>
      <c r="B6185">
        <v>12.009</v>
      </c>
      <c r="C6185">
        <v>0</v>
      </c>
      <c r="D6185">
        <v>12.009</v>
      </c>
      <c r="E6185">
        <v>0</v>
      </c>
    </row>
    <row r="6186" spans="1:5" x14ac:dyDescent="0.25">
      <c r="A6186" t="str">
        <f>"2025-09-15 17:59"</f>
        <v>2025-09-15 17:59</v>
      </c>
      <c r="B6186">
        <v>10.749000000000001</v>
      </c>
      <c r="C6186">
        <v>0</v>
      </c>
      <c r="D6186">
        <v>10.749000000000001</v>
      </c>
      <c r="E6186">
        <v>0</v>
      </c>
    </row>
    <row r="6187" spans="1:5" x14ac:dyDescent="0.25">
      <c r="A6187" t="str">
        <f>"2025-09-15 18:59"</f>
        <v>2025-09-15 18:59</v>
      </c>
      <c r="B6187">
        <v>8.2469999999999999</v>
      </c>
      <c r="C6187">
        <v>0</v>
      </c>
      <c r="D6187">
        <v>8.2469999999999999</v>
      </c>
      <c r="E6187">
        <v>0</v>
      </c>
    </row>
    <row r="6188" spans="1:5" x14ac:dyDescent="0.25">
      <c r="A6188" t="str">
        <f>"2025-09-15 19:59"</f>
        <v>2025-09-15 19:59</v>
      </c>
      <c r="B6188">
        <v>5.1769999999999996</v>
      </c>
      <c r="C6188">
        <v>0</v>
      </c>
      <c r="D6188">
        <v>5.1769999999999996</v>
      </c>
      <c r="E6188">
        <v>0</v>
      </c>
    </row>
    <row r="6189" spans="1:5" x14ac:dyDescent="0.25">
      <c r="A6189" t="str">
        <f>"2025-09-15 20:59"</f>
        <v>2025-09-15 20:59</v>
      </c>
      <c r="B6189">
        <v>5.0810000000000004</v>
      </c>
      <c r="C6189">
        <v>0</v>
      </c>
      <c r="D6189">
        <v>5.0810000000000004</v>
      </c>
      <c r="E6189">
        <v>0</v>
      </c>
    </row>
    <row r="6190" spans="1:5" x14ac:dyDescent="0.25">
      <c r="A6190" t="str">
        <f>"2025-09-15 21:59"</f>
        <v>2025-09-15 21:59</v>
      </c>
      <c r="B6190">
        <v>4.7619999999999996</v>
      </c>
      <c r="C6190">
        <v>0</v>
      </c>
      <c r="D6190">
        <v>4.7619999999999996</v>
      </c>
      <c r="E6190">
        <v>0</v>
      </c>
    </row>
    <row r="6191" spans="1:5" x14ac:dyDescent="0.25">
      <c r="A6191" t="str">
        <f>"2025-09-15 22:59"</f>
        <v>2025-09-15 22:59</v>
      </c>
      <c r="B6191">
        <v>4.7610000000000001</v>
      </c>
      <c r="C6191">
        <v>0</v>
      </c>
      <c r="D6191">
        <v>4.7610000000000001</v>
      </c>
      <c r="E6191">
        <v>0</v>
      </c>
    </row>
    <row r="6192" spans="1:5" x14ac:dyDescent="0.25">
      <c r="A6192" t="str">
        <f>"2025-09-15 23:59"</f>
        <v>2025-09-15 23:59</v>
      </c>
      <c r="B6192">
        <v>5.1340000000000003</v>
      </c>
      <c r="C6192">
        <v>0</v>
      </c>
      <c r="D6192">
        <v>5.1340000000000003</v>
      </c>
      <c r="E6192">
        <v>0</v>
      </c>
    </row>
    <row r="6193" spans="1:5" x14ac:dyDescent="0.25">
      <c r="A6193" t="str">
        <f>"2025-09-16 00:59"</f>
        <v>2025-09-16 00:59</v>
      </c>
      <c r="B6193">
        <v>4.75</v>
      </c>
      <c r="C6193">
        <v>0</v>
      </c>
      <c r="D6193">
        <v>4.75</v>
      </c>
      <c r="E6193">
        <v>0</v>
      </c>
    </row>
    <row r="6194" spans="1:5" x14ac:dyDescent="0.25">
      <c r="A6194" t="str">
        <f>"2025-09-16 01:59"</f>
        <v>2025-09-16 01:59</v>
      </c>
      <c r="B6194">
        <v>4.7270000000000003</v>
      </c>
      <c r="C6194">
        <v>0</v>
      </c>
      <c r="D6194">
        <v>4.7270000000000003</v>
      </c>
      <c r="E6194">
        <v>0</v>
      </c>
    </row>
    <row r="6195" spans="1:5" x14ac:dyDescent="0.25">
      <c r="A6195" t="str">
        <f>"2025-09-16 02:59"</f>
        <v>2025-09-16 02:59</v>
      </c>
      <c r="B6195">
        <v>4.8769999999999998</v>
      </c>
      <c r="C6195">
        <v>0</v>
      </c>
      <c r="D6195">
        <v>4.8769999999999998</v>
      </c>
      <c r="E6195">
        <v>0</v>
      </c>
    </row>
    <row r="6196" spans="1:5" x14ac:dyDescent="0.25">
      <c r="A6196" t="str">
        <f>"2025-09-16 03:59"</f>
        <v>2025-09-16 03:59</v>
      </c>
      <c r="B6196">
        <v>4.9530000000000003</v>
      </c>
      <c r="C6196">
        <v>0</v>
      </c>
      <c r="D6196">
        <v>4.9530000000000003</v>
      </c>
      <c r="E6196">
        <v>0</v>
      </c>
    </row>
    <row r="6197" spans="1:5" x14ac:dyDescent="0.25">
      <c r="A6197" t="str">
        <f>"2025-09-16 04:59"</f>
        <v>2025-09-16 04:59</v>
      </c>
      <c r="B6197">
        <v>11.45</v>
      </c>
      <c r="C6197">
        <v>0</v>
      </c>
      <c r="D6197">
        <v>11.45</v>
      </c>
      <c r="E6197">
        <v>0</v>
      </c>
    </row>
    <row r="6198" spans="1:5" x14ac:dyDescent="0.25">
      <c r="A6198" t="str">
        <f>"2025-09-16 05:59"</f>
        <v>2025-09-16 05:59</v>
      </c>
      <c r="B6198">
        <v>10.592000000000001</v>
      </c>
      <c r="C6198">
        <v>0</v>
      </c>
      <c r="D6198">
        <v>10.592000000000001</v>
      </c>
      <c r="E6198">
        <v>0</v>
      </c>
    </row>
    <row r="6199" spans="1:5" x14ac:dyDescent="0.25">
      <c r="A6199" t="str">
        <f>"2025-09-16 06:59"</f>
        <v>2025-09-16 06:59</v>
      </c>
      <c r="B6199">
        <v>30.260999999999999</v>
      </c>
      <c r="C6199">
        <v>0</v>
      </c>
      <c r="D6199">
        <v>30.260999999999999</v>
      </c>
      <c r="E6199">
        <v>0</v>
      </c>
    </row>
    <row r="6200" spans="1:5" x14ac:dyDescent="0.25">
      <c r="A6200" t="str">
        <f>"2025-09-16 07:59"</f>
        <v>2025-09-16 07:59</v>
      </c>
      <c r="B6200">
        <v>27.748000000000001</v>
      </c>
      <c r="C6200">
        <v>0</v>
      </c>
      <c r="D6200">
        <v>27.748000000000001</v>
      </c>
      <c r="E6200">
        <v>0</v>
      </c>
    </row>
    <row r="6201" spans="1:5" x14ac:dyDescent="0.25">
      <c r="A6201" t="str">
        <f>"2025-09-16 08:59"</f>
        <v>2025-09-16 08:59</v>
      </c>
      <c r="B6201">
        <v>32.514000000000003</v>
      </c>
      <c r="C6201">
        <v>0</v>
      </c>
      <c r="D6201">
        <v>32.514000000000003</v>
      </c>
      <c r="E6201">
        <v>0</v>
      </c>
    </row>
    <row r="6202" spans="1:5" x14ac:dyDescent="0.25">
      <c r="A6202" t="str">
        <f>"2025-09-16 09:59"</f>
        <v>2025-09-16 09:59</v>
      </c>
      <c r="B6202">
        <v>29.741</v>
      </c>
      <c r="C6202">
        <v>0</v>
      </c>
      <c r="D6202">
        <v>29.741</v>
      </c>
      <c r="E6202">
        <v>0</v>
      </c>
    </row>
    <row r="6203" spans="1:5" x14ac:dyDescent="0.25">
      <c r="A6203" t="str">
        <f>"2025-09-16 10:59"</f>
        <v>2025-09-16 10:59</v>
      </c>
      <c r="B6203">
        <v>16.129000000000001</v>
      </c>
      <c r="C6203">
        <v>0</v>
      </c>
      <c r="D6203">
        <v>16.129000000000001</v>
      </c>
      <c r="E6203">
        <v>0</v>
      </c>
    </row>
    <row r="6204" spans="1:5" x14ac:dyDescent="0.25">
      <c r="A6204" t="str">
        <f>"2025-09-16 11:59"</f>
        <v>2025-09-16 11:59</v>
      </c>
      <c r="B6204">
        <v>16.03</v>
      </c>
      <c r="C6204">
        <v>0</v>
      </c>
      <c r="D6204">
        <v>16.03</v>
      </c>
      <c r="E6204">
        <v>0</v>
      </c>
    </row>
    <row r="6205" spans="1:5" x14ac:dyDescent="0.25">
      <c r="A6205" t="str">
        <f>"2025-09-16 12:59"</f>
        <v>2025-09-16 12:59</v>
      </c>
      <c r="B6205">
        <v>19.329999999999998</v>
      </c>
      <c r="C6205">
        <v>0</v>
      </c>
      <c r="D6205">
        <v>19.329999999999998</v>
      </c>
      <c r="E6205">
        <v>0</v>
      </c>
    </row>
    <row r="6206" spans="1:5" x14ac:dyDescent="0.25">
      <c r="A6206" t="str">
        <f>"2025-09-16 13:59"</f>
        <v>2025-09-16 13:59</v>
      </c>
      <c r="B6206">
        <v>20.158999999999999</v>
      </c>
      <c r="C6206">
        <v>0</v>
      </c>
      <c r="D6206">
        <v>20.158999999999999</v>
      </c>
      <c r="E6206">
        <v>0</v>
      </c>
    </row>
    <row r="6207" spans="1:5" x14ac:dyDescent="0.25">
      <c r="A6207" t="str">
        <f>"2025-09-16 14:59"</f>
        <v>2025-09-16 14:59</v>
      </c>
      <c r="B6207">
        <v>13.109</v>
      </c>
      <c r="C6207">
        <v>0</v>
      </c>
      <c r="D6207">
        <v>13.109</v>
      </c>
      <c r="E6207">
        <v>0</v>
      </c>
    </row>
    <row r="6208" spans="1:5" x14ac:dyDescent="0.25">
      <c r="A6208" t="str">
        <f>"2025-09-16 15:59"</f>
        <v>2025-09-16 15:59</v>
      </c>
      <c r="B6208">
        <v>9.0779999999999994</v>
      </c>
      <c r="C6208">
        <v>0</v>
      </c>
      <c r="D6208">
        <v>9.0779999999999994</v>
      </c>
      <c r="E6208">
        <v>0</v>
      </c>
    </row>
    <row r="6209" spans="1:5" x14ac:dyDescent="0.25">
      <c r="A6209" t="str">
        <f>"2025-09-16 16:59"</f>
        <v>2025-09-16 16:59</v>
      </c>
      <c r="B6209">
        <v>11.927</v>
      </c>
      <c r="C6209">
        <v>0</v>
      </c>
      <c r="D6209">
        <v>11.927</v>
      </c>
      <c r="E6209">
        <v>0</v>
      </c>
    </row>
    <row r="6210" spans="1:5" x14ac:dyDescent="0.25">
      <c r="A6210" t="str">
        <f>"2025-09-16 17:59"</f>
        <v>2025-09-16 17:59</v>
      </c>
      <c r="B6210">
        <v>11.284000000000001</v>
      </c>
      <c r="C6210">
        <v>0</v>
      </c>
      <c r="D6210">
        <v>11.284000000000001</v>
      </c>
      <c r="E6210">
        <v>0</v>
      </c>
    </row>
    <row r="6211" spans="1:5" x14ac:dyDescent="0.25">
      <c r="A6211" t="str">
        <f>"2025-09-16 18:59"</f>
        <v>2025-09-16 18:59</v>
      </c>
      <c r="B6211">
        <v>8.1649999999999991</v>
      </c>
      <c r="C6211">
        <v>0</v>
      </c>
      <c r="D6211">
        <v>8.1649999999999991</v>
      </c>
      <c r="E6211">
        <v>0</v>
      </c>
    </row>
    <row r="6212" spans="1:5" x14ac:dyDescent="0.25">
      <c r="A6212" t="str">
        <f>"2025-09-16 19:59"</f>
        <v>2025-09-16 19:59</v>
      </c>
      <c r="B6212">
        <v>4.782</v>
      </c>
      <c r="C6212">
        <v>0</v>
      </c>
      <c r="D6212">
        <v>4.782</v>
      </c>
      <c r="E6212">
        <v>0</v>
      </c>
    </row>
    <row r="6213" spans="1:5" x14ac:dyDescent="0.25">
      <c r="A6213" t="str">
        <f>"2025-09-16 20:59"</f>
        <v>2025-09-16 20:59</v>
      </c>
      <c r="B6213">
        <v>4.7549999999999999</v>
      </c>
      <c r="C6213">
        <v>0</v>
      </c>
      <c r="D6213">
        <v>4.7549999999999999</v>
      </c>
      <c r="E6213">
        <v>0</v>
      </c>
    </row>
    <row r="6214" spans="1:5" x14ac:dyDescent="0.25">
      <c r="A6214" t="str">
        <f>"2025-09-16 21:59"</f>
        <v>2025-09-16 21:59</v>
      </c>
      <c r="B6214">
        <v>4.5549999999999997</v>
      </c>
      <c r="C6214">
        <v>0</v>
      </c>
      <c r="D6214">
        <v>4.5549999999999997</v>
      </c>
      <c r="E6214">
        <v>0</v>
      </c>
    </row>
    <row r="6215" spans="1:5" x14ac:dyDescent="0.25">
      <c r="A6215" t="str">
        <f>"2025-09-16 22:59"</f>
        <v>2025-09-16 22:59</v>
      </c>
      <c r="B6215">
        <v>4.55</v>
      </c>
      <c r="C6215">
        <v>0</v>
      </c>
      <c r="D6215">
        <v>4.55</v>
      </c>
      <c r="E6215">
        <v>0</v>
      </c>
    </row>
    <row r="6216" spans="1:5" x14ac:dyDescent="0.25">
      <c r="A6216" t="str">
        <f>"2025-09-16 23:59"</f>
        <v>2025-09-16 23:59</v>
      </c>
      <c r="B6216">
        <v>4.7519999999999998</v>
      </c>
      <c r="C6216">
        <v>0</v>
      </c>
      <c r="D6216">
        <v>4.7519999999999998</v>
      </c>
      <c r="E6216">
        <v>0</v>
      </c>
    </row>
    <row r="6217" spans="1:5" x14ac:dyDescent="0.25">
      <c r="A6217" t="str">
        <f>"2025-09-17 00:59"</f>
        <v>2025-09-17 00:59</v>
      </c>
      <c r="B6217">
        <v>4.4880000000000004</v>
      </c>
      <c r="C6217">
        <v>0</v>
      </c>
      <c r="D6217">
        <v>4.4880000000000004</v>
      </c>
      <c r="E6217">
        <v>0</v>
      </c>
    </row>
    <row r="6218" spans="1:5" x14ac:dyDescent="0.25">
      <c r="A6218" t="str">
        <f>"2025-09-17 01:59"</f>
        <v>2025-09-17 01:59</v>
      </c>
      <c r="B6218">
        <v>4.4889999999999999</v>
      </c>
      <c r="C6218">
        <v>0</v>
      </c>
      <c r="D6218">
        <v>4.4889999999999999</v>
      </c>
      <c r="E6218">
        <v>0</v>
      </c>
    </row>
    <row r="6219" spans="1:5" x14ac:dyDescent="0.25">
      <c r="A6219" t="str">
        <f>"2025-09-17 02:59"</f>
        <v>2025-09-17 02:59</v>
      </c>
      <c r="B6219">
        <v>4.5979999999999999</v>
      </c>
      <c r="C6219">
        <v>0</v>
      </c>
      <c r="D6219">
        <v>4.5979999999999999</v>
      </c>
      <c r="E6219">
        <v>0</v>
      </c>
    </row>
    <row r="6220" spans="1:5" x14ac:dyDescent="0.25">
      <c r="A6220" t="str">
        <f>"2025-09-17 03:59"</f>
        <v>2025-09-17 03:59</v>
      </c>
      <c r="B6220">
        <v>4.4509999999999996</v>
      </c>
      <c r="C6220">
        <v>0</v>
      </c>
      <c r="D6220">
        <v>4.4509999999999996</v>
      </c>
      <c r="E6220">
        <v>0</v>
      </c>
    </row>
    <row r="6221" spans="1:5" x14ac:dyDescent="0.25">
      <c r="A6221" t="str">
        <f>"2025-09-17 04:59"</f>
        <v>2025-09-17 04:59</v>
      </c>
      <c r="B6221">
        <v>11.991</v>
      </c>
      <c r="C6221">
        <v>0</v>
      </c>
      <c r="D6221">
        <v>11.991</v>
      </c>
      <c r="E6221">
        <v>0</v>
      </c>
    </row>
    <row r="6222" spans="1:5" x14ac:dyDescent="0.25">
      <c r="A6222" t="str">
        <f>"2025-09-17 05:59"</f>
        <v>2025-09-17 05:59</v>
      </c>
      <c r="B6222">
        <v>11.44</v>
      </c>
      <c r="C6222">
        <v>0</v>
      </c>
      <c r="D6222">
        <v>11.44</v>
      </c>
      <c r="E6222">
        <v>0</v>
      </c>
    </row>
    <row r="6223" spans="1:5" x14ac:dyDescent="0.25">
      <c r="A6223" t="str">
        <f>"2025-09-17 06:59"</f>
        <v>2025-09-17 06:59</v>
      </c>
      <c r="B6223">
        <v>22.388999999999999</v>
      </c>
      <c r="C6223">
        <v>0</v>
      </c>
      <c r="D6223">
        <v>22.388999999999999</v>
      </c>
      <c r="E6223">
        <v>0</v>
      </c>
    </row>
    <row r="6224" spans="1:5" x14ac:dyDescent="0.25">
      <c r="A6224" t="str">
        <f>"2025-09-17 07:59"</f>
        <v>2025-09-17 07:59</v>
      </c>
      <c r="B6224">
        <v>13.699</v>
      </c>
      <c r="C6224">
        <v>0</v>
      </c>
      <c r="D6224">
        <v>13.699</v>
      </c>
      <c r="E6224">
        <v>0</v>
      </c>
    </row>
    <row r="6225" spans="1:5" x14ac:dyDescent="0.25">
      <c r="A6225" t="str">
        <f>"2025-09-17 08:59"</f>
        <v>2025-09-17 08:59</v>
      </c>
      <c r="B6225">
        <v>21.501999999999999</v>
      </c>
      <c r="C6225">
        <v>0</v>
      </c>
      <c r="D6225">
        <v>21.501999999999999</v>
      </c>
      <c r="E6225">
        <v>0</v>
      </c>
    </row>
    <row r="6226" spans="1:5" x14ac:dyDescent="0.25">
      <c r="A6226" t="str">
        <f>"2025-09-17 09:59"</f>
        <v>2025-09-17 09:59</v>
      </c>
      <c r="B6226">
        <v>19.786000000000001</v>
      </c>
      <c r="C6226">
        <v>0</v>
      </c>
      <c r="D6226">
        <v>19.786000000000001</v>
      </c>
      <c r="E6226">
        <v>0</v>
      </c>
    </row>
    <row r="6227" spans="1:5" x14ac:dyDescent="0.25">
      <c r="A6227" t="str">
        <f>"2025-09-17 10:59"</f>
        <v>2025-09-17 10:59</v>
      </c>
      <c r="B6227">
        <v>21.821999999999999</v>
      </c>
      <c r="C6227">
        <v>0</v>
      </c>
      <c r="D6227">
        <v>21.821999999999999</v>
      </c>
      <c r="E6227">
        <v>0</v>
      </c>
    </row>
    <row r="6228" spans="1:5" x14ac:dyDescent="0.25">
      <c r="A6228" t="str">
        <f>"2025-09-17 11:59"</f>
        <v>2025-09-17 11:59</v>
      </c>
      <c r="B6228">
        <v>14.643000000000001</v>
      </c>
      <c r="C6228">
        <v>0</v>
      </c>
      <c r="D6228">
        <v>14.643000000000001</v>
      </c>
      <c r="E6228">
        <v>0</v>
      </c>
    </row>
    <row r="6229" spans="1:5" x14ac:dyDescent="0.25">
      <c r="A6229" t="str">
        <f>"2025-09-17 12:59"</f>
        <v>2025-09-17 12:59</v>
      </c>
      <c r="B6229">
        <v>19.927</v>
      </c>
      <c r="C6229">
        <v>0</v>
      </c>
      <c r="D6229">
        <v>19.927</v>
      </c>
      <c r="E6229">
        <v>0</v>
      </c>
    </row>
    <row r="6230" spans="1:5" x14ac:dyDescent="0.25">
      <c r="A6230" t="str">
        <f>"2025-09-17 13:59"</f>
        <v>2025-09-17 13:59</v>
      </c>
      <c r="B6230">
        <v>18.190000000000001</v>
      </c>
      <c r="C6230">
        <v>0</v>
      </c>
      <c r="D6230">
        <v>18.190000000000001</v>
      </c>
      <c r="E6230">
        <v>0</v>
      </c>
    </row>
    <row r="6231" spans="1:5" x14ac:dyDescent="0.25">
      <c r="A6231" t="str">
        <f>"2025-09-17 14:59"</f>
        <v>2025-09-17 14:59</v>
      </c>
      <c r="B6231">
        <v>12.569000000000001</v>
      </c>
      <c r="C6231">
        <v>0</v>
      </c>
      <c r="D6231">
        <v>12.569000000000001</v>
      </c>
      <c r="E6231">
        <v>0</v>
      </c>
    </row>
    <row r="6232" spans="1:5" x14ac:dyDescent="0.25">
      <c r="A6232" t="str">
        <f>"2025-09-17 15:59"</f>
        <v>2025-09-17 15:59</v>
      </c>
      <c r="B6232">
        <v>9.3460000000000001</v>
      </c>
      <c r="C6232">
        <v>0</v>
      </c>
      <c r="D6232">
        <v>9.3460000000000001</v>
      </c>
      <c r="E6232">
        <v>0</v>
      </c>
    </row>
    <row r="6233" spans="1:5" x14ac:dyDescent="0.25">
      <c r="A6233" t="str">
        <f>"2025-09-17 16:59"</f>
        <v>2025-09-17 16:59</v>
      </c>
      <c r="B6233">
        <v>11.644</v>
      </c>
      <c r="C6233">
        <v>0</v>
      </c>
      <c r="D6233">
        <v>11.644</v>
      </c>
      <c r="E6233">
        <v>0</v>
      </c>
    </row>
    <row r="6234" spans="1:5" x14ac:dyDescent="0.25">
      <c r="A6234" t="str">
        <f>"2025-09-17 17:59"</f>
        <v>2025-09-17 17:59</v>
      </c>
      <c r="B6234">
        <v>11.662000000000001</v>
      </c>
      <c r="C6234">
        <v>0</v>
      </c>
      <c r="D6234">
        <v>11.662000000000001</v>
      </c>
      <c r="E6234">
        <v>0</v>
      </c>
    </row>
    <row r="6235" spans="1:5" x14ac:dyDescent="0.25">
      <c r="A6235" t="str">
        <f>"2025-09-17 18:59"</f>
        <v>2025-09-17 18:59</v>
      </c>
      <c r="B6235">
        <v>8.3949999999999996</v>
      </c>
      <c r="C6235">
        <v>0</v>
      </c>
      <c r="D6235">
        <v>8.3949999999999996</v>
      </c>
      <c r="E6235">
        <v>0</v>
      </c>
    </row>
    <row r="6236" spans="1:5" x14ac:dyDescent="0.25">
      <c r="A6236" t="str">
        <f>"2025-09-17 19:59"</f>
        <v>2025-09-17 19:59</v>
      </c>
      <c r="B6236">
        <v>5.52</v>
      </c>
      <c r="C6236">
        <v>0</v>
      </c>
      <c r="D6236">
        <v>5.52</v>
      </c>
      <c r="E6236">
        <v>0</v>
      </c>
    </row>
    <row r="6237" spans="1:5" x14ac:dyDescent="0.25">
      <c r="A6237" t="str">
        <f>"2025-09-17 20:59"</f>
        <v>2025-09-17 20:59</v>
      </c>
      <c r="B6237">
        <v>5.5549999999999997</v>
      </c>
      <c r="C6237">
        <v>0</v>
      </c>
      <c r="D6237">
        <v>5.5549999999999997</v>
      </c>
      <c r="E6237">
        <v>0</v>
      </c>
    </row>
    <row r="6238" spans="1:5" x14ac:dyDescent="0.25">
      <c r="A6238" t="str">
        <f>"2025-09-17 21:59"</f>
        <v>2025-09-17 21:59</v>
      </c>
      <c r="B6238">
        <v>5.282</v>
      </c>
      <c r="C6238">
        <v>0</v>
      </c>
      <c r="D6238">
        <v>5.282</v>
      </c>
      <c r="E6238">
        <v>0</v>
      </c>
    </row>
    <row r="6239" spans="1:5" x14ac:dyDescent="0.25">
      <c r="A6239" t="str">
        <f>"2025-09-17 22:59"</f>
        <v>2025-09-17 22:59</v>
      </c>
      <c r="B6239">
        <v>5.3490000000000002</v>
      </c>
      <c r="C6239">
        <v>0</v>
      </c>
      <c r="D6239">
        <v>5.3490000000000002</v>
      </c>
      <c r="E6239">
        <v>0</v>
      </c>
    </row>
    <row r="6240" spans="1:5" x14ac:dyDescent="0.25">
      <c r="A6240" t="str">
        <f>"2025-09-17 23:59"</f>
        <v>2025-09-17 23:59</v>
      </c>
      <c r="B6240">
        <v>5.6440000000000001</v>
      </c>
      <c r="C6240">
        <v>0</v>
      </c>
      <c r="D6240">
        <v>5.6440000000000001</v>
      </c>
      <c r="E6240">
        <v>0</v>
      </c>
    </row>
    <row r="6241" spans="1:5" x14ac:dyDescent="0.25">
      <c r="A6241" t="str">
        <f>"2025-09-18 00:59"</f>
        <v>2025-09-18 00:59</v>
      </c>
      <c r="B6241">
        <v>5.3680000000000003</v>
      </c>
      <c r="C6241">
        <v>0</v>
      </c>
      <c r="D6241">
        <v>5.3680000000000003</v>
      </c>
      <c r="E6241">
        <v>0</v>
      </c>
    </row>
    <row r="6242" spans="1:5" x14ac:dyDescent="0.25">
      <c r="A6242" t="str">
        <f>"2025-09-18 01:59"</f>
        <v>2025-09-18 01:59</v>
      </c>
      <c r="B6242">
        <v>5.2480000000000002</v>
      </c>
      <c r="C6242">
        <v>0</v>
      </c>
      <c r="D6242">
        <v>5.2480000000000002</v>
      </c>
      <c r="E6242">
        <v>0</v>
      </c>
    </row>
    <row r="6243" spans="1:5" x14ac:dyDescent="0.25">
      <c r="A6243" t="str">
        <f>"2025-09-18 02:59"</f>
        <v>2025-09-18 02:59</v>
      </c>
      <c r="B6243">
        <v>5.3579999999999997</v>
      </c>
      <c r="C6243">
        <v>0</v>
      </c>
      <c r="D6243">
        <v>5.3579999999999997</v>
      </c>
      <c r="E6243">
        <v>0</v>
      </c>
    </row>
    <row r="6244" spans="1:5" x14ac:dyDescent="0.25">
      <c r="A6244" t="str">
        <f>"2025-09-18 03:59"</f>
        <v>2025-09-18 03:59</v>
      </c>
      <c r="B6244">
        <v>5.2469999999999999</v>
      </c>
      <c r="C6244">
        <v>0</v>
      </c>
      <c r="D6244">
        <v>5.2469999999999999</v>
      </c>
      <c r="E6244">
        <v>0</v>
      </c>
    </row>
    <row r="6245" spans="1:5" x14ac:dyDescent="0.25">
      <c r="A6245" t="str">
        <f>"2025-09-18 04:59"</f>
        <v>2025-09-18 04:59</v>
      </c>
      <c r="B6245">
        <v>13.914</v>
      </c>
      <c r="C6245">
        <v>0</v>
      </c>
      <c r="D6245">
        <v>13.914</v>
      </c>
      <c r="E6245">
        <v>0</v>
      </c>
    </row>
    <row r="6246" spans="1:5" x14ac:dyDescent="0.25">
      <c r="A6246" t="str">
        <f>"2025-09-18 05:59"</f>
        <v>2025-09-18 05:59</v>
      </c>
      <c r="B6246">
        <v>12.39</v>
      </c>
      <c r="C6246">
        <v>0</v>
      </c>
      <c r="D6246">
        <v>12.39</v>
      </c>
      <c r="E6246">
        <v>0</v>
      </c>
    </row>
    <row r="6247" spans="1:5" x14ac:dyDescent="0.25">
      <c r="A6247" t="str">
        <f>"2025-09-18 06:59"</f>
        <v>2025-09-18 06:59</v>
      </c>
      <c r="B6247">
        <v>24.838999999999999</v>
      </c>
      <c r="C6247">
        <v>0</v>
      </c>
      <c r="D6247">
        <v>24.838999999999999</v>
      </c>
      <c r="E6247">
        <v>0</v>
      </c>
    </row>
    <row r="6248" spans="1:5" x14ac:dyDescent="0.25">
      <c r="A6248" t="str">
        <f>"2025-09-18 07:59"</f>
        <v>2025-09-18 07:59</v>
      </c>
      <c r="B6248">
        <v>14.637</v>
      </c>
      <c r="C6248">
        <v>0</v>
      </c>
      <c r="D6248">
        <v>14.637</v>
      </c>
      <c r="E6248">
        <v>0</v>
      </c>
    </row>
    <row r="6249" spans="1:5" x14ac:dyDescent="0.25">
      <c r="A6249" t="str">
        <f>"2025-09-18 08:59"</f>
        <v>2025-09-18 08:59</v>
      </c>
      <c r="B6249">
        <v>19.792999999999999</v>
      </c>
      <c r="C6249">
        <v>0</v>
      </c>
      <c r="D6249">
        <v>19.792999999999999</v>
      </c>
      <c r="E6249">
        <v>0</v>
      </c>
    </row>
    <row r="6250" spans="1:5" x14ac:dyDescent="0.25">
      <c r="A6250" t="str">
        <f>"2025-09-18 09:59"</f>
        <v>2025-09-18 09:59</v>
      </c>
      <c r="B6250">
        <v>20.454999999999998</v>
      </c>
      <c r="C6250">
        <v>0</v>
      </c>
      <c r="D6250">
        <v>20.454999999999998</v>
      </c>
      <c r="E6250">
        <v>0</v>
      </c>
    </row>
    <row r="6251" spans="1:5" x14ac:dyDescent="0.25">
      <c r="A6251" t="str">
        <f>"2025-09-18 10:59"</f>
        <v>2025-09-18 10:59</v>
      </c>
      <c r="B6251">
        <v>19.63</v>
      </c>
      <c r="C6251">
        <v>0</v>
      </c>
      <c r="D6251">
        <v>19.63</v>
      </c>
      <c r="E6251">
        <v>0</v>
      </c>
    </row>
    <row r="6252" spans="1:5" x14ac:dyDescent="0.25">
      <c r="A6252" t="str">
        <f>"2025-09-18 11:59"</f>
        <v>2025-09-18 11:59</v>
      </c>
      <c r="B6252">
        <v>17.545000000000002</v>
      </c>
      <c r="C6252">
        <v>0</v>
      </c>
      <c r="D6252">
        <v>17.545000000000002</v>
      </c>
      <c r="E6252">
        <v>0</v>
      </c>
    </row>
    <row r="6253" spans="1:5" x14ac:dyDescent="0.25">
      <c r="A6253" t="str">
        <f>"2025-09-18 12:59"</f>
        <v>2025-09-18 12:59</v>
      </c>
      <c r="B6253">
        <v>18.709</v>
      </c>
      <c r="C6253">
        <v>0</v>
      </c>
      <c r="D6253">
        <v>18.709</v>
      </c>
      <c r="E6253">
        <v>0</v>
      </c>
    </row>
    <row r="6254" spans="1:5" x14ac:dyDescent="0.25">
      <c r="A6254" t="str">
        <f>"2025-09-18 13:59"</f>
        <v>2025-09-18 13:59</v>
      </c>
      <c r="B6254">
        <v>22.448</v>
      </c>
      <c r="C6254">
        <v>0</v>
      </c>
      <c r="D6254">
        <v>22.448</v>
      </c>
      <c r="E6254">
        <v>0</v>
      </c>
    </row>
    <row r="6255" spans="1:5" x14ac:dyDescent="0.25">
      <c r="A6255" t="str">
        <f>"2025-09-18 14:59"</f>
        <v>2025-09-18 14:59</v>
      </c>
      <c r="B6255">
        <v>13.414999999999999</v>
      </c>
      <c r="C6255">
        <v>0</v>
      </c>
      <c r="D6255">
        <v>13.414999999999999</v>
      </c>
      <c r="E6255">
        <v>0</v>
      </c>
    </row>
    <row r="6256" spans="1:5" x14ac:dyDescent="0.25">
      <c r="A6256" t="str">
        <f>"2025-09-18 15:59"</f>
        <v>2025-09-18 15:59</v>
      </c>
      <c r="B6256">
        <v>9.7110000000000003</v>
      </c>
      <c r="C6256">
        <v>0</v>
      </c>
      <c r="D6256">
        <v>9.7110000000000003</v>
      </c>
      <c r="E6256">
        <v>0</v>
      </c>
    </row>
    <row r="6257" spans="1:5" x14ac:dyDescent="0.25">
      <c r="A6257" t="str">
        <f>"2025-09-18 16:59"</f>
        <v>2025-09-18 16:59</v>
      </c>
      <c r="B6257">
        <v>12.269</v>
      </c>
      <c r="C6257">
        <v>0</v>
      </c>
      <c r="D6257">
        <v>12.269</v>
      </c>
      <c r="E6257">
        <v>0</v>
      </c>
    </row>
    <row r="6258" spans="1:5" x14ac:dyDescent="0.25">
      <c r="A6258" t="str">
        <f>"2025-09-18 17:59"</f>
        <v>2025-09-18 17:59</v>
      </c>
      <c r="B6258">
        <v>11.583</v>
      </c>
      <c r="C6258">
        <v>0</v>
      </c>
      <c r="D6258">
        <v>11.583</v>
      </c>
      <c r="E6258">
        <v>0</v>
      </c>
    </row>
    <row r="6259" spans="1:5" x14ac:dyDescent="0.25">
      <c r="A6259" t="str">
        <f>"2025-09-18 18:59"</f>
        <v>2025-09-18 18:59</v>
      </c>
      <c r="B6259">
        <v>8.7210000000000001</v>
      </c>
      <c r="C6259">
        <v>0</v>
      </c>
      <c r="D6259">
        <v>8.7210000000000001</v>
      </c>
      <c r="E6259">
        <v>0</v>
      </c>
    </row>
    <row r="6260" spans="1:5" x14ac:dyDescent="0.25">
      <c r="A6260" t="str">
        <f>"2025-09-18 19:59"</f>
        <v>2025-09-18 19:59</v>
      </c>
      <c r="B6260">
        <v>5.58</v>
      </c>
      <c r="C6260">
        <v>0</v>
      </c>
      <c r="D6260">
        <v>5.58</v>
      </c>
      <c r="E6260">
        <v>0</v>
      </c>
    </row>
    <row r="6261" spans="1:5" x14ac:dyDescent="0.25">
      <c r="A6261" t="str">
        <f>"2025-09-18 20:59"</f>
        <v>2025-09-18 20:59</v>
      </c>
      <c r="B6261">
        <v>5.7530000000000001</v>
      </c>
      <c r="C6261">
        <v>0</v>
      </c>
      <c r="D6261">
        <v>5.7530000000000001</v>
      </c>
      <c r="E6261">
        <v>0</v>
      </c>
    </row>
    <row r="6262" spans="1:5" x14ac:dyDescent="0.25">
      <c r="A6262" t="str">
        <f>"2025-09-18 21:59"</f>
        <v>2025-09-18 21:59</v>
      </c>
      <c r="B6262">
        <v>5.5579999999999998</v>
      </c>
      <c r="C6262">
        <v>0</v>
      </c>
      <c r="D6262">
        <v>5.5579999999999998</v>
      </c>
      <c r="E6262">
        <v>0</v>
      </c>
    </row>
    <row r="6263" spans="1:5" x14ac:dyDescent="0.25">
      <c r="A6263" t="str">
        <f>"2025-09-18 22:59"</f>
        <v>2025-09-18 22:59</v>
      </c>
      <c r="B6263">
        <v>5.633</v>
      </c>
      <c r="C6263">
        <v>0</v>
      </c>
      <c r="D6263">
        <v>5.633</v>
      </c>
      <c r="E6263">
        <v>0</v>
      </c>
    </row>
    <row r="6264" spans="1:5" x14ac:dyDescent="0.25">
      <c r="A6264" t="str">
        <f>"2025-09-18 23:59"</f>
        <v>2025-09-18 23:59</v>
      </c>
      <c r="B6264">
        <v>5.9080000000000004</v>
      </c>
      <c r="C6264">
        <v>0</v>
      </c>
      <c r="D6264">
        <v>5.9080000000000004</v>
      </c>
      <c r="E6264">
        <v>0</v>
      </c>
    </row>
    <row r="6265" spans="1:5" x14ac:dyDescent="0.25">
      <c r="A6265" t="str">
        <f>"2025-09-19 00:59"</f>
        <v>2025-09-19 00:59</v>
      </c>
      <c r="B6265">
        <v>5.657</v>
      </c>
      <c r="C6265">
        <v>0</v>
      </c>
      <c r="D6265">
        <v>5.657</v>
      </c>
      <c r="E6265">
        <v>0</v>
      </c>
    </row>
    <row r="6266" spans="1:5" x14ac:dyDescent="0.25">
      <c r="A6266" t="str">
        <f>"2025-09-19 01:59"</f>
        <v>2025-09-19 01:59</v>
      </c>
      <c r="B6266">
        <v>5.5190000000000001</v>
      </c>
      <c r="C6266">
        <v>0</v>
      </c>
      <c r="D6266">
        <v>5.5190000000000001</v>
      </c>
      <c r="E6266">
        <v>0</v>
      </c>
    </row>
    <row r="6267" spans="1:5" x14ac:dyDescent="0.25">
      <c r="A6267" t="str">
        <f>"2025-09-19 02:59"</f>
        <v>2025-09-19 02:59</v>
      </c>
      <c r="B6267">
        <v>5.6710000000000003</v>
      </c>
      <c r="C6267">
        <v>0</v>
      </c>
      <c r="D6267">
        <v>5.6710000000000003</v>
      </c>
      <c r="E6267">
        <v>0</v>
      </c>
    </row>
    <row r="6268" spans="1:5" x14ac:dyDescent="0.25">
      <c r="A6268" t="str">
        <f>"2025-09-19 03:59"</f>
        <v>2025-09-19 03:59</v>
      </c>
      <c r="B6268">
        <v>5.5590000000000002</v>
      </c>
      <c r="C6268">
        <v>0</v>
      </c>
      <c r="D6268">
        <v>5.5590000000000002</v>
      </c>
      <c r="E6268">
        <v>0</v>
      </c>
    </row>
    <row r="6269" spans="1:5" x14ac:dyDescent="0.25">
      <c r="A6269" t="str">
        <f>"2025-09-19 04:59"</f>
        <v>2025-09-19 04:59</v>
      </c>
      <c r="B6269">
        <v>12.164999999999999</v>
      </c>
      <c r="C6269">
        <v>0</v>
      </c>
      <c r="D6269">
        <v>12.164999999999999</v>
      </c>
      <c r="E6269">
        <v>0</v>
      </c>
    </row>
    <row r="6270" spans="1:5" x14ac:dyDescent="0.25">
      <c r="A6270" t="str">
        <f>"2025-09-19 05:59"</f>
        <v>2025-09-19 05:59</v>
      </c>
      <c r="B6270">
        <v>10.268000000000001</v>
      </c>
      <c r="C6270">
        <v>0</v>
      </c>
      <c r="D6270">
        <v>10.268000000000001</v>
      </c>
      <c r="E6270">
        <v>0</v>
      </c>
    </row>
    <row r="6271" spans="1:5" x14ac:dyDescent="0.25">
      <c r="A6271" t="str">
        <f>"2025-09-19 06:59"</f>
        <v>2025-09-19 06:59</v>
      </c>
      <c r="B6271">
        <v>25.882999999999999</v>
      </c>
      <c r="C6271">
        <v>0</v>
      </c>
      <c r="D6271">
        <v>25.882999999999999</v>
      </c>
      <c r="E6271">
        <v>0</v>
      </c>
    </row>
    <row r="6272" spans="1:5" x14ac:dyDescent="0.25">
      <c r="A6272" t="str">
        <f>"2025-09-19 07:59"</f>
        <v>2025-09-19 07:59</v>
      </c>
      <c r="B6272">
        <v>20.245000000000001</v>
      </c>
      <c r="C6272">
        <v>0</v>
      </c>
      <c r="D6272">
        <v>20.245000000000001</v>
      </c>
      <c r="E6272">
        <v>0</v>
      </c>
    </row>
    <row r="6273" spans="1:5" x14ac:dyDescent="0.25">
      <c r="A6273" t="str">
        <f>"2025-09-19 08:59"</f>
        <v>2025-09-19 08:59</v>
      </c>
      <c r="B6273">
        <v>23.861000000000001</v>
      </c>
      <c r="C6273">
        <v>0</v>
      </c>
      <c r="D6273">
        <v>23.861000000000001</v>
      </c>
      <c r="E6273">
        <v>0</v>
      </c>
    </row>
    <row r="6274" spans="1:5" x14ac:dyDescent="0.25">
      <c r="A6274" t="str">
        <f>"2025-09-19 09:59"</f>
        <v>2025-09-19 09:59</v>
      </c>
      <c r="B6274">
        <v>19.420000000000002</v>
      </c>
      <c r="C6274">
        <v>0</v>
      </c>
      <c r="D6274">
        <v>19.420000000000002</v>
      </c>
      <c r="E6274">
        <v>0</v>
      </c>
    </row>
    <row r="6275" spans="1:5" x14ac:dyDescent="0.25">
      <c r="A6275" t="str">
        <f>"2025-09-19 10:59"</f>
        <v>2025-09-19 10:59</v>
      </c>
      <c r="B6275">
        <v>14.513</v>
      </c>
      <c r="C6275">
        <v>0</v>
      </c>
      <c r="D6275">
        <v>14.513</v>
      </c>
      <c r="E6275">
        <v>0</v>
      </c>
    </row>
    <row r="6276" spans="1:5" x14ac:dyDescent="0.25">
      <c r="A6276" t="str">
        <f>"2025-09-19 11:59"</f>
        <v>2025-09-19 11:59</v>
      </c>
      <c r="B6276">
        <v>18.318999999999999</v>
      </c>
      <c r="C6276">
        <v>0</v>
      </c>
      <c r="D6276">
        <v>18.318999999999999</v>
      </c>
      <c r="E6276">
        <v>0</v>
      </c>
    </row>
    <row r="6277" spans="1:5" x14ac:dyDescent="0.25">
      <c r="A6277" t="str">
        <f>"2025-09-19 12:59"</f>
        <v>2025-09-19 12:59</v>
      </c>
      <c r="B6277">
        <v>18.132999999999999</v>
      </c>
      <c r="C6277">
        <v>0</v>
      </c>
      <c r="D6277">
        <v>18.132999999999999</v>
      </c>
      <c r="E6277">
        <v>0</v>
      </c>
    </row>
    <row r="6278" spans="1:5" x14ac:dyDescent="0.25">
      <c r="A6278" t="str">
        <f>"2025-09-19 13:59"</f>
        <v>2025-09-19 13:59</v>
      </c>
      <c r="B6278">
        <v>22.151</v>
      </c>
      <c r="C6278">
        <v>0</v>
      </c>
      <c r="D6278">
        <v>22.151</v>
      </c>
      <c r="E6278">
        <v>0</v>
      </c>
    </row>
    <row r="6279" spans="1:5" x14ac:dyDescent="0.25">
      <c r="A6279" t="str">
        <f>"2025-09-19 14:59"</f>
        <v>2025-09-19 14:59</v>
      </c>
      <c r="B6279">
        <v>15.863</v>
      </c>
      <c r="C6279">
        <v>0</v>
      </c>
      <c r="D6279">
        <v>15.863</v>
      </c>
      <c r="E6279">
        <v>0</v>
      </c>
    </row>
    <row r="6280" spans="1:5" x14ac:dyDescent="0.25">
      <c r="A6280" t="str">
        <f>"2025-09-19 15:59"</f>
        <v>2025-09-19 15:59</v>
      </c>
      <c r="B6280">
        <v>9.99</v>
      </c>
      <c r="C6280">
        <v>0</v>
      </c>
      <c r="D6280">
        <v>9.99</v>
      </c>
      <c r="E6280">
        <v>0</v>
      </c>
    </row>
    <row r="6281" spans="1:5" x14ac:dyDescent="0.25">
      <c r="A6281" t="str">
        <f>"2025-09-19 16:59"</f>
        <v>2025-09-19 16:59</v>
      </c>
      <c r="B6281">
        <v>12.305</v>
      </c>
      <c r="C6281">
        <v>0</v>
      </c>
      <c r="D6281">
        <v>12.305</v>
      </c>
      <c r="E6281">
        <v>0</v>
      </c>
    </row>
    <row r="6282" spans="1:5" x14ac:dyDescent="0.25">
      <c r="A6282" t="str">
        <f>"2025-09-19 17:59"</f>
        <v>2025-09-19 17:59</v>
      </c>
      <c r="B6282">
        <v>11.106999999999999</v>
      </c>
      <c r="C6282">
        <v>0</v>
      </c>
      <c r="D6282">
        <v>11.106999999999999</v>
      </c>
      <c r="E6282">
        <v>0</v>
      </c>
    </row>
    <row r="6283" spans="1:5" x14ac:dyDescent="0.25">
      <c r="A6283" t="str">
        <f>"2025-09-19 18:59"</f>
        <v>2025-09-19 18:59</v>
      </c>
      <c r="B6283">
        <v>9.6989999999999998</v>
      </c>
      <c r="C6283">
        <v>0</v>
      </c>
      <c r="D6283">
        <v>9.6989999999999998</v>
      </c>
      <c r="E6283">
        <v>0</v>
      </c>
    </row>
    <row r="6284" spans="1:5" x14ac:dyDescent="0.25">
      <c r="A6284" t="str">
        <f>"2025-09-19 19:59"</f>
        <v>2025-09-19 19:59</v>
      </c>
      <c r="B6284">
        <v>4.4969999999999999</v>
      </c>
      <c r="C6284">
        <v>0</v>
      </c>
      <c r="D6284">
        <v>4.4969999999999999</v>
      </c>
      <c r="E6284">
        <v>0</v>
      </c>
    </row>
    <row r="6285" spans="1:5" x14ac:dyDescent="0.25">
      <c r="A6285" t="str">
        <f>"2025-09-19 20:59"</f>
        <v>2025-09-19 20:59</v>
      </c>
      <c r="B6285">
        <v>4.5960000000000001</v>
      </c>
      <c r="C6285">
        <v>0</v>
      </c>
      <c r="D6285">
        <v>4.5960000000000001</v>
      </c>
      <c r="E6285">
        <v>0</v>
      </c>
    </row>
    <row r="6286" spans="1:5" x14ac:dyDescent="0.25">
      <c r="A6286" t="str">
        <f>"2025-09-19 21:59"</f>
        <v>2025-09-19 21:59</v>
      </c>
      <c r="B6286">
        <v>4.4240000000000004</v>
      </c>
      <c r="C6286">
        <v>0</v>
      </c>
      <c r="D6286">
        <v>4.4240000000000004</v>
      </c>
      <c r="E6286">
        <v>0</v>
      </c>
    </row>
    <row r="6287" spans="1:5" x14ac:dyDescent="0.25">
      <c r="A6287" t="str">
        <f>"2025-09-19 22:59"</f>
        <v>2025-09-19 22:59</v>
      </c>
      <c r="B6287">
        <v>4.3760000000000003</v>
      </c>
      <c r="C6287">
        <v>0</v>
      </c>
      <c r="D6287">
        <v>4.3760000000000003</v>
      </c>
      <c r="E6287">
        <v>0</v>
      </c>
    </row>
    <row r="6288" spans="1:5" x14ac:dyDescent="0.25">
      <c r="A6288" t="str">
        <f>"2025-09-19 23:59"</f>
        <v>2025-09-19 23:59</v>
      </c>
      <c r="B6288">
        <v>4.4279999999999999</v>
      </c>
      <c r="C6288">
        <v>0</v>
      </c>
      <c r="D6288">
        <v>4.4279999999999999</v>
      </c>
      <c r="E6288">
        <v>0</v>
      </c>
    </row>
    <row r="6289" spans="1:5" x14ac:dyDescent="0.25">
      <c r="A6289" t="str">
        <f>"2025-09-20 00:59"</f>
        <v>2025-09-20 00:59</v>
      </c>
      <c r="B6289">
        <v>4.46</v>
      </c>
      <c r="C6289">
        <v>0</v>
      </c>
      <c r="D6289">
        <v>4.46</v>
      </c>
      <c r="E6289">
        <v>0</v>
      </c>
    </row>
    <row r="6290" spans="1:5" x14ac:dyDescent="0.25">
      <c r="A6290" t="str">
        <f>"2025-09-20 01:59"</f>
        <v>2025-09-20 01:59</v>
      </c>
      <c r="B6290">
        <v>4.5270000000000001</v>
      </c>
      <c r="C6290">
        <v>0</v>
      </c>
      <c r="D6290">
        <v>4.5270000000000001</v>
      </c>
      <c r="E6290">
        <v>0</v>
      </c>
    </row>
    <row r="6291" spans="1:5" x14ac:dyDescent="0.25">
      <c r="A6291" t="str">
        <f>"2025-09-20 02:59"</f>
        <v>2025-09-20 02:59</v>
      </c>
      <c r="B6291">
        <v>4.5069999999999997</v>
      </c>
      <c r="C6291">
        <v>0</v>
      </c>
      <c r="D6291">
        <v>4.5069999999999997</v>
      </c>
      <c r="E6291">
        <v>0</v>
      </c>
    </row>
    <row r="6292" spans="1:5" x14ac:dyDescent="0.25">
      <c r="A6292" t="str">
        <f>"2025-09-20 03:59"</f>
        <v>2025-09-20 03:59</v>
      </c>
      <c r="B6292">
        <v>4.4859999999999998</v>
      </c>
      <c r="C6292">
        <v>0</v>
      </c>
      <c r="D6292">
        <v>4.4859999999999998</v>
      </c>
      <c r="E6292">
        <v>0</v>
      </c>
    </row>
    <row r="6293" spans="1:5" x14ac:dyDescent="0.25">
      <c r="A6293" t="str">
        <f>"2025-09-20 04:59"</f>
        <v>2025-09-20 04:59</v>
      </c>
      <c r="B6293">
        <v>7.71</v>
      </c>
      <c r="C6293">
        <v>0</v>
      </c>
      <c r="D6293">
        <v>7.71</v>
      </c>
      <c r="E6293">
        <v>0</v>
      </c>
    </row>
    <row r="6294" spans="1:5" x14ac:dyDescent="0.25">
      <c r="A6294" t="str">
        <f>"2025-09-20 05:59"</f>
        <v>2025-09-20 05:59</v>
      </c>
      <c r="B6294">
        <v>6.12</v>
      </c>
      <c r="C6294">
        <v>0</v>
      </c>
      <c r="D6294">
        <v>6.12</v>
      </c>
      <c r="E6294">
        <v>0</v>
      </c>
    </row>
    <row r="6295" spans="1:5" x14ac:dyDescent="0.25">
      <c r="A6295" t="str">
        <f>"2025-09-20 06:59"</f>
        <v>2025-09-20 06:59</v>
      </c>
      <c r="B6295">
        <v>4.2210000000000001</v>
      </c>
      <c r="C6295">
        <v>0</v>
      </c>
      <c r="D6295">
        <v>4.2210000000000001</v>
      </c>
      <c r="E6295">
        <v>0</v>
      </c>
    </row>
    <row r="6296" spans="1:5" x14ac:dyDescent="0.25">
      <c r="A6296" t="str">
        <f>"2025-09-20 07:59"</f>
        <v>2025-09-20 07:59</v>
      </c>
      <c r="B6296">
        <v>4.0140000000000002</v>
      </c>
      <c r="C6296">
        <v>0</v>
      </c>
      <c r="D6296">
        <v>4.0140000000000002</v>
      </c>
      <c r="E6296">
        <v>0</v>
      </c>
    </row>
    <row r="6297" spans="1:5" x14ac:dyDescent="0.25">
      <c r="A6297" t="str">
        <f>"2025-09-20 08:59"</f>
        <v>2025-09-20 08:59</v>
      </c>
      <c r="B6297">
        <v>5.101</v>
      </c>
      <c r="C6297">
        <v>0</v>
      </c>
      <c r="D6297">
        <v>5.101</v>
      </c>
      <c r="E6297">
        <v>0</v>
      </c>
    </row>
    <row r="6298" spans="1:5" x14ac:dyDescent="0.25">
      <c r="A6298" t="str">
        <f>"2025-09-20 09:59"</f>
        <v>2025-09-20 09:59</v>
      </c>
      <c r="B6298">
        <v>5.6539999999999999</v>
      </c>
      <c r="C6298">
        <v>0</v>
      </c>
      <c r="D6298">
        <v>5.6539999999999999</v>
      </c>
      <c r="E6298">
        <v>0</v>
      </c>
    </row>
    <row r="6299" spans="1:5" x14ac:dyDescent="0.25">
      <c r="A6299" t="str">
        <f>"2025-09-20 10:59"</f>
        <v>2025-09-20 10:59</v>
      </c>
      <c r="B6299">
        <v>4.891</v>
      </c>
      <c r="C6299">
        <v>0</v>
      </c>
      <c r="D6299">
        <v>4.891</v>
      </c>
      <c r="E6299">
        <v>0</v>
      </c>
    </row>
    <row r="6300" spans="1:5" x14ac:dyDescent="0.25">
      <c r="A6300" t="str">
        <f>"2025-09-20 11:59"</f>
        <v>2025-09-20 11:59</v>
      </c>
      <c r="B6300">
        <v>4.9459999999999997</v>
      </c>
      <c r="C6300">
        <v>0</v>
      </c>
      <c r="D6300">
        <v>4.9459999999999997</v>
      </c>
      <c r="E6300">
        <v>0</v>
      </c>
    </row>
    <row r="6301" spans="1:5" x14ac:dyDescent="0.25">
      <c r="A6301" t="str">
        <f>"2025-09-20 12:59"</f>
        <v>2025-09-20 12:59</v>
      </c>
      <c r="B6301">
        <v>5.9980000000000002</v>
      </c>
      <c r="C6301">
        <v>0</v>
      </c>
      <c r="D6301">
        <v>5.9980000000000002</v>
      </c>
      <c r="E6301">
        <v>0</v>
      </c>
    </row>
    <row r="6302" spans="1:5" x14ac:dyDescent="0.25">
      <c r="A6302" t="str">
        <f>"2025-09-20 13:59"</f>
        <v>2025-09-20 13:59</v>
      </c>
      <c r="B6302">
        <v>4.8620000000000001</v>
      </c>
      <c r="C6302">
        <v>0</v>
      </c>
      <c r="D6302">
        <v>4.8620000000000001</v>
      </c>
      <c r="E6302">
        <v>0</v>
      </c>
    </row>
    <row r="6303" spans="1:5" x14ac:dyDescent="0.25">
      <c r="A6303" t="str">
        <f>"2025-09-20 14:59"</f>
        <v>2025-09-20 14:59</v>
      </c>
      <c r="B6303">
        <v>4.4029999999999996</v>
      </c>
      <c r="C6303">
        <v>0</v>
      </c>
      <c r="D6303">
        <v>4.4029999999999996</v>
      </c>
      <c r="E6303">
        <v>0</v>
      </c>
    </row>
    <row r="6304" spans="1:5" x14ac:dyDescent="0.25">
      <c r="A6304" t="str">
        <f>"2025-09-20 15:59"</f>
        <v>2025-09-20 15:59</v>
      </c>
      <c r="B6304">
        <v>4.4119999999999999</v>
      </c>
      <c r="C6304">
        <v>0</v>
      </c>
      <c r="D6304">
        <v>4.4119999999999999</v>
      </c>
      <c r="E6304">
        <v>0</v>
      </c>
    </row>
    <row r="6305" spans="1:5" x14ac:dyDescent="0.25">
      <c r="A6305" t="str">
        <f>"2025-09-20 16:59"</f>
        <v>2025-09-20 16:59</v>
      </c>
      <c r="B6305">
        <v>5.2469999999999999</v>
      </c>
      <c r="C6305">
        <v>0</v>
      </c>
      <c r="D6305">
        <v>5.2469999999999999</v>
      </c>
      <c r="E6305">
        <v>0</v>
      </c>
    </row>
    <row r="6306" spans="1:5" x14ac:dyDescent="0.25">
      <c r="A6306" t="str">
        <f>"2025-09-20 17:59"</f>
        <v>2025-09-20 17:59</v>
      </c>
      <c r="B6306">
        <v>4.8920000000000003</v>
      </c>
      <c r="C6306">
        <v>0</v>
      </c>
      <c r="D6306">
        <v>4.8920000000000003</v>
      </c>
      <c r="E6306">
        <v>0</v>
      </c>
    </row>
    <row r="6307" spans="1:5" x14ac:dyDescent="0.25">
      <c r="A6307" t="str">
        <f>"2025-09-20 18:59"</f>
        <v>2025-09-20 18:59</v>
      </c>
      <c r="B6307">
        <v>4.3440000000000003</v>
      </c>
      <c r="C6307">
        <v>0</v>
      </c>
      <c r="D6307">
        <v>4.3440000000000003</v>
      </c>
      <c r="E6307">
        <v>0</v>
      </c>
    </row>
    <row r="6308" spans="1:5" x14ac:dyDescent="0.25">
      <c r="A6308" t="str">
        <f>"2025-09-20 19:59"</f>
        <v>2025-09-20 19:59</v>
      </c>
      <c r="B6308">
        <v>4.6749999999999998</v>
      </c>
      <c r="C6308">
        <v>0</v>
      </c>
      <c r="D6308">
        <v>4.6749999999999998</v>
      </c>
      <c r="E6308">
        <v>0</v>
      </c>
    </row>
    <row r="6309" spans="1:5" x14ac:dyDescent="0.25">
      <c r="A6309" t="str">
        <f>"2025-09-20 20:59"</f>
        <v>2025-09-20 20:59</v>
      </c>
      <c r="B6309">
        <v>4.6520000000000001</v>
      </c>
      <c r="C6309">
        <v>0</v>
      </c>
      <c r="D6309">
        <v>4.6520000000000001</v>
      </c>
      <c r="E6309">
        <v>0</v>
      </c>
    </row>
    <row r="6310" spans="1:5" x14ac:dyDescent="0.25">
      <c r="A6310" t="str">
        <f>"2025-09-20 21:59"</f>
        <v>2025-09-20 21:59</v>
      </c>
      <c r="B6310">
        <v>4.5369999999999999</v>
      </c>
      <c r="C6310">
        <v>0</v>
      </c>
      <c r="D6310">
        <v>4.5369999999999999</v>
      </c>
      <c r="E6310">
        <v>0</v>
      </c>
    </row>
    <row r="6311" spans="1:5" x14ac:dyDescent="0.25">
      <c r="A6311" t="str">
        <f>"2025-09-20 22:59"</f>
        <v>2025-09-20 22:59</v>
      </c>
      <c r="B6311">
        <v>4.6100000000000003</v>
      </c>
      <c r="C6311">
        <v>0</v>
      </c>
      <c r="D6311">
        <v>4.6100000000000003</v>
      </c>
      <c r="E6311">
        <v>0</v>
      </c>
    </row>
    <row r="6312" spans="1:5" x14ac:dyDescent="0.25">
      <c r="A6312" t="str">
        <f>"2025-09-20 23:59"</f>
        <v>2025-09-20 23:59</v>
      </c>
      <c r="B6312">
        <v>4.4749999999999996</v>
      </c>
      <c r="C6312">
        <v>0</v>
      </c>
      <c r="D6312">
        <v>4.4749999999999996</v>
      </c>
      <c r="E6312">
        <v>0</v>
      </c>
    </row>
    <row r="6313" spans="1:5" x14ac:dyDescent="0.25">
      <c r="A6313" t="str">
        <f>"2025-09-21 00:59"</f>
        <v>2025-09-21 00:59</v>
      </c>
      <c r="B6313">
        <v>4.5430000000000001</v>
      </c>
      <c r="C6313">
        <v>0</v>
      </c>
      <c r="D6313">
        <v>4.5430000000000001</v>
      </c>
      <c r="E6313">
        <v>0</v>
      </c>
    </row>
    <row r="6314" spans="1:5" x14ac:dyDescent="0.25">
      <c r="A6314" t="str">
        <f>"2025-09-21 01:59"</f>
        <v>2025-09-21 01:59</v>
      </c>
      <c r="B6314">
        <v>4.681</v>
      </c>
      <c r="C6314">
        <v>0</v>
      </c>
      <c r="D6314">
        <v>4.681</v>
      </c>
      <c r="E6314">
        <v>0</v>
      </c>
    </row>
    <row r="6315" spans="1:5" x14ac:dyDescent="0.25">
      <c r="A6315" t="str">
        <f>"2025-09-21 02:59"</f>
        <v>2025-09-21 02:59</v>
      </c>
      <c r="B6315">
        <v>4.5060000000000002</v>
      </c>
      <c r="C6315">
        <v>0</v>
      </c>
      <c r="D6315">
        <v>4.5060000000000002</v>
      </c>
      <c r="E6315">
        <v>0</v>
      </c>
    </row>
    <row r="6316" spans="1:5" x14ac:dyDescent="0.25">
      <c r="A6316" t="str">
        <f>"2025-09-21 03:59"</f>
        <v>2025-09-21 03:59</v>
      </c>
      <c r="B6316">
        <v>4.431</v>
      </c>
      <c r="C6316">
        <v>0</v>
      </c>
      <c r="D6316">
        <v>4.431</v>
      </c>
      <c r="E6316">
        <v>0</v>
      </c>
    </row>
    <row r="6317" spans="1:5" x14ac:dyDescent="0.25">
      <c r="A6317" t="str">
        <f>"2025-09-21 04:59"</f>
        <v>2025-09-21 04:59</v>
      </c>
      <c r="B6317">
        <v>7.2050000000000001</v>
      </c>
      <c r="C6317">
        <v>0</v>
      </c>
      <c r="D6317">
        <v>7.2050000000000001</v>
      </c>
      <c r="E6317">
        <v>0</v>
      </c>
    </row>
    <row r="6318" spans="1:5" x14ac:dyDescent="0.25">
      <c r="A6318" t="str">
        <f>"2025-09-21 05:59"</f>
        <v>2025-09-21 05:59</v>
      </c>
      <c r="B6318">
        <v>4.7919999999999998</v>
      </c>
      <c r="C6318">
        <v>0</v>
      </c>
      <c r="D6318">
        <v>4.7919999999999998</v>
      </c>
      <c r="E6318">
        <v>0</v>
      </c>
    </row>
    <row r="6319" spans="1:5" x14ac:dyDescent="0.25">
      <c r="A6319" t="str">
        <f>"2025-09-21 06:59"</f>
        <v>2025-09-21 06:59</v>
      </c>
      <c r="B6319">
        <v>4.375</v>
      </c>
      <c r="C6319">
        <v>0</v>
      </c>
      <c r="D6319">
        <v>4.375</v>
      </c>
      <c r="E6319">
        <v>0</v>
      </c>
    </row>
    <row r="6320" spans="1:5" x14ac:dyDescent="0.25">
      <c r="A6320" t="str">
        <f>"2025-09-21 07:59"</f>
        <v>2025-09-21 07:59</v>
      </c>
      <c r="B6320">
        <v>4.1609999999999996</v>
      </c>
      <c r="C6320">
        <v>0</v>
      </c>
      <c r="D6320">
        <v>4.1609999999999996</v>
      </c>
      <c r="E6320">
        <v>0</v>
      </c>
    </row>
    <row r="6321" spans="1:5" x14ac:dyDescent="0.25">
      <c r="A6321" t="str">
        <f>"2025-09-21 08:59"</f>
        <v>2025-09-21 08:59</v>
      </c>
      <c r="B6321">
        <v>6.2889999999999997</v>
      </c>
      <c r="C6321">
        <v>0</v>
      </c>
      <c r="D6321">
        <v>6.2889999999999997</v>
      </c>
      <c r="E6321">
        <v>0</v>
      </c>
    </row>
    <row r="6322" spans="1:5" x14ac:dyDescent="0.25">
      <c r="A6322" t="str">
        <f>"2025-09-21 09:59"</f>
        <v>2025-09-21 09:59</v>
      </c>
      <c r="B6322">
        <v>4.444</v>
      </c>
      <c r="C6322">
        <v>0</v>
      </c>
      <c r="D6322">
        <v>4.444</v>
      </c>
      <c r="E6322">
        <v>0</v>
      </c>
    </row>
    <row r="6323" spans="1:5" x14ac:dyDescent="0.25">
      <c r="A6323" t="str">
        <f>"2025-09-21 10:59"</f>
        <v>2025-09-21 10:59</v>
      </c>
      <c r="B6323">
        <v>4.41</v>
      </c>
      <c r="C6323">
        <v>0</v>
      </c>
      <c r="D6323">
        <v>4.41</v>
      </c>
      <c r="E6323">
        <v>0</v>
      </c>
    </row>
    <row r="6324" spans="1:5" x14ac:dyDescent="0.25">
      <c r="A6324" t="str">
        <f>"2025-09-21 11:59"</f>
        <v>2025-09-21 11:59</v>
      </c>
      <c r="B6324">
        <v>4.391</v>
      </c>
      <c r="C6324">
        <v>0</v>
      </c>
      <c r="D6324">
        <v>4.391</v>
      </c>
      <c r="E6324">
        <v>0</v>
      </c>
    </row>
    <row r="6325" spans="1:5" x14ac:dyDescent="0.25">
      <c r="A6325" t="str">
        <f>"2025-09-21 12:59"</f>
        <v>2025-09-21 12:59</v>
      </c>
      <c r="B6325">
        <v>5.5519999999999996</v>
      </c>
      <c r="C6325">
        <v>0</v>
      </c>
      <c r="D6325">
        <v>5.5519999999999996</v>
      </c>
      <c r="E6325">
        <v>0</v>
      </c>
    </row>
    <row r="6326" spans="1:5" x14ac:dyDescent="0.25">
      <c r="A6326" t="str">
        <f>"2025-09-21 13:59"</f>
        <v>2025-09-21 13:59</v>
      </c>
      <c r="B6326">
        <v>5.0119999999999996</v>
      </c>
      <c r="C6326">
        <v>0</v>
      </c>
      <c r="D6326">
        <v>5.0119999999999996</v>
      </c>
      <c r="E6326">
        <v>0</v>
      </c>
    </row>
    <row r="6327" spans="1:5" x14ac:dyDescent="0.25">
      <c r="A6327" t="str">
        <f>"2025-09-21 14:59"</f>
        <v>2025-09-21 14:59</v>
      </c>
      <c r="B6327">
        <v>4.6230000000000002</v>
      </c>
      <c r="C6327">
        <v>0</v>
      </c>
      <c r="D6327">
        <v>4.6230000000000002</v>
      </c>
      <c r="E6327">
        <v>0</v>
      </c>
    </row>
    <row r="6328" spans="1:5" x14ac:dyDescent="0.25">
      <c r="A6328" t="str">
        <f>"2025-09-21 15:59"</f>
        <v>2025-09-21 15:59</v>
      </c>
      <c r="B6328">
        <v>4.4859999999999998</v>
      </c>
      <c r="C6328">
        <v>0</v>
      </c>
      <c r="D6328">
        <v>4.4859999999999998</v>
      </c>
      <c r="E6328">
        <v>0</v>
      </c>
    </row>
    <row r="6329" spans="1:5" x14ac:dyDescent="0.25">
      <c r="A6329" t="str">
        <f>"2025-09-21 16:59"</f>
        <v>2025-09-21 16:59</v>
      </c>
      <c r="B6329">
        <v>4.7610000000000001</v>
      </c>
      <c r="C6329">
        <v>0</v>
      </c>
      <c r="D6329">
        <v>4.7610000000000001</v>
      </c>
      <c r="E6329">
        <v>0</v>
      </c>
    </row>
    <row r="6330" spans="1:5" x14ac:dyDescent="0.25">
      <c r="A6330" t="str">
        <f>"2025-09-21 17:59"</f>
        <v>2025-09-21 17:59</v>
      </c>
      <c r="B6330">
        <v>5.5830000000000002</v>
      </c>
      <c r="C6330">
        <v>0</v>
      </c>
      <c r="D6330">
        <v>5.5830000000000002</v>
      </c>
      <c r="E6330">
        <v>0</v>
      </c>
    </row>
    <row r="6331" spans="1:5" x14ac:dyDescent="0.25">
      <c r="A6331" t="str">
        <f>"2025-09-21 18:59"</f>
        <v>2025-09-21 18:59</v>
      </c>
      <c r="B6331">
        <v>4.4660000000000002</v>
      </c>
      <c r="C6331">
        <v>0</v>
      </c>
      <c r="D6331">
        <v>4.4660000000000002</v>
      </c>
      <c r="E6331">
        <v>0</v>
      </c>
    </row>
    <row r="6332" spans="1:5" x14ac:dyDescent="0.25">
      <c r="A6332" t="str">
        <f>"2025-09-21 19:59"</f>
        <v>2025-09-21 19:59</v>
      </c>
      <c r="B6332">
        <v>4.8730000000000002</v>
      </c>
      <c r="C6332">
        <v>0</v>
      </c>
      <c r="D6332">
        <v>4.8730000000000002</v>
      </c>
      <c r="E6332">
        <v>0</v>
      </c>
    </row>
    <row r="6333" spans="1:5" x14ac:dyDescent="0.25">
      <c r="A6333" t="str">
        <f>"2025-09-21 20:59"</f>
        <v>2025-09-21 20:59</v>
      </c>
      <c r="B6333">
        <v>4.7549999999999999</v>
      </c>
      <c r="C6333">
        <v>0</v>
      </c>
      <c r="D6333">
        <v>4.7549999999999999</v>
      </c>
      <c r="E6333">
        <v>0</v>
      </c>
    </row>
    <row r="6334" spans="1:5" x14ac:dyDescent="0.25">
      <c r="A6334" t="str">
        <f>"2025-09-21 21:59"</f>
        <v>2025-09-21 21:59</v>
      </c>
      <c r="B6334">
        <v>4.7560000000000002</v>
      </c>
      <c r="C6334">
        <v>0</v>
      </c>
      <c r="D6334">
        <v>4.7560000000000002</v>
      </c>
      <c r="E6334">
        <v>0</v>
      </c>
    </row>
    <row r="6335" spans="1:5" x14ac:dyDescent="0.25">
      <c r="A6335" t="str">
        <f>"2025-09-21 22:59"</f>
        <v>2025-09-21 22:59</v>
      </c>
      <c r="B6335">
        <v>4.7350000000000003</v>
      </c>
      <c r="C6335">
        <v>0</v>
      </c>
      <c r="D6335">
        <v>4.7350000000000003</v>
      </c>
      <c r="E6335">
        <v>0</v>
      </c>
    </row>
    <row r="6336" spans="1:5" x14ac:dyDescent="0.25">
      <c r="A6336" t="str">
        <f>"2025-09-21 23:59"</f>
        <v>2025-09-21 23:59</v>
      </c>
      <c r="B6336">
        <v>4.673</v>
      </c>
      <c r="C6336">
        <v>0</v>
      </c>
      <c r="D6336">
        <v>4.673</v>
      </c>
      <c r="E6336">
        <v>0</v>
      </c>
    </row>
    <row r="6337" spans="1:5" x14ac:dyDescent="0.25">
      <c r="A6337" t="str">
        <f>"2025-09-22 00:59"</f>
        <v>2025-09-22 00:59</v>
      </c>
      <c r="B6337">
        <v>4.5570000000000004</v>
      </c>
      <c r="C6337">
        <v>0</v>
      </c>
      <c r="D6337">
        <v>4.5570000000000004</v>
      </c>
      <c r="E6337">
        <v>0</v>
      </c>
    </row>
    <row r="6338" spans="1:5" x14ac:dyDescent="0.25">
      <c r="A6338" t="str">
        <f>"2025-09-22 01:59"</f>
        <v>2025-09-22 01:59</v>
      </c>
      <c r="B6338">
        <v>4.7469999999999999</v>
      </c>
      <c r="C6338">
        <v>0</v>
      </c>
      <c r="D6338">
        <v>4.7469999999999999</v>
      </c>
      <c r="E6338">
        <v>0</v>
      </c>
    </row>
    <row r="6339" spans="1:5" x14ac:dyDescent="0.25">
      <c r="A6339" t="str">
        <f>"2025-09-22 02:59"</f>
        <v>2025-09-22 02:59</v>
      </c>
      <c r="B6339">
        <v>4.657</v>
      </c>
      <c r="C6339">
        <v>0</v>
      </c>
      <c r="D6339">
        <v>4.657</v>
      </c>
      <c r="E6339">
        <v>0</v>
      </c>
    </row>
    <row r="6340" spans="1:5" x14ac:dyDescent="0.25">
      <c r="A6340" t="str">
        <f>"2025-09-22 03:59"</f>
        <v>2025-09-22 03:59</v>
      </c>
      <c r="B6340">
        <v>7.8390000000000004</v>
      </c>
      <c r="C6340">
        <v>0</v>
      </c>
      <c r="D6340">
        <v>7.8390000000000004</v>
      </c>
      <c r="E6340">
        <v>0</v>
      </c>
    </row>
    <row r="6341" spans="1:5" x14ac:dyDescent="0.25">
      <c r="A6341" t="str">
        <f>"2025-09-22 04:59"</f>
        <v>2025-09-22 04:59</v>
      </c>
      <c r="B6341">
        <v>11.021000000000001</v>
      </c>
      <c r="C6341">
        <v>0</v>
      </c>
      <c r="D6341">
        <v>11.021000000000001</v>
      </c>
      <c r="E6341">
        <v>0</v>
      </c>
    </row>
    <row r="6342" spans="1:5" x14ac:dyDescent="0.25">
      <c r="A6342" t="str">
        <f>"2025-09-22 05:59"</f>
        <v>2025-09-22 05:59</v>
      </c>
      <c r="B6342">
        <v>10.077999999999999</v>
      </c>
      <c r="C6342">
        <v>0</v>
      </c>
      <c r="D6342">
        <v>10.077999999999999</v>
      </c>
      <c r="E6342">
        <v>0</v>
      </c>
    </row>
    <row r="6343" spans="1:5" x14ac:dyDescent="0.25">
      <c r="A6343" t="str">
        <f>"2025-09-22 06:59"</f>
        <v>2025-09-22 06:59</v>
      </c>
      <c r="B6343">
        <v>20.901</v>
      </c>
      <c r="C6343">
        <v>0</v>
      </c>
      <c r="D6343">
        <v>20.901</v>
      </c>
      <c r="E6343">
        <v>0</v>
      </c>
    </row>
    <row r="6344" spans="1:5" x14ac:dyDescent="0.25">
      <c r="A6344" t="str">
        <f>"2025-09-22 07:59"</f>
        <v>2025-09-22 07:59</v>
      </c>
      <c r="B6344">
        <v>20.376000000000001</v>
      </c>
      <c r="C6344">
        <v>0</v>
      </c>
      <c r="D6344">
        <v>20.376000000000001</v>
      </c>
      <c r="E6344">
        <v>0</v>
      </c>
    </row>
    <row r="6345" spans="1:5" x14ac:dyDescent="0.25">
      <c r="A6345" t="str">
        <f>"2025-09-22 08:59"</f>
        <v>2025-09-22 08:59</v>
      </c>
      <c r="B6345">
        <v>21.164000000000001</v>
      </c>
      <c r="C6345">
        <v>0</v>
      </c>
      <c r="D6345">
        <v>21.164000000000001</v>
      </c>
      <c r="E6345">
        <v>0</v>
      </c>
    </row>
    <row r="6346" spans="1:5" x14ac:dyDescent="0.25">
      <c r="A6346" t="str">
        <f>"2025-09-22 09:59"</f>
        <v>2025-09-22 09:59</v>
      </c>
      <c r="B6346">
        <v>26.824000000000002</v>
      </c>
      <c r="C6346">
        <v>0</v>
      </c>
      <c r="D6346">
        <v>26.824000000000002</v>
      </c>
      <c r="E6346">
        <v>0</v>
      </c>
    </row>
    <row r="6347" spans="1:5" x14ac:dyDescent="0.25">
      <c r="A6347" t="str">
        <f>"2025-09-22 10:59"</f>
        <v>2025-09-22 10:59</v>
      </c>
      <c r="B6347">
        <v>19.475000000000001</v>
      </c>
      <c r="C6347">
        <v>0</v>
      </c>
      <c r="D6347">
        <v>19.475000000000001</v>
      </c>
      <c r="E6347">
        <v>0</v>
      </c>
    </row>
    <row r="6348" spans="1:5" x14ac:dyDescent="0.25">
      <c r="A6348" t="str">
        <f>"2025-09-22 11:59"</f>
        <v>2025-09-22 11:59</v>
      </c>
      <c r="B6348">
        <v>15.185</v>
      </c>
      <c r="C6348">
        <v>0</v>
      </c>
      <c r="D6348">
        <v>15.185</v>
      </c>
      <c r="E6348">
        <v>0</v>
      </c>
    </row>
    <row r="6349" spans="1:5" x14ac:dyDescent="0.25">
      <c r="A6349" t="str">
        <f>"2025-09-22 12:59"</f>
        <v>2025-09-22 12:59</v>
      </c>
      <c r="B6349">
        <v>15.115</v>
      </c>
      <c r="C6349">
        <v>0</v>
      </c>
      <c r="D6349">
        <v>15.115</v>
      </c>
      <c r="E6349">
        <v>0</v>
      </c>
    </row>
    <row r="6350" spans="1:5" x14ac:dyDescent="0.25">
      <c r="A6350" t="str">
        <f>"2025-09-22 13:59"</f>
        <v>2025-09-22 13:59</v>
      </c>
      <c r="B6350">
        <v>20.045000000000002</v>
      </c>
      <c r="C6350">
        <v>0</v>
      </c>
      <c r="D6350">
        <v>20.045000000000002</v>
      </c>
      <c r="E6350">
        <v>0</v>
      </c>
    </row>
    <row r="6351" spans="1:5" x14ac:dyDescent="0.25">
      <c r="A6351" t="str">
        <f>"2025-09-22 14:59"</f>
        <v>2025-09-22 14:59</v>
      </c>
      <c r="B6351">
        <v>12.843999999999999</v>
      </c>
      <c r="C6351">
        <v>0</v>
      </c>
      <c r="D6351">
        <v>12.843999999999999</v>
      </c>
      <c r="E6351">
        <v>0</v>
      </c>
    </row>
    <row r="6352" spans="1:5" x14ac:dyDescent="0.25">
      <c r="A6352" t="str">
        <f>"2025-09-22 15:59"</f>
        <v>2025-09-22 15:59</v>
      </c>
      <c r="B6352">
        <v>9.8580000000000005</v>
      </c>
      <c r="C6352">
        <v>0</v>
      </c>
      <c r="D6352">
        <v>9.8580000000000005</v>
      </c>
      <c r="E6352">
        <v>0</v>
      </c>
    </row>
    <row r="6353" spans="1:5" x14ac:dyDescent="0.25">
      <c r="A6353" t="str">
        <f>"2025-09-22 16:59"</f>
        <v>2025-09-22 16:59</v>
      </c>
      <c r="B6353">
        <v>12.129</v>
      </c>
      <c r="C6353">
        <v>0</v>
      </c>
      <c r="D6353">
        <v>12.129</v>
      </c>
      <c r="E6353">
        <v>0</v>
      </c>
    </row>
    <row r="6354" spans="1:5" x14ac:dyDescent="0.25">
      <c r="A6354" t="str">
        <f>"2025-09-22 17:59"</f>
        <v>2025-09-22 17:59</v>
      </c>
      <c r="B6354">
        <v>11.224</v>
      </c>
      <c r="C6354">
        <v>0</v>
      </c>
      <c r="D6354">
        <v>11.224</v>
      </c>
      <c r="E6354">
        <v>0</v>
      </c>
    </row>
    <row r="6355" spans="1:5" x14ac:dyDescent="0.25">
      <c r="A6355" t="str">
        <f>"2025-09-22 18:59"</f>
        <v>2025-09-22 18:59</v>
      </c>
      <c r="B6355">
        <v>8.8350000000000009</v>
      </c>
      <c r="C6355">
        <v>0</v>
      </c>
      <c r="D6355">
        <v>8.8350000000000009</v>
      </c>
      <c r="E6355">
        <v>0</v>
      </c>
    </row>
    <row r="6356" spans="1:5" x14ac:dyDescent="0.25">
      <c r="A6356" t="str">
        <f>"2025-09-22 19:59"</f>
        <v>2025-09-22 19:59</v>
      </c>
      <c r="B6356">
        <v>5.6639999999999997</v>
      </c>
      <c r="C6356">
        <v>0</v>
      </c>
      <c r="D6356">
        <v>5.6639999999999997</v>
      </c>
      <c r="E6356">
        <v>0</v>
      </c>
    </row>
    <row r="6357" spans="1:5" x14ac:dyDescent="0.25">
      <c r="A6357" t="str">
        <f>"2025-09-22 20:59"</f>
        <v>2025-09-22 20:59</v>
      </c>
      <c r="B6357">
        <v>5.492</v>
      </c>
      <c r="C6357">
        <v>0</v>
      </c>
      <c r="D6357">
        <v>5.492</v>
      </c>
      <c r="E6357">
        <v>0</v>
      </c>
    </row>
    <row r="6358" spans="1:5" x14ac:dyDescent="0.25">
      <c r="A6358" t="str">
        <f>"2025-09-22 21:59"</f>
        <v>2025-09-22 21:59</v>
      </c>
      <c r="B6358">
        <v>5.4569999999999999</v>
      </c>
      <c r="C6358">
        <v>0</v>
      </c>
      <c r="D6358">
        <v>5.4569999999999999</v>
      </c>
      <c r="E6358">
        <v>0</v>
      </c>
    </row>
    <row r="6359" spans="1:5" x14ac:dyDescent="0.25">
      <c r="A6359" t="str">
        <f>"2025-09-22 22:59"</f>
        <v>2025-09-22 22:59</v>
      </c>
      <c r="B6359">
        <v>5.4649999999999999</v>
      </c>
      <c r="C6359">
        <v>0</v>
      </c>
      <c r="D6359">
        <v>5.4649999999999999</v>
      </c>
      <c r="E6359">
        <v>0</v>
      </c>
    </row>
    <row r="6360" spans="1:5" x14ac:dyDescent="0.25">
      <c r="A6360" t="str">
        <f>"2025-09-22 23:59"</f>
        <v>2025-09-22 23:59</v>
      </c>
      <c r="B6360">
        <v>5.5209999999999999</v>
      </c>
      <c r="C6360">
        <v>0</v>
      </c>
      <c r="D6360">
        <v>5.5209999999999999</v>
      </c>
      <c r="E6360">
        <v>0</v>
      </c>
    </row>
    <row r="6361" spans="1:5" x14ac:dyDescent="0.25">
      <c r="A6361" t="str">
        <f>"2025-09-23 00:59"</f>
        <v>2025-09-23 00:59</v>
      </c>
      <c r="B6361">
        <v>5.508</v>
      </c>
      <c r="C6361">
        <v>0</v>
      </c>
      <c r="D6361">
        <v>5.508</v>
      </c>
      <c r="E6361">
        <v>0</v>
      </c>
    </row>
    <row r="6362" spans="1:5" x14ac:dyDescent="0.25">
      <c r="A6362" t="str">
        <f>"2025-09-23 01:59"</f>
        <v>2025-09-23 01:59</v>
      </c>
      <c r="B6362">
        <v>5.3529999999999998</v>
      </c>
      <c r="C6362">
        <v>0</v>
      </c>
      <c r="D6362">
        <v>5.3529999999999998</v>
      </c>
      <c r="E6362">
        <v>0</v>
      </c>
    </row>
    <row r="6363" spans="1:5" x14ac:dyDescent="0.25">
      <c r="A6363" t="str">
        <f>"2025-09-23 02:59"</f>
        <v>2025-09-23 02:59</v>
      </c>
      <c r="B6363">
        <v>5.3479999999999999</v>
      </c>
      <c r="C6363">
        <v>0</v>
      </c>
      <c r="D6363">
        <v>5.3479999999999999</v>
      </c>
      <c r="E6363">
        <v>0</v>
      </c>
    </row>
    <row r="6364" spans="1:5" x14ac:dyDescent="0.25">
      <c r="A6364" t="str">
        <f>"2025-09-23 03:59"</f>
        <v>2025-09-23 03:59</v>
      </c>
      <c r="B6364">
        <v>5.2889999999999997</v>
      </c>
      <c r="C6364">
        <v>0</v>
      </c>
      <c r="D6364">
        <v>5.2889999999999997</v>
      </c>
      <c r="E6364">
        <v>0</v>
      </c>
    </row>
    <row r="6365" spans="1:5" x14ac:dyDescent="0.25">
      <c r="A6365" t="str">
        <f>"2025-09-23 04:59"</f>
        <v>2025-09-23 04:59</v>
      </c>
      <c r="B6365">
        <v>13.686</v>
      </c>
      <c r="C6365">
        <v>0</v>
      </c>
      <c r="D6365">
        <v>13.686</v>
      </c>
      <c r="E6365">
        <v>0</v>
      </c>
    </row>
    <row r="6366" spans="1:5" x14ac:dyDescent="0.25">
      <c r="A6366" t="str">
        <f>"2025-09-23 05:59"</f>
        <v>2025-09-23 05:59</v>
      </c>
      <c r="B6366">
        <v>12.821999999999999</v>
      </c>
      <c r="C6366">
        <v>0</v>
      </c>
      <c r="D6366">
        <v>12.821999999999999</v>
      </c>
      <c r="E6366">
        <v>0</v>
      </c>
    </row>
    <row r="6367" spans="1:5" x14ac:dyDescent="0.25">
      <c r="A6367" t="str">
        <f>"2025-09-23 06:59"</f>
        <v>2025-09-23 06:59</v>
      </c>
      <c r="B6367">
        <v>20.123999999999999</v>
      </c>
      <c r="C6367">
        <v>0</v>
      </c>
      <c r="D6367">
        <v>20.123999999999999</v>
      </c>
      <c r="E6367">
        <v>0</v>
      </c>
    </row>
    <row r="6368" spans="1:5" x14ac:dyDescent="0.25">
      <c r="A6368" t="str">
        <f>"2025-09-23 07:59"</f>
        <v>2025-09-23 07:59</v>
      </c>
      <c r="B6368">
        <v>20.498000000000001</v>
      </c>
      <c r="C6368">
        <v>0</v>
      </c>
      <c r="D6368">
        <v>20.498000000000001</v>
      </c>
      <c r="E6368">
        <v>0</v>
      </c>
    </row>
    <row r="6369" spans="1:5" x14ac:dyDescent="0.25">
      <c r="A6369" t="str">
        <f>"2025-09-23 08:59"</f>
        <v>2025-09-23 08:59</v>
      </c>
      <c r="B6369">
        <v>20.224</v>
      </c>
      <c r="C6369">
        <v>0</v>
      </c>
      <c r="D6369">
        <v>20.224</v>
      </c>
      <c r="E6369">
        <v>0</v>
      </c>
    </row>
    <row r="6370" spans="1:5" x14ac:dyDescent="0.25">
      <c r="A6370" t="str">
        <f>"2025-09-23 09:59"</f>
        <v>2025-09-23 09:59</v>
      </c>
      <c r="B6370">
        <v>24.114000000000001</v>
      </c>
      <c r="C6370">
        <v>0</v>
      </c>
      <c r="D6370">
        <v>24.114000000000001</v>
      </c>
      <c r="E6370">
        <v>0</v>
      </c>
    </row>
    <row r="6371" spans="1:5" x14ac:dyDescent="0.25">
      <c r="A6371" t="str">
        <f>"2025-09-23 10:59"</f>
        <v>2025-09-23 10:59</v>
      </c>
      <c r="B6371">
        <v>24.483000000000001</v>
      </c>
      <c r="C6371">
        <v>0</v>
      </c>
      <c r="D6371">
        <v>24.483000000000001</v>
      </c>
      <c r="E6371">
        <v>0</v>
      </c>
    </row>
    <row r="6372" spans="1:5" x14ac:dyDescent="0.25">
      <c r="A6372" t="str">
        <f>"2025-09-23 11:59"</f>
        <v>2025-09-23 11:59</v>
      </c>
      <c r="B6372">
        <v>14.89</v>
      </c>
      <c r="C6372">
        <v>0</v>
      </c>
      <c r="D6372">
        <v>14.89</v>
      </c>
      <c r="E6372">
        <v>0</v>
      </c>
    </row>
    <row r="6373" spans="1:5" x14ac:dyDescent="0.25">
      <c r="A6373" t="str">
        <f>"2025-09-23 12:59"</f>
        <v>2025-09-23 12:59</v>
      </c>
      <c r="B6373">
        <v>15.673</v>
      </c>
      <c r="C6373">
        <v>0</v>
      </c>
      <c r="D6373">
        <v>15.673</v>
      </c>
      <c r="E6373">
        <v>0</v>
      </c>
    </row>
    <row r="6374" spans="1:5" x14ac:dyDescent="0.25">
      <c r="A6374" t="str">
        <f>"2025-09-23 13:59"</f>
        <v>2025-09-23 13:59</v>
      </c>
      <c r="B6374">
        <v>18.398</v>
      </c>
      <c r="C6374">
        <v>0</v>
      </c>
      <c r="D6374">
        <v>18.398</v>
      </c>
      <c r="E6374">
        <v>0</v>
      </c>
    </row>
    <row r="6375" spans="1:5" x14ac:dyDescent="0.25">
      <c r="A6375" t="str">
        <f>"2025-09-23 14:59"</f>
        <v>2025-09-23 14:59</v>
      </c>
      <c r="B6375">
        <v>10.757999999999999</v>
      </c>
      <c r="C6375">
        <v>0</v>
      </c>
      <c r="D6375">
        <v>10.757999999999999</v>
      </c>
      <c r="E6375">
        <v>0</v>
      </c>
    </row>
    <row r="6376" spans="1:5" x14ac:dyDescent="0.25">
      <c r="A6376" t="str">
        <f>"2025-09-23 15:59"</f>
        <v>2025-09-23 15:59</v>
      </c>
      <c r="B6376">
        <v>6.5739999999999998</v>
      </c>
      <c r="C6376">
        <v>0</v>
      </c>
      <c r="D6376">
        <v>6.5739999999999998</v>
      </c>
      <c r="E6376">
        <v>0</v>
      </c>
    </row>
    <row r="6377" spans="1:5" x14ac:dyDescent="0.25">
      <c r="A6377" t="str">
        <f>"2025-09-23 16:59"</f>
        <v>2025-09-23 16:59</v>
      </c>
      <c r="B6377">
        <v>8.75</v>
      </c>
      <c r="C6377">
        <v>0</v>
      </c>
      <c r="D6377">
        <v>8.75</v>
      </c>
      <c r="E6377">
        <v>0</v>
      </c>
    </row>
    <row r="6378" spans="1:5" x14ac:dyDescent="0.25">
      <c r="A6378" t="str">
        <f>"2025-09-23 17:59"</f>
        <v>2025-09-23 17:59</v>
      </c>
      <c r="B6378">
        <v>7.99</v>
      </c>
      <c r="C6378">
        <v>0</v>
      </c>
      <c r="D6378">
        <v>7.99</v>
      </c>
      <c r="E6378">
        <v>0</v>
      </c>
    </row>
    <row r="6379" spans="1:5" x14ac:dyDescent="0.25">
      <c r="A6379" t="str">
        <f>"2025-09-23 18:59"</f>
        <v>2025-09-23 18:59</v>
      </c>
      <c r="B6379">
        <v>5.359</v>
      </c>
      <c r="C6379">
        <v>0</v>
      </c>
      <c r="D6379">
        <v>5.359</v>
      </c>
      <c r="E6379">
        <v>0</v>
      </c>
    </row>
    <row r="6380" spans="1:5" x14ac:dyDescent="0.25">
      <c r="A6380" t="str">
        <f>"2025-09-23 19:59"</f>
        <v>2025-09-23 19:59</v>
      </c>
      <c r="B6380">
        <v>4.7629999999999999</v>
      </c>
      <c r="C6380">
        <v>0</v>
      </c>
      <c r="D6380">
        <v>4.7629999999999999</v>
      </c>
      <c r="E6380">
        <v>0</v>
      </c>
    </row>
    <row r="6381" spans="1:5" x14ac:dyDescent="0.25">
      <c r="A6381" t="str">
        <f>"2025-09-23 20:59"</f>
        <v>2025-09-23 20:59</v>
      </c>
      <c r="B6381">
        <v>4.4880000000000004</v>
      </c>
      <c r="C6381">
        <v>0</v>
      </c>
      <c r="D6381">
        <v>4.4880000000000004</v>
      </c>
      <c r="E6381">
        <v>0</v>
      </c>
    </row>
    <row r="6382" spans="1:5" x14ac:dyDescent="0.25">
      <c r="A6382" t="str">
        <f>"2025-09-23 21:59"</f>
        <v>2025-09-23 21:59</v>
      </c>
      <c r="B6382">
        <v>4.423</v>
      </c>
      <c r="C6382">
        <v>0</v>
      </c>
      <c r="D6382">
        <v>4.423</v>
      </c>
      <c r="E6382">
        <v>0</v>
      </c>
    </row>
    <row r="6383" spans="1:5" x14ac:dyDescent="0.25">
      <c r="A6383" t="str">
        <f>"2025-09-23 22:59"</f>
        <v>2025-09-23 22:59</v>
      </c>
      <c r="B6383">
        <v>4.5789999999999997</v>
      </c>
      <c r="C6383">
        <v>0</v>
      </c>
      <c r="D6383">
        <v>4.5789999999999997</v>
      </c>
      <c r="E6383">
        <v>0</v>
      </c>
    </row>
    <row r="6384" spans="1:5" x14ac:dyDescent="0.25">
      <c r="A6384" t="str">
        <f>"2025-09-23 23:59"</f>
        <v>2025-09-23 23:59</v>
      </c>
      <c r="B6384">
        <v>4.444</v>
      </c>
      <c r="C6384">
        <v>0</v>
      </c>
      <c r="D6384">
        <v>4.444</v>
      </c>
      <c r="E6384">
        <v>0</v>
      </c>
    </row>
    <row r="6385" spans="1:5" x14ac:dyDescent="0.25">
      <c r="A6385" t="str">
        <f>"2025-09-24 00:59"</f>
        <v>2025-09-24 00:59</v>
      </c>
      <c r="B6385">
        <v>4.383</v>
      </c>
      <c r="C6385">
        <v>0</v>
      </c>
      <c r="D6385">
        <v>4.383</v>
      </c>
      <c r="E6385">
        <v>0</v>
      </c>
    </row>
    <row r="6386" spans="1:5" x14ac:dyDescent="0.25">
      <c r="A6386" t="str">
        <f>"2025-09-24 01:59"</f>
        <v>2025-09-24 01:59</v>
      </c>
      <c r="B6386">
        <v>4.577</v>
      </c>
      <c r="C6386">
        <v>0</v>
      </c>
      <c r="D6386">
        <v>4.577</v>
      </c>
      <c r="E6386">
        <v>0</v>
      </c>
    </row>
    <row r="6387" spans="1:5" x14ac:dyDescent="0.25">
      <c r="A6387" t="str">
        <f>"2025-09-24 02:59"</f>
        <v>2025-09-24 02:59</v>
      </c>
      <c r="B6387">
        <v>4.4189999999999996</v>
      </c>
      <c r="C6387">
        <v>0</v>
      </c>
      <c r="D6387">
        <v>4.4189999999999996</v>
      </c>
      <c r="E6387">
        <v>0</v>
      </c>
    </row>
    <row r="6388" spans="1:5" x14ac:dyDescent="0.25">
      <c r="A6388" t="str">
        <f>"2025-09-24 03:59"</f>
        <v>2025-09-24 03:59</v>
      </c>
      <c r="B6388">
        <v>4.4850000000000003</v>
      </c>
      <c r="C6388">
        <v>0</v>
      </c>
      <c r="D6388">
        <v>4.4850000000000003</v>
      </c>
      <c r="E6388">
        <v>0</v>
      </c>
    </row>
    <row r="6389" spans="1:5" x14ac:dyDescent="0.25">
      <c r="A6389" t="str">
        <f>"2025-09-24 04:59"</f>
        <v>2025-09-24 04:59</v>
      </c>
      <c r="B6389">
        <v>9.8350000000000009</v>
      </c>
      <c r="C6389">
        <v>0</v>
      </c>
      <c r="D6389">
        <v>9.8350000000000009</v>
      </c>
      <c r="E6389">
        <v>0</v>
      </c>
    </row>
    <row r="6390" spans="1:5" x14ac:dyDescent="0.25">
      <c r="A6390" t="str">
        <f>"2025-09-24 05:59"</f>
        <v>2025-09-24 05:59</v>
      </c>
      <c r="B6390">
        <v>10.509</v>
      </c>
      <c r="C6390">
        <v>0</v>
      </c>
      <c r="D6390">
        <v>10.509</v>
      </c>
      <c r="E6390">
        <v>0</v>
      </c>
    </row>
    <row r="6391" spans="1:5" x14ac:dyDescent="0.25">
      <c r="A6391" t="str">
        <f>"2025-09-24 06:59"</f>
        <v>2025-09-24 06:59</v>
      </c>
      <c r="B6391">
        <v>19.364000000000001</v>
      </c>
      <c r="C6391">
        <v>0</v>
      </c>
      <c r="D6391">
        <v>19.364000000000001</v>
      </c>
      <c r="E6391">
        <v>0</v>
      </c>
    </row>
    <row r="6392" spans="1:5" x14ac:dyDescent="0.25">
      <c r="A6392" t="str">
        <f>"2025-09-24 07:59"</f>
        <v>2025-09-24 07:59</v>
      </c>
      <c r="B6392">
        <v>14.186</v>
      </c>
      <c r="C6392">
        <v>0</v>
      </c>
      <c r="D6392">
        <v>14.186</v>
      </c>
      <c r="E6392">
        <v>0</v>
      </c>
    </row>
    <row r="6393" spans="1:5" x14ac:dyDescent="0.25">
      <c r="A6393" t="str">
        <f>"2025-09-24 08:59"</f>
        <v>2025-09-24 08:59</v>
      </c>
      <c r="B6393">
        <v>13.539</v>
      </c>
      <c r="C6393">
        <v>0</v>
      </c>
      <c r="D6393">
        <v>13.539</v>
      </c>
      <c r="E6393">
        <v>0</v>
      </c>
    </row>
    <row r="6394" spans="1:5" x14ac:dyDescent="0.25">
      <c r="A6394" t="str">
        <f>"2025-09-24 09:59"</f>
        <v>2025-09-24 09:59</v>
      </c>
      <c r="B6394">
        <v>15.565</v>
      </c>
      <c r="C6394">
        <v>0</v>
      </c>
      <c r="D6394">
        <v>15.565</v>
      </c>
      <c r="E6394">
        <v>0</v>
      </c>
    </row>
    <row r="6395" spans="1:5" x14ac:dyDescent="0.25">
      <c r="A6395" t="str">
        <f>"2025-09-24 10:59"</f>
        <v>2025-09-24 10:59</v>
      </c>
      <c r="B6395">
        <v>19.978999999999999</v>
      </c>
      <c r="C6395">
        <v>0</v>
      </c>
      <c r="D6395">
        <v>19.978999999999999</v>
      </c>
      <c r="E6395">
        <v>0</v>
      </c>
    </row>
    <row r="6396" spans="1:5" x14ac:dyDescent="0.25">
      <c r="A6396" t="str">
        <f>"2025-09-24 11:59"</f>
        <v>2025-09-24 11:59</v>
      </c>
      <c r="B6396">
        <v>16.033999999999999</v>
      </c>
      <c r="C6396">
        <v>0</v>
      </c>
      <c r="D6396">
        <v>16.033999999999999</v>
      </c>
      <c r="E6396">
        <v>0</v>
      </c>
    </row>
    <row r="6397" spans="1:5" x14ac:dyDescent="0.25">
      <c r="A6397" t="str">
        <f>"2025-09-24 12:59"</f>
        <v>2025-09-24 12:59</v>
      </c>
      <c r="B6397">
        <v>14.228999999999999</v>
      </c>
      <c r="C6397">
        <v>0</v>
      </c>
      <c r="D6397">
        <v>14.228999999999999</v>
      </c>
      <c r="E6397">
        <v>0</v>
      </c>
    </row>
    <row r="6398" spans="1:5" x14ac:dyDescent="0.25">
      <c r="A6398" t="str">
        <f>"2025-09-24 13:59"</f>
        <v>2025-09-24 13:59</v>
      </c>
      <c r="B6398">
        <v>15.711</v>
      </c>
      <c r="C6398">
        <v>0</v>
      </c>
      <c r="D6398">
        <v>15.711</v>
      </c>
      <c r="E6398">
        <v>0</v>
      </c>
    </row>
    <row r="6399" spans="1:5" x14ac:dyDescent="0.25">
      <c r="A6399" t="str">
        <f>"2025-09-24 14:59"</f>
        <v>2025-09-24 14:59</v>
      </c>
      <c r="B6399">
        <v>11.375</v>
      </c>
      <c r="C6399">
        <v>0</v>
      </c>
      <c r="D6399">
        <v>11.375</v>
      </c>
      <c r="E6399">
        <v>0</v>
      </c>
    </row>
    <row r="6400" spans="1:5" x14ac:dyDescent="0.25">
      <c r="A6400" t="str">
        <f>"2025-09-24 15:59"</f>
        <v>2025-09-24 15:59</v>
      </c>
      <c r="B6400">
        <v>6.2329999999999997</v>
      </c>
      <c r="C6400">
        <v>0</v>
      </c>
      <c r="D6400">
        <v>6.2329999999999997</v>
      </c>
      <c r="E6400">
        <v>0</v>
      </c>
    </row>
    <row r="6401" spans="1:5" x14ac:dyDescent="0.25">
      <c r="A6401" t="str">
        <f>"2025-09-24 16:59"</f>
        <v>2025-09-24 16:59</v>
      </c>
      <c r="B6401">
        <v>8.8960000000000008</v>
      </c>
      <c r="C6401">
        <v>0</v>
      </c>
      <c r="D6401">
        <v>8.8960000000000008</v>
      </c>
      <c r="E6401">
        <v>0</v>
      </c>
    </row>
    <row r="6402" spans="1:5" x14ac:dyDescent="0.25">
      <c r="A6402" t="str">
        <f>"2025-09-24 17:59"</f>
        <v>2025-09-24 17:59</v>
      </c>
      <c r="B6402">
        <v>7.0049999999999999</v>
      </c>
      <c r="C6402">
        <v>0</v>
      </c>
      <c r="D6402">
        <v>7.0049999999999999</v>
      </c>
      <c r="E6402">
        <v>0</v>
      </c>
    </row>
    <row r="6403" spans="1:5" x14ac:dyDescent="0.25">
      <c r="A6403" t="str">
        <f>"2025-09-24 18:59"</f>
        <v>2025-09-24 18:59</v>
      </c>
      <c r="B6403">
        <v>5.4260000000000002</v>
      </c>
      <c r="C6403">
        <v>0</v>
      </c>
      <c r="D6403">
        <v>5.4260000000000002</v>
      </c>
      <c r="E6403">
        <v>0</v>
      </c>
    </row>
    <row r="6404" spans="1:5" x14ac:dyDescent="0.25">
      <c r="A6404" t="str">
        <f>"2025-09-24 19:59"</f>
        <v>2025-09-24 19:59</v>
      </c>
      <c r="B6404">
        <v>5.032</v>
      </c>
      <c r="C6404">
        <v>0</v>
      </c>
      <c r="D6404">
        <v>5.032</v>
      </c>
      <c r="E6404">
        <v>0</v>
      </c>
    </row>
    <row r="6405" spans="1:5" x14ac:dyDescent="0.25">
      <c r="A6405" t="str">
        <f>"2025-09-24 20:59"</f>
        <v>2025-09-24 20:59</v>
      </c>
      <c r="B6405">
        <v>4.7510000000000003</v>
      </c>
      <c r="C6405">
        <v>0</v>
      </c>
      <c r="D6405">
        <v>4.7510000000000003</v>
      </c>
      <c r="E6405">
        <v>0</v>
      </c>
    </row>
    <row r="6406" spans="1:5" x14ac:dyDescent="0.25">
      <c r="A6406" t="str">
        <f>"2025-09-24 21:59"</f>
        <v>2025-09-24 21:59</v>
      </c>
      <c r="B6406">
        <v>4.585</v>
      </c>
      <c r="C6406">
        <v>0</v>
      </c>
      <c r="D6406">
        <v>4.585</v>
      </c>
      <c r="E6406">
        <v>0</v>
      </c>
    </row>
    <row r="6407" spans="1:5" x14ac:dyDescent="0.25">
      <c r="A6407" t="str">
        <f>"2025-09-24 22:59"</f>
        <v>2025-09-24 22:59</v>
      </c>
      <c r="B6407">
        <v>4.6269999999999998</v>
      </c>
      <c r="C6407">
        <v>0</v>
      </c>
      <c r="D6407">
        <v>4.6269999999999998</v>
      </c>
      <c r="E6407">
        <v>0</v>
      </c>
    </row>
    <row r="6408" spans="1:5" x14ac:dyDescent="0.25">
      <c r="A6408" t="str">
        <f>"2025-09-24 23:59"</f>
        <v>2025-09-24 23:59</v>
      </c>
      <c r="B6408">
        <v>4.8689999999999998</v>
      </c>
      <c r="C6408">
        <v>0</v>
      </c>
      <c r="D6408">
        <v>4.8689999999999998</v>
      </c>
      <c r="E6408">
        <v>0</v>
      </c>
    </row>
    <row r="6409" spans="1:5" x14ac:dyDescent="0.25">
      <c r="A6409" t="str">
        <f>"2025-09-25 00:59"</f>
        <v>2025-09-25 00:59</v>
      </c>
      <c r="B6409">
        <v>4.6840000000000002</v>
      </c>
      <c r="C6409">
        <v>0</v>
      </c>
      <c r="D6409">
        <v>4.6840000000000002</v>
      </c>
      <c r="E6409">
        <v>0</v>
      </c>
    </row>
    <row r="6410" spans="1:5" x14ac:dyDescent="0.25">
      <c r="A6410" t="str">
        <f>"2025-09-25 01:59"</f>
        <v>2025-09-25 01:59</v>
      </c>
      <c r="B6410">
        <v>4.7220000000000004</v>
      </c>
      <c r="C6410">
        <v>0</v>
      </c>
      <c r="D6410">
        <v>4.7220000000000004</v>
      </c>
      <c r="E6410">
        <v>0</v>
      </c>
    </row>
    <row r="6411" spans="1:5" x14ac:dyDescent="0.25">
      <c r="A6411" t="str">
        <f>"2025-09-25 02:59"</f>
        <v>2025-09-25 02:59</v>
      </c>
      <c r="B6411">
        <v>4.6219999999999999</v>
      </c>
      <c r="C6411">
        <v>0</v>
      </c>
      <c r="D6411">
        <v>4.6219999999999999</v>
      </c>
      <c r="E6411">
        <v>0</v>
      </c>
    </row>
    <row r="6412" spans="1:5" x14ac:dyDescent="0.25">
      <c r="A6412" t="str">
        <f>"2025-09-25 03:59"</f>
        <v>2025-09-25 03:59</v>
      </c>
      <c r="B6412">
        <v>4.7009999999999996</v>
      </c>
      <c r="C6412">
        <v>0</v>
      </c>
      <c r="D6412">
        <v>4.7009999999999996</v>
      </c>
      <c r="E6412">
        <v>0</v>
      </c>
    </row>
    <row r="6413" spans="1:5" x14ac:dyDescent="0.25">
      <c r="A6413" t="str">
        <f>"2025-09-25 04:59"</f>
        <v>2025-09-25 04:59</v>
      </c>
      <c r="B6413">
        <v>10.055999999999999</v>
      </c>
      <c r="C6413">
        <v>0</v>
      </c>
      <c r="D6413">
        <v>10.055999999999999</v>
      </c>
      <c r="E6413">
        <v>0</v>
      </c>
    </row>
    <row r="6414" spans="1:5" x14ac:dyDescent="0.25">
      <c r="A6414" t="str">
        <f>"2025-09-25 05:59"</f>
        <v>2025-09-25 05:59</v>
      </c>
      <c r="B6414">
        <v>7.5540000000000003</v>
      </c>
      <c r="C6414">
        <v>0</v>
      </c>
      <c r="D6414">
        <v>7.5540000000000003</v>
      </c>
      <c r="E6414">
        <v>0</v>
      </c>
    </row>
    <row r="6415" spans="1:5" x14ac:dyDescent="0.25">
      <c r="A6415" t="str">
        <f>"2025-09-25 06:59"</f>
        <v>2025-09-25 06:59</v>
      </c>
      <c r="B6415">
        <v>15</v>
      </c>
      <c r="C6415">
        <v>0</v>
      </c>
      <c r="D6415">
        <v>15</v>
      </c>
      <c r="E6415">
        <v>0</v>
      </c>
    </row>
    <row r="6416" spans="1:5" x14ac:dyDescent="0.25">
      <c r="A6416" t="str">
        <f>"2025-09-25 07:59"</f>
        <v>2025-09-25 07:59</v>
      </c>
      <c r="B6416">
        <v>17.376000000000001</v>
      </c>
      <c r="C6416">
        <v>0</v>
      </c>
      <c r="D6416">
        <v>17.376000000000001</v>
      </c>
      <c r="E6416">
        <v>0</v>
      </c>
    </row>
    <row r="6417" spans="1:5" x14ac:dyDescent="0.25">
      <c r="A6417" t="str">
        <f>"2025-09-25 08:59"</f>
        <v>2025-09-25 08:59</v>
      </c>
      <c r="B6417">
        <v>25.503</v>
      </c>
      <c r="C6417">
        <v>0</v>
      </c>
      <c r="D6417">
        <v>25.503</v>
      </c>
      <c r="E6417">
        <v>0</v>
      </c>
    </row>
    <row r="6418" spans="1:5" x14ac:dyDescent="0.25">
      <c r="A6418" t="str">
        <f>"2025-09-25 09:59"</f>
        <v>2025-09-25 09:59</v>
      </c>
      <c r="B6418">
        <v>20.864999999999998</v>
      </c>
      <c r="C6418">
        <v>0</v>
      </c>
      <c r="D6418">
        <v>20.864999999999998</v>
      </c>
      <c r="E6418">
        <v>0</v>
      </c>
    </row>
    <row r="6419" spans="1:5" x14ac:dyDescent="0.25">
      <c r="A6419" t="str">
        <f>"2025-09-25 10:59"</f>
        <v>2025-09-25 10:59</v>
      </c>
      <c r="B6419">
        <v>12.37</v>
      </c>
      <c r="C6419">
        <v>0</v>
      </c>
      <c r="D6419">
        <v>12.37</v>
      </c>
      <c r="E6419">
        <v>0</v>
      </c>
    </row>
    <row r="6420" spans="1:5" x14ac:dyDescent="0.25">
      <c r="A6420" t="str">
        <f>"2025-09-25 11:59"</f>
        <v>2025-09-25 11:59</v>
      </c>
      <c r="B6420">
        <v>10.484999999999999</v>
      </c>
      <c r="C6420">
        <v>0</v>
      </c>
      <c r="D6420">
        <v>10.484999999999999</v>
      </c>
      <c r="E6420">
        <v>0</v>
      </c>
    </row>
    <row r="6421" spans="1:5" x14ac:dyDescent="0.25">
      <c r="A6421" t="str">
        <f>"2025-09-25 12:59"</f>
        <v>2025-09-25 12:59</v>
      </c>
      <c r="B6421">
        <v>11.420999999999999</v>
      </c>
      <c r="C6421">
        <v>0</v>
      </c>
      <c r="D6421">
        <v>11.420999999999999</v>
      </c>
      <c r="E6421">
        <v>0</v>
      </c>
    </row>
    <row r="6422" spans="1:5" x14ac:dyDescent="0.25">
      <c r="A6422" t="str">
        <f>"2025-09-25 13:59"</f>
        <v>2025-09-25 13:59</v>
      </c>
      <c r="B6422">
        <v>15.631</v>
      </c>
      <c r="C6422">
        <v>0</v>
      </c>
      <c r="D6422">
        <v>15.631</v>
      </c>
      <c r="E6422">
        <v>0</v>
      </c>
    </row>
    <row r="6423" spans="1:5" x14ac:dyDescent="0.25">
      <c r="A6423" t="str">
        <f>"2025-09-25 14:59"</f>
        <v>2025-09-25 14:59</v>
      </c>
      <c r="B6423">
        <v>7.3390000000000004</v>
      </c>
      <c r="C6423">
        <v>0</v>
      </c>
      <c r="D6423">
        <v>7.3390000000000004</v>
      </c>
      <c r="E6423">
        <v>0</v>
      </c>
    </row>
    <row r="6424" spans="1:5" x14ac:dyDescent="0.25">
      <c r="A6424" t="str">
        <f>"2025-09-25 15:59"</f>
        <v>2025-09-25 15:59</v>
      </c>
      <c r="B6424">
        <v>6.5309999999999997</v>
      </c>
      <c r="C6424">
        <v>0</v>
      </c>
      <c r="D6424">
        <v>6.5309999999999997</v>
      </c>
      <c r="E6424">
        <v>0</v>
      </c>
    </row>
    <row r="6425" spans="1:5" x14ac:dyDescent="0.25">
      <c r="A6425" t="str">
        <f>"2025-09-25 16:59"</f>
        <v>2025-09-25 16:59</v>
      </c>
      <c r="B6425">
        <v>8.5449999999999999</v>
      </c>
      <c r="C6425">
        <v>0</v>
      </c>
      <c r="D6425">
        <v>8.5449999999999999</v>
      </c>
      <c r="E6425">
        <v>0</v>
      </c>
    </row>
    <row r="6426" spans="1:5" x14ac:dyDescent="0.25">
      <c r="A6426" t="str">
        <f>"2025-09-25 17:59"</f>
        <v>2025-09-25 17:59</v>
      </c>
      <c r="B6426">
        <v>7.3339999999999996</v>
      </c>
      <c r="C6426">
        <v>0</v>
      </c>
      <c r="D6426">
        <v>7.3339999999999996</v>
      </c>
      <c r="E6426">
        <v>0</v>
      </c>
    </row>
    <row r="6427" spans="1:5" x14ac:dyDescent="0.25">
      <c r="A6427" t="str">
        <f>"2025-09-25 18:59"</f>
        <v>2025-09-25 18:59</v>
      </c>
      <c r="B6427">
        <v>5.1589999999999998</v>
      </c>
      <c r="C6427">
        <v>0</v>
      </c>
      <c r="D6427">
        <v>5.1589999999999998</v>
      </c>
      <c r="E6427">
        <v>0</v>
      </c>
    </row>
    <row r="6428" spans="1:5" x14ac:dyDescent="0.25">
      <c r="A6428" t="str">
        <f>"2025-09-25 19:59"</f>
        <v>2025-09-25 19:59</v>
      </c>
      <c r="B6428">
        <v>4.5190000000000001</v>
      </c>
      <c r="C6428">
        <v>0</v>
      </c>
      <c r="D6428">
        <v>4.5190000000000001</v>
      </c>
      <c r="E6428">
        <v>0</v>
      </c>
    </row>
    <row r="6429" spans="1:5" x14ac:dyDescent="0.25">
      <c r="A6429" t="str">
        <f>"2025-09-25 20:59"</f>
        <v>2025-09-25 20:59</v>
      </c>
      <c r="B6429">
        <v>4.4690000000000003</v>
      </c>
      <c r="C6429">
        <v>0</v>
      </c>
      <c r="D6429">
        <v>4.4690000000000003</v>
      </c>
      <c r="E6429">
        <v>0</v>
      </c>
    </row>
    <row r="6430" spans="1:5" x14ac:dyDescent="0.25">
      <c r="A6430" t="str">
        <f>"2025-09-25 21:59"</f>
        <v>2025-09-25 21:59</v>
      </c>
      <c r="B6430">
        <v>4.4009999999999998</v>
      </c>
      <c r="C6430">
        <v>0</v>
      </c>
      <c r="D6430">
        <v>4.4009999999999998</v>
      </c>
      <c r="E6430">
        <v>0</v>
      </c>
    </row>
    <row r="6431" spans="1:5" x14ac:dyDescent="0.25">
      <c r="A6431" t="str">
        <f>"2025-09-25 22:59"</f>
        <v>2025-09-25 22:59</v>
      </c>
      <c r="B6431">
        <v>4.508</v>
      </c>
      <c r="C6431">
        <v>0</v>
      </c>
      <c r="D6431">
        <v>4.508</v>
      </c>
      <c r="E6431">
        <v>0</v>
      </c>
    </row>
    <row r="6432" spans="1:5" x14ac:dyDescent="0.25">
      <c r="A6432" t="str">
        <f>"2025-09-25 23:59"</f>
        <v>2025-09-25 23:59</v>
      </c>
      <c r="B6432">
        <v>4.3849999999999998</v>
      </c>
      <c r="C6432">
        <v>0</v>
      </c>
      <c r="D6432">
        <v>4.3849999999999998</v>
      </c>
      <c r="E6432">
        <v>0</v>
      </c>
    </row>
    <row r="6433" spans="1:5" x14ac:dyDescent="0.25">
      <c r="A6433" t="str">
        <f>"2025-09-26 00:59"</f>
        <v>2025-09-26 00:59</v>
      </c>
      <c r="B6433">
        <v>4.34</v>
      </c>
      <c r="C6433">
        <v>0</v>
      </c>
      <c r="D6433">
        <v>4.34</v>
      </c>
      <c r="E6433">
        <v>0</v>
      </c>
    </row>
    <row r="6434" spans="1:5" x14ac:dyDescent="0.25">
      <c r="A6434" t="str">
        <f>"2025-09-26 01:59"</f>
        <v>2025-09-26 01:59</v>
      </c>
      <c r="B6434">
        <v>4.657</v>
      </c>
      <c r="C6434">
        <v>0</v>
      </c>
      <c r="D6434">
        <v>4.657</v>
      </c>
      <c r="E6434">
        <v>0</v>
      </c>
    </row>
    <row r="6435" spans="1:5" x14ac:dyDescent="0.25">
      <c r="A6435" t="str">
        <f>"2025-09-26 02:59"</f>
        <v>2025-09-26 02:59</v>
      </c>
      <c r="B6435">
        <v>4.3899999999999997</v>
      </c>
      <c r="C6435">
        <v>0</v>
      </c>
      <c r="D6435">
        <v>4.3899999999999997</v>
      </c>
      <c r="E6435">
        <v>0</v>
      </c>
    </row>
    <row r="6436" spans="1:5" x14ac:dyDescent="0.25">
      <c r="A6436" t="str">
        <f>"2025-09-26 03:59"</f>
        <v>2025-09-26 03:59</v>
      </c>
      <c r="B6436">
        <v>4.4740000000000002</v>
      </c>
      <c r="C6436">
        <v>0</v>
      </c>
      <c r="D6436">
        <v>4.4740000000000002</v>
      </c>
      <c r="E6436">
        <v>0</v>
      </c>
    </row>
    <row r="6437" spans="1:5" x14ac:dyDescent="0.25">
      <c r="A6437" t="str">
        <f>"2025-09-26 04:59"</f>
        <v>2025-09-26 04:59</v>
      </c>
      <c r="B6437">
        <v>9.5969999999999995</v>
      </c>
      <c r="C6437">
        <v>0</v>
      </c>
      <c r="D6437">
        <v>9.5969999999999995</v>
      </c>
      <c r="E6437">
        <v>0</v>
      </c>
    </row>
    <row r="6438" spans="1:5" x14ac:dyDescent="0.25">
      <c r="A6438" t="str">
        <f>"2025-09-26 05:59"</f>
        <v>2025-09-26 05:59</v>
      </c>
      <c r="B6438">
        <v>12.618</v>
      </c>
      <c r="C6438">
        <v>0</v>
      </c>
      <c r="D6438">
        <v>12.618</v>
      </c>
      <c r="E6438">
        <v>0</v>
      </c>
    </row>
    <row r="6439" spans="1:5" x14ac:dyDescent="0.25">
      <c r="A6439" t="str">
        <f>"2025-09-26 06:59"</f>
        <v>2025-09-26 06:59</v>
      </c>
      <c r="B6439">
        <v>17.93</v>
      </c>
      <c r="C6439">
        <v>0</v>
      </c>
      <c r="D6439">
        <v>17.93</v>
      </c>
      <c r="E6439">
        <v>0</v>
      </c>
    </row>
    <row r="6440" spans="1:5" x14ac:dyDescent="0.25">
      <c r="A6440" t="str">
        <f>"2025-09-26 07:59"</f>
        <v>2025-09-26 07:59</v>
      </c>
      <c r="B6440">
        <v>14.526</v>
      </c>
      <c r="C6440">
        <v>0</v>
      </c>
      <c r="D6440">
        <v>14.526</v>
      </c>
      <c r="E6440">
        <v>0</v>
      </c>
    </row>
    <row r="6441" spans="1:5" x14ac:dyDescent="0.25">
      <c r="A6441" t="str">
        <f>"2025-09-26 08:59"</f>
        <v>2025-09-26 08:59</v>
      </c>
      <c r="B6441">
        <v>16.669</v>
      </c>
      <c r="C6441">
        <v>0</v>
      </c>
      <c r="D6441">
        <v>16.669</v>
      </c>
      <c r="E6441">
        <v>0</v>
      </c>
    </row>
    <row r="6442" spans="1:5" x14ac:dyDescent="0.25">
      <c r="A6442" t="str">
        <f>"2025-09-26 09:59"</f>
        <v>2025-09-26 09:59</v>
      </c>
      <c r="B6442">
        <v>14.728999999999999</v>
      </c>
      <c r="C6442">
        <v>0</v>
      </c>
      <c r="D6442">
        <v>14.728999999999999</v>
      </c>
      <c r="E6442">
        <v>0</v>
      </c>
    </row>
    <row r="6443" spans="1:5" x14ac:dyDescent="0.25">
      <c r="A6443" t="str">
        <f>"2025-09-26 10:59"</f>
        <v>2025-09-26 10:59</v>
      </c>
      <c r="B6443">
        <v>11.653</v>
      </c>
      <c r="C6443">
        <v>0</v>
      </c>
      <c r="D6443">
        <v>11.653</v>
      </c>
      <c r="E6443">
        <v>0</v>
      </c>
    </row>
    <row r="6444" spans="1:5" x14ac:dyDescent="0.25">
      <c r="A6444" t="str">
        <f>"2025-09-26 11:59"</f>
        <v>2025-09-26 11:59</v>
      </c>
      <c r="B6444">
        <v>10.872999999999999</v>
      </c>
      <c r="C6444">
        <v>0</v>
      </c>
      <c r="D6444">
        <v>10.872999999999999</v>
      </c>
      <c r="E6444">
        <v>0</v>
      </c>
    </row>
    <row r="6445" spans="1:5" x14ac:dyDescent="0.25">
      <c r="A6445" t="str">
        <f>"2025-09-26 12:59"</f>
        <v>2025-09-26 12:59</v>
      </c>
      <c r="B6445">
        <v>11.742000000000001</v>
      </c>
      <c r="C6445">
        <v>0</v>
      </c>
      <c r="D6445">
        <v>11.742000000000001</v>
      </c>
      <c r="E6445">
        <v>0</v>
      </c>
    </row>
    <row r="6446" spans="1:5" x14ac:dyDescent="0.25">
      <c r="A6446" t="str">
        <f>"2025-09-26 13:59"</f>
        <v>2025-09-26 13:59</v>
      </c>
      <c r="B6446">
        <v>16.905999999999999</v>
      </c>
      <c r="C6446">
        <v>0</v>
      </c>
      <c r="D6446">
        <v>16.905999999999999</v>
      </c>
      <c r="E6446">
        <v>0</v>
      </c>
    </row>
    <row r="6447" spans="1:5" x14ac:dyDescent="0.25">
      <c r="A6447" t="str">
        <f>"2025-09-26 14:59"</f>
        <v>2025-09-26 14:59</v>
      </c>
      <c r="B6447">
        <v>9.2249999999999996</v>
      </c>
      <c r="C6447">
        <v>0</v>
      </c>
      <c r="D6447">
        <v>9.2249999999999996</v>
      </c>
      <c r="E6447">
        <v>0</v>
      </c>
    </row>
    <row r="6448" spans="1:5" x14ac:dyDescent="0.25">
      <c r="A6448" t="str">
        <f>"2025-09-26 15:59"</f>
        <v>2025-09-26 15:59</v>
      </c>
      <c r="B6448">
        <v>6.0679999999999996</v>
      </c>
      <c r="C6448">
        <v>0</v>
      </c>
      <c r="D6448">
        <v>6.0679999999999996</v>
      </c>
      <c r="E6448">
        <v>0</v>
      </c>
    </row>
    <row r="6449" spans="1:5" x14ac:dyDescent="0.25">
      <c r="A6449" t="str">
        <f>"2025-09-26 16:59"</f>
        <v>2025-09-26 16:59</v>
      </c>
      <c r="B6449">
        <v>7.9660000000000002</v>
      </c>
      <c r="C6449">
        <v>0</v>
      </c>
      <c r="D6449">
        <v>7.9660000000000002</v>
      </c>
      <c r="E6449">
        <v>0</v>
      </c>
    </row>
    <row r="6450" spans="1:5" x14ac:dyDescent="0.25">
      <c r="A6450" t="str">
        <f>"2025-09-26 17:59"</f>
        <v>2025-09-26 17:59</v>
      </c>
      <c r="B6450">
        <v>7.202</v>
      </c>
      <c r="C6450">
        <v>0</v>
      </c>
      <c r="D6450">
        <v>7.202</v>
      </c>
      <c r="E6450">
        <v>0</v>
      </c>
    </row>
    <row r="6451" spans="1:5" x14ac:dyDescent="0.25">
      <c r="A6451" t="str">
        <f>"2025-09-26 18:59"</f>
        <v>2025-09-26 18:59</v>
      </c>
      <c r="B6451">
        <v>5.0190000000000001</v>
      </c>
      <c r="C6451">
        <v>0</v>
      </c>
      <c r="D6451">
        <v>5.0190000000000001</v>
      </c>
      <c r="E6451">
        <v>0</v>
      </c>
    </row>
    <row r="6452" spans="1:5" x14ac:dyDescent="0.25">
      <c r="A6452" t="str">
        <f>"2025-09-26 19:59"</f>
        <v>2025-09-26 19:59</v>
      </c>
      <c r="B6452">
        <v>4.6189999999999998</v>
      </c>
      <c r="C6452">
        <v>0</v>
      </c>
      <c r="D6452">
        <v>4.6189999999999998</v>
      </c>
      <c r="E6452">
        <v>0</v>
      </c>
    </row>
    <row r="6453" spans="1:5" x14ac:dyDescent="0.25">
      <c r="A6453" t="str">
        <f>"2025-09-26 20:59"</f>
        <v>2025-09-26 20:59</v>
      </c>
      <c r="B6453">
        <v>4.3920000000000003</v>
      </c>
      <c r="C6453">
        <v>0</v>
      </c>
      <c r="D6453">
        <v>4.3920000000000003</v>
      </c>
      <c r="E6453">
        <v>0</v>
      </c>
    </row>
    <row r="6454" spans="1:5" x14ac:dyDescent="0.25">
      <c r="A6454" t="str">
        <f>"2025-09-26 21:59"</f>
        <v>2025-09-26 21:59</v>
      </c>
      <c r="B6454">
        <v>4.42</v>
      </c>
      <c r="C6454">
        <v>0</v>
      </c>
      <c r="D6454">
        <v>4.42</v>
      </c>
      <c r="E6454">
        <v>0</v>
      </c>
    </row>
    <row r="6455" spans="1:5" x14ac:dyDescent="0.25">
      <c r="A6455" t="str">
        <f>"2025-09-26 22:59"</f>
        <v>2025-09-26 22:59</v>
      </c>
      <c r="B6455">
        <v>4.6360000000000001</v>
      </c>
      <c r="C6455">
        <v>0</v>
      </c>
      <c r="D6455">
        <v>4.6360000000000001</v>
      </c>
      <c r="E6455">
        <v>0</v>
      </c>
    </row>
    <row r="6456" spans="1:5" x14ac:dyDescent="0.25">
      <c r="A6456" t="str">
        <f>"2025-09-26 23:59"</f>
        <v>2025-09-26 23:59</v>
      </c>
      <c r="B6456">
        <v>4.569</v>
      </c>
      <c r="C6456">
        <v>0</v>
      </c>
      <c r="D6456">
        <v>4.569</v>
      </c>
      <c r="E6456">
        <v>0</v>
      </c>
    </row>
    <row r="6457" spans="1:5" x14ac:dyDescent="0.25">
      <c r="A6457" t="str">
        <f>"2025-09-27 00:59"</f>
        <v>2025-09-27 00:59</v>
      </c>
      <c r="B6457">
        <v>4.42</v>
      </c>
      <c r="C6457">
        <v>0</v>
      </c>
      <c r="D6457">
        <v>4.42</v>
      </c>
      <c r="E6457">
        <v>0</v>
      </c>
    </row>
    <row r="6458" spans="1:5" x14ac:dyDescent="0.25">
      <c r="A6458" t="str">
        <f>"2025-09-27 01:59"</f>
        <v>2025-09-27 01:59</v>
      </c>
      <c r="B6458">
        <v>4.6950000000000003</v>
      </c>
      <c r="C6458">
        <v>0</v>
      </c>
      <c r="D6458">
        <v>4.6950000000000003</v>
      </c>
      <c r="E6458">
        <v>0</v>
      </c>
    </row>
    <row r="6459" spans="1:5" x14ac:dyDescent="0.25">
      <c r="A6459" t="str">
        <f>"2025-09-27 02:59"</f>
        <v>2025-09-27 02:59</v>
      </c>
      <c r="B6459">
        <v>4.3330000000000002</v>
      </c>
      <c r="C6459">
        <v>0</v>
      </c>
      <c r="D6459">
        <v>4.3330000000000002</v>
      </c>
      <c r="E6459">
        <v>0</v>
      </c>
    </row>
    <row r="6460" spans="1:5" x14ac:dyDescent="0.25">
      <c r="A6460" t="str">
        <f>"2025-09-27 03:59"</f>
        <v>2025-09-27 03:59</v>
      </c>
      <c r="B6460">
        <v>4.415</v>
      </c>
      <c r="C6460">
        <v>0</v>
      </c>
      <c r="D6460">
        <v>4.415</v>
      </c>
      <c r="E6460">
        <v>0</v>
      </c>
    </row>
    <row r="6461" spans="1:5" x14ac:dyDescent="0.25">
      <c r="A6461" t="str">
        <f>"2025-09-27 04:59"</f>
        <v>2025-09-27 04:59</v>
      </c>
      <c r="B6461">
        <v>8.3439999999999994</v>
      </c>
      <c r="C6461">
        <v>0</v>
      </c>
      <c r="D6461">
        <v>8.3439999999999994</v>
      </c>
      <c r="E6461">
        <v>0</v>
      </c>
    </row>
    <row r="6462" spans="1:5" x14ac:dyDescent="0.25">
      <c r="A6462" t="str">
        <f>"2025-09-27 05:59"</f>
        <v>2025-09-27 05:59</v>
      </c>
      <c r="B6462">
        <v>7.9409999999999998</v>
      </c>
      <c r="C6462">
        <v>0</v>
      </c>
      <c r="D6462">
        <v>7.9409999999999998</v>
      </c>
      <c r="E6462">
        <v>0</v>
      </c>
    </row>
    <row r="6463" spans="1:5" x14ac:dyDescent="0.25">
      <c r="A6463" t="str">
        <f>"2025-09-27 06:59"</f>
        <v>2025-09-27 06:59</v>
      </c>
      <c r="B6463">
        <v>4.7919999999999998</v>
      </c>
      <c r="C6463">
        <v>0</v>
      </c>
      <c r="D6463">
        <v>4.7919999999999998</v>
      </c>
      <c r="E6463">
        <v>0</v>
      </c>
    </row>
    <row r="6464" spans="1:5" x14ac:dyDescent="0.25">
      <c r="A6464" t="str">
        <f>"2025-09-27 07:59"</f>
        <v>2025-09-27 07:59</v>
      </c>
      <c r="B6464">
        <v>4.077</v>
      </c>
      <c r="C6464">
        <v>0</v>
      </c>
      <c r="D6464">
        <v>4.077</v>
      </c>
      <c r="E6464">
        <v>0</v>
      </c>
    </row>
    <row r="6465" spans="1:5" x14ac:dyDescent="0.25">
      <c r="A6465" t="str">
        <f>"2025-09-27 08:59"</f>
        <v>2025-09-27 08:59</v>
      </c>
      <c r="B6465">
        <v>4.0739999999999998</v>
      </c>
      <c r="C6465">
        <v>0</v>
      </c>
      <c r="D6465">
        <v>4.0739999999999998</v>
      </c>
      <c r="E6465">
        <v>0</v>
      </c>
    </row>
    <row r="6466" spans="1:5" x14ac:dyDescent="0.25">
      <c r="A6466" t="str">
        <f>"2025-09-27 09:59"</f>
        <v>2025-09-27 09:59</v>
      </c>
      <c r="B6466">
        <v>4.0739999999999998</v>
      </c>
      <c r="C6466">
        <v>0</v>
      </c>
      <c r="D6466">
        <v>4.0739999999999998</v>
      </c>
      <c r="E6466">
        <v>0</v>
      </c>
    </row>
    <row r="6467" spans="1:5" x14ac:dyDescent="0.25">
      <c r="A6467" t="str">
        <f>"2025-09-27 10:59"</f>
        <v>2025-09-27 10:59</v>
      </c>
      <c r="B6467">
        <v>4.2750000000000004</v>
      </c>
      <c r="C6467">
        <v>0</v>
      </c>
      <c r="D6467">
        <v>4.2750000000000004</v>
      </c>
      <c r="E6467">
        <v>0</v>
      </c>
    </row>
    <row r="6468" spans="1:5" x14ac:dyDescent="0.25">
      <c r="A6468" t="str">
        <f>"2025-09-27 11:59"</f>
        <v>2025-09-27 11:59</v>
      </c>
      <c r="B6468">
        <v>3.9369999999999998</v>
      </c>
      <c r="C6468">
        <v>0</v>
      </c>
      <c r="D6468">
        <v>3.9369999999999998</v>
      </c>
      <c r="E6468">
        <v>0</v>
      </c>
    </row>
    <row r="6469" spans="1:5" x14ac:dyDescent="0.25">
      <c r="A6469" t="str">
        <f>"2025-09-27 12:59"</f>
        <v>2025-09-27 12:59</v>
      </c>
      <c r="B6469">
        <v>6.1539999999999999</v>
      </c>
      <c r="C6469">
        <v>0</v>
      </c>
      <c r="D6469">
        <v>6.1539999999999999</v>
      </c>
      <c r="E6469">
        <v>0</v>
      </c>
    </row>
    <row r="6470" spans="1:5" x14ac:dyDescent="0.25">
      <c r="A6470" t="str">
        <f>"2025-09-27 13:59"</f>
        <v>2025-09-27 13:59</v>
      </c>
      <c r="B6470">
        <v>5.6950000000000003</v>
      </c>
      <c r="C6470">
        <v>0</v>
      </c>
      <c r="D6470">
        <v>5.6950000000000003</v>
      </c>
      <c r="E6470">
        <v>0</v>
      </c>
    </row>
    <row r="6471" spans="1:5" x14ac:dyDescent="0.25">
      <c r="A6471" t="str">
        <f>"2025-09-27 14:59"</f>
        <v>2025-09-27 14:59</v>
      </c>
      <c r="B6471">
        <v>4.04</v>
      </c>
      <c r="C6471">
        <v>0</v>
      </c>
      <c r="D6471">
        <v>4.04</v>
      </c>
      <c r="E6471">
        <v>0</v>
      </c>
    </row>
    <row r="6472" spans="1:5" x14ac:dyDescent="0.25">
      <c r="A6472" t="str">
        <f>"2025-09-27 15:59"</f>
        <v>2025-09-27 15:59</v>
      </c>
      <c r="B6472">
        <v>3.9620000000000002</v>
      </c>
      <c r="C6472">
        <v>0</v>
      </c>
      <c r="D6472">
        <v>3.9620000000000002</v>
      </c>
      <c r="E6472">
        <v>0</v>
      </c>
    </row>
    <row r="6473" spans="1:5" x14ac:dyDescent="0.25">
      <c r="A6473" t="str">
        <f>"2025-09-27 16:59"</f>
        <v>2025-09-27 16:59</v>
      </c>
      <c r="B6473">
        <v>6.4</v>
      </c>
      <c r="C6473">
        <v>0</v>
      </c>
      <c r="D6473">
        <v>6.4</v>
      </c>
      <c r="E6473">
        <v>0</v>
      </c>
    </row>
    <row r="6474" spans="1:5" x14ac:dyDescent="0.25">
      <c r="A6474" t="str">
        <f>"2025-09-27 17:59"</f>
        <v>2025-09-27 17:59</v>
      </c>
      <c r="B6474">
        <v>4.0039999999999996</v>
      </c>
      <c r="C6474">
        <v>0</v>
      </c>
      <c r="D6474">
        <v>4.0039999999999996</v>
      </c>
      <c r="E6474">
        <v>0</v>
      </c>
    </row>
    <row r="6475" spans="1:5" x14ac:dyDescent="0.25">
      <c r="A6475" t="str">
        <f>"2025-09-27 18:59"</f>
        <v>2025-09-27 18:59</v>
      </c>
      <c r="B6475">
        <v>4.2590000000000003</v>
      </c>
      <c r="C6475">
        <v>0</v>
      </c>
      <c r="D6475">
        <v>4.2590000000000003</v>
      </c>
      <c r="E6475">
        <v>0</v>
      </c>
    </row>
    <row r="6476" spans="1:5" x14ac:dyDescent="0.25">
      <c r="A6476" t="str">
        <f>"2025-09-27 19:59"</f>
        <v>2025-09-27 19:59</v>
      </c>
      <c r="B6476">
        <v>4.6260000000000003</v>
      </c>
      <c r="C6476">
        <v>0</v>
      </c>
      <c r="D6476">
        <v>4.6260000000000003</v>
      </c>
      <c r="E6476">
        <v>0</v>
      </c>
    </row>
    <row r="6477" spans="1:5" x14ac:dyDescent="0.25">
      <c r="A6477" t="str">
        <f>"2025-09-27 20:59"</f>
        <v>2025-09-27 20:59</v>
      </c>
      <c r="B6477">
        <v>4.4000000000000004</v>
      </c>
      <c r="C6477">
        <v>0</v>
      </c>
      <c r="D6477">
        <v>4.4000000000000004</v>
      </c>
      <c r="E6477">
        <v>0</v>
      </c>
    </row>
    <row r="6478" spans="1:5" x14ac:dyDescent="0.25">
      <c r="A6478" t="str">
        <f>"2025-09-27 21:59"</f>
        <v>2025-09-27 21:59</v>
      </c>
      <c r="B6478">
        <v>4.4939999999999998</v>
      </c>
      <c r="C6478">
        <v>0</v>
      </c>
      <c r="D6478">
        <v>4.4939999999999998</v>
      </c>
      <c r="E6478">
        <v>0</v>
      </c>
    </row>
    <row r="6479" spans="1:5" x14ac:dyDescent="0.25">
      <c r="A6479" t="str">
        <f>"2025-09-27 22:59"</f>
        <v>2025-09-27 22:59</v>
      </c>
      <c r="B6479">
        <v>4.5750000000000002</v>
      </c>
      <c r="C6479">
        <v>0</v>
      </c>
      <c r="D6479">
        <v>4.5750000000000002</v>
      </c>
      <c r="E6479">
        <v>0</v>
      </c>
    </row>
    <row r="6480" spans="1:5" x14ac:dyDescent="0.25">
      <c r="A6480" t="str">
        <f>"2025-09-27 23:59"</f>
        <v>2025-09-27 23:59</v>
      </c>
      <c r="B6480">
        <v>4.5279999999999996</v>
      </c>
      <c r="C6480">
        <v>0</v>
      </c>
      <c r="D6480">
        <v>4.5279999999999996</v>
      </c>
      <c r="E6480">
        <v>0</v>
      </c>
    </row>
    <row r="6481" spans="1:5" x14ac:dyDescent="0.25">
      <c r="A6481" t="str">
        <f>"2025-09-28 00:59"</f>
        <v>2025-09-28 00:59</v>
      </c>
      <c r="B6481">
        <v>4.4740000000000002</v>
      </c>
      <c r="C6481">
        <v>0</v>
      </c>
      <c r="D6481">
        <v>4.4740000000000002</v>
      </c>
      <c r="E6481">
        <v>0</v>
      </c>
    </row>
    <row r="6482" spans="1:5" x14ac:dyDescent="0.25">
      <c r="A6482" t="str">
        <f>"2025-09-28 01:59"</f>
        <v>2025-09-28 01:59</v>
      </c>
      <c r="B6482">
        <v>4.7619999999999996</v>
      </c>
      <c r="C6482">
        <v>0</v>
      </c>
      <c r="D6482">
        <v>4.7619999999999996</v>
      </c>
      <c r="E6482">
        <v>0</v>
      </c>
    </row>
    <row r="6483" spans="1:5" x14ac:dyDescent="0.25">
      <c r="A6483" t="str">
        <f>"2025-09-28 02:59"</f>
        <v>2025-09-28 02:59</v>
      </c>
      <c r="B6483">
        <v>4.37</v>
      </c>
      <c r="C6483">
        <v>0</v>
      </c>
      <c r="D6483">
        <v>4.37</v>
      </c>
      <c r="E6483">
        <v>0</v>
      </c>
    </row>
    <row r="6484" spans="1:5" x14ac:dyDescent="0.25">
      <c r="A6484" t="str">
        <f>"2025-09-28 03:59"</f>
        <v>2025-09-28 03:59</v>
      </c>
      <c r="B6484">
        <v>4.4020000000000001</v>
      </c>
      <c r="C6484">
        <v>0</v>
      </c>
      <c r="D6484">
        <v>4.4020000000000001</v>
      </c>
      <c r="E6484">
        <v>0</v>
      </c>
    </row>
    <row r="6485" spans="1:5" x14ac:dyDescent="0.25">
      <c r="A6485" t="str">
        <f>"2025-09-28 04:59"</f>
        <v>2025-09-28 04:59</v>
      </c>
      <c r="B6485">
        <v>8</v>
      </c>
      <c r="C6485">
        <v>0</v>
      </c>
      <c r="D6485">
        <v>8</v>
      </c>
      <c r="E6485">
        <v>0</v>
      </c>
    </row>
    <row r="6486" spans="1:5" x14ac:dyDescent="0.25">
      <c r="A6486" t="str">
        <f>"2025-09-28 05:59"</f>
        <v>2025-09-28 05:59</v>
      </c>
      <c r="B6486">
        <v>8.0459999999999994</v>
      </c>
      <c r="C6486">
        <v>0</v>
      </c>
      <c r="D6486">
        <v>8.0459999999999994</v>
      </c>
      <c r="E6486">
        <v>0</v>
      </c>
    </row>
    <row r="6487" spans="1:5" x14ac:dyDescent="0.25">
      <c r="A6487" t="str">
        <f>"2025-09-28 06:59"</f>
        <v>2025-09-28 06:59</v>
      </c>
      <c r="B6487">
        <v>4.4820000000000002</v>
      </c>
      <c r="C6487">
        <v>0</v>
      </c>
      <c r="D6487">
        <v>4.4820000000000002</v>
      </c>
      <c r="E6487">
        <v>0</v>
      </c>
    </row>
    <row r="6488" spans="1:5" x14ac:dyDescent="0.25">
      <c r="A6488" t="str">
        <f>"2025-09-28 07:59"</f>
        <v>2025-09-28 07:59</v>
      </c>
      <c r="B6488">
        <v>4.234</v>
      </c>
      <c r="C6488">
        <v>0</v>
      </c>
      <c r="D6488">
        <v>4.234</v>
      </c>
      <c r="E6488">
        <v>0</v>
      </c>
    </row>
    <row r="6489" spans="1:5" x14ac:dyDescent="0.25">
      <c r="A6489" t="str">
        <f>"2025-09-28 08:59"</f>
        <v>2025-09-28 08:59</v>
      </c>
      <c r="B6489">
        <v>3.9910000000000001</v>
      </c>
      <c r="C6489">
        <v>0</v>
      </c>
      <c r="D6489">
        <v>3.9910000000000001</v>
      </c>
      <c r="E6489">
        <v>0</v>
      </c>
    </row>
    <row r="6490" spans="1:5" x14ac:dyDescent="0.25">
      <c r="A6490" t="str">
        <f>"2025-09-28 09:59"</f>
        <v>2025-09-28 09:59</v>
      </c>
      <c r="B6490">
        <v>4.0019999999999998</v>
      </c>
      <c r="C6490">
        <v>0</v>
      </c>
      <c r="D6490">
        <v>4.0019999999999998</v>
      </c>
      <c r="E6490">
        <v>0</v>
      </c>
    </row>
    <row r="6491" spans="1:5" x14ac:dyDescent="0.25">
      <c r="A6491" t="str">
        <f>"2025-09-28 10:59"</f>
        <v>2025-09-28 10:59</v>
      </c>
      <c r="B6491">
        <v>4.3129999999999997</v>
      </c>
      <c r="C6491">
        <v>0</v>
      </c>
      <c r="D6491">
        <v>4.3129999999999997</v>
      </c>
      <c r="E6491">
        <v>0</v>
      </c>
    </row>
    <row r="6492" spans="1:5" x14ac:dyDescent="0.25">
      <c r="A6492" t="str">
        <f>"2025-09-28 11:59"</f>
        <v>2025-09-28 11:59</v>
      </c>
      <c r="B6492">
        <v>3.972</v>
      </c>
      <c r="C6492">
        <v>0</v>
      </c>
      <c r="D6492">
        <v>3.972</v>
      </c>
      <c r="E6492">
        <v>0</v>
      </c>
    </row>
    <row r="6493" spans="1:5" x14ac:dyDescent="0.25">
      <c r="A6493" t="str">
        <f>"2025-09-28 12:59"</f>
        <v>2025-09-28 12:59</v>
      </c>
      <c r="B6493">
        <v>6.3739999999999997</v>
      </c>
      <c r="C6493">
        <v>0</v>
      </c>
      <c r="D6493">
        <v>6.3739999999999997</v>
      </c>
      <c r="E6493">
        <v>0</v>
      </c>
    </row>
    <row r="6494" spans="1:5" x14ac:dyDescent="0.25">
      <c r="A6494" t="str">
        <f>"2025-09-28 13:59"</f>
        <v>2025-09-28 13:59</v>
      </c>
      <c r="B6494">
        <v>6.0670000000000002</v>
      </c>
      <c r="C6494">
        <v>0</v>
      </c>
      <c r="D6494">
        <v>6.0670000000000002</v>
      </c>
      <c r="E6494">
        <v>0</v>
      </c>
    </row>
    <row r="6495" spans="1:5" x14ac:dyDescent="0.25">
      <c r="A6495" t="str">
        <f>"2025-09-28 14:59"</f>
        <v>2025-09-28 14:59</v>
      </c>
      <c r="B6495">
        <v>3.9169999999999998</v>
      </c>
      <c r="C6495">
        <v>0</v>
      </c>
      <c r="D6495">
        <v>3.9169999999999998</v>
      </c>
      <c r="E6495">
        <v>0</v>
      </c>
    </row>
    <row r="6496" spans="1:5" x14ac:dyDescent="0.25">
      <c r="A6496" t="str">
        <f>"2025-09-28 15:59"</f>
        <v>2025-09-28 15:59</v>
      </c>
      <c r="B6496">
        <v>4.07</v>
      </c>
      <c r="C6496">
        <v>0</v>
      </c>
      <c r="D6496">
        <v>4.07</v>
      </c>
      <c r="E6496">
        <v>0</v>
      </c>
    </row>
    <row r="6497" spans="1:5" x14ac:dyDescent="0.25">
      <c r="A6497" t="str">
        <f>"2025-09-28 16:59"</f>
        <v>2025-09-28 16:59</v>
      </c>
      <c r="B6497">
        <v>6.56</v>
      </c>
      <c r="C6497">
        <v>0</v>
      </c>
      <c r="D6497">
        <v>6.56</v>
      </c>
      <c r="E6497">
        <v>0</v>
      </c>
    </row>
    <row r="6498" spans="1:5" x14ac:dyDescent="0.25">
      <c r="A6498" t="str">
        <f>"2025-09-28 17:59"</f>
        <v>2025-09-28 17:59</v>
      </c>
      <c r="B6498">
        <v>6.383</v>
      </c>
      <c r="C6498">
        <v>0</v>
      </c>
      <c r="D6498">
        <v>6.383</v>
      </c>
      <c r="E6498">
        <v>0</v>
      </c>
    </row>
    <row r="6499" spans="1:5" x14ac:dyDescent="0.25">
      <c r="A6499" t="str">
        <f>"2025-09-28 18:59"</f>
        <v>2025-09-28 18:59</v>
      </c>
      <c r="B6499">
        <v>4.2149999999999999</v>
      </c>
      <c r="C6499">
        <v>0</v>
      </c>
      <c r="D6499">
        <v>4.2149999999999999</v>
      </c>
      <c r="E6499">
        <v>0</v>
      </c>
    </row>
    <row r="6500" spans="1:5" x14ac:dyDescent="0.25">
      <c r="A6500" t="str">
        <f>"2025-09-28 19:59"</f>
        <v>2025-09-28 19:59</v>
      </c>
      <c r="B6500">
        <v>4.4720000000000004</v>
      </c>
      <c r="C6500">
        <v>0</v>
      </c>
      <c r="D6500">
        <v>4.4720000000000004</v>
      </c>
      <c r="E6500">
        <v>0</v>
      </c>
    </row>
    <row r="6501" spans="1:5" x14ac:dyDescent="0.25">
      <c r="A6501" t="str">
        <f>"2025-09-28 20:59"</f>
        <v>2025-09-28 20:59</v>
      </c>
      <c r="B6501">
        <v>4.3949999999999996</v>
      </c>
      <c r="C6501">
        <v>0</v>
      </c>
      <c r="D6501">
        <v>4.3949999999999996</v>
      </c>
      <c r="E6501">
        <v>0</v>
      </c>
    </row>
    <row r="6502" spans="1:5" x14ac:dyDescent="0.25">
      <c r="A6502" t="str">
        <f>"2025-09-28 21:59"</f>
        <v>2025-09-28 21:59</v>
      </c>
      <c r="B6502">
        <v>4.5199999999999996</v>
      </c>
      <c r="C6502">
        <v>0</v>
      </c>
      <c r="D6502">
        <v>4.5199999999999996</v>
      </c>
      <c r="E6502">
        <v>0</v>
      </c>
    </row>
    <row r="6503" spans="1:5" x14ac:dyDescent="0.25">
      <c r="A6503" t="str">
        <f>"2025-09-28 22:59"</f>
        <v>2025-09-28 22:59</v>
      </c>
      <c r="B6503">
        <v>4.6180000000000003</v>
      </c>
      <c r="C6503">
        <v>0</v>
      </c>
      <c r="D6503">
        <v>4.6180000000000003</v>
      </c>
      <c r="E6503">
        <v>0</v>
      </c>
    </row>
    <row r="6504" spans="1:5" x14ac:dyDescent="0.25">
      <c r="A6504" t="str">
        <f>"2025-09-28 23:59"</f>
        <v>2025-09-28 23:59</v>
      </c>
      <c r="B6504">
        <v>4.51</v>
      </c>
      <c r="C6504">
        <v>0</v>
      </c>
      <c r="D6504">
        <v>4.51</v>
      </c>
      <c r="E6504">
        <v>0</v>
      </c>
    </row>
    <row r="6505" spans="1:5" x14ac:dyDescent="0.25">
      <c r="A6505" t="str">
        <f>"2025-09-29 00:59"</f>
        <v>2025-09-29 00:59</v>
      </c>
      <c r="B6505">
        <v>4.2539999999999996</v>
      </c>
      <c r="C6505">
        <v>0</v>
      </c>
      <c r="D6505">
        <v>4.2539999999999996</v>
      </c>
      <c r="E6505">
        <v>0</v>
      </c>
    </row>
    <row r="6506" spans="1:5" x14ac:dyDescent="0.25">
      <c r="A6506" t="str">
        <f>"2025-09-29 01:59"</f>
        <v>2025-09-29 01:59</v>
      </c>
      <c r="B6506">
        <v>4.7750000000000004</v>
      </c>
      <c r="C6506">
        <v>0</v>
      </c>
      <c r="D6506">
        <v>4.7750000000000004</v>
      </c>
      <c r="E6506">
        <v>0</v>
      </c>
    </row>
    <row r="6507" spans="1:5" x14ac:dyDescent="0.25">
      <c r="A6507" t="str">
        <f>"2025-09-29 02:59"</f>
        <v>2025-09-29 02:59</v>
      </c>
      <c r="B6507">
        <v>4.3339999999999996</v>
      </c>
      <c r="C6507">
        <v>0</v>
      </c>
      <c r="D6507">
        <v>4.3339999999999996</v>
      </c>
      <c r="E6507">
        <v>0</v>
      </c>
    </row>
    <row r="6508" spans="1:5" x14ac:dyDescent="0.25">
      <c r="A6508" t="str">
        <f>"2025-09-29 03:59"</f>
        <v>2025-09-29 03:59</v>
      </c>
      <c r="B6508">
        <v>6.4610000000000003</v>
      </c>
      <c r="C6508">
        <v>0</v>
      </c>
      <c r="D6508">
        <v>6.4610000000000003</v>
      </c>
      <c r="E6508">
        <v>0</v>
      </c>
    </row>
    <row r="6509" spans="1:5" x14ac:dyDescent="0.25">
      <c r="A6509" t="str">
        <f>"2025-09-29 04:59"</f>
        <v>2025-09-29 04:59</v>
      </c>
      <c r="B6509">
        <v>9.8879999999999999</v>
      </c>
      <c r="C6509">
        <v>0</v>
      </c>
      <c r="D6509">
        <v>9.8879999999999999</v>
      </c>
      <c r="E6509">
        <v>0</v>
      </c>
    </row>
    <row r="6510" spans="1:5" x14ac:dyDescent="0.25">
      <c r="A6510" t="str">
        <f>"2025-09-29 05:59"</f>
        <v>2025-09-29 05:59</v>
      </c>
      <c r="B6510">
        <v>9.0259999999999998</v>
      </c>
      <c r="C6510">
        <v>0</v>
      </c>
      <c r="D6510">
        <v>9.0259999999999998</v>
      </c>
      <c r="E6510">
        <v>0</v>
      </c>
    </row>
    <row r="6511" spans="1:5" x14ac:dyDescent="0.25">
      <c r="A6511" t="str">
        <f>"2025-09-29 06:59"</f>
        <v>2025-09-29 06:59</v>
      </c>
      <c r="B6511">
        <v>17.236000000000001</v>
      </c>
      <c r="C6511">
        <v>0</v>
      </c>
      <c r="D6511">
        <v>17.236000000000001</v>
      </c>
      <c r="E6511">
        <v>0</v>
      </c>
    </row>
    <row r="6512" spans="1:5" x14ac:dyDescent="0.25">
      <c r="A6512" t="str">
        <f>"2025-09-29 07:59"</f>
        <v>2025-09-29 07:59</v>
      </c>
      <c r="B6512">
        <v>17.658000000000001</v>
      </c>
      <c r="C6512">
        <v>0</v>
      </c>
      <c r="D6512">
        <v>17.658000000000001</v>
      </c>
      <c r="E6512">
        <v>0</v>
      </c>
    </row>
    <row r="6513" spans="1:5" x14ac:dyDescent="0.25">
      <c r="A6513" t="str">
        <f>"2025-09-29 08:59"</f>
        <v>2025-09-29 08:59</v>
      </c>
      <c r="B6513">
        <v>15.76</v>
      </c>
      <c r="C6513">
        <v>0</v>
      </c>
      <c r="D6513">
        <v>15.76</v>
      </c>
      <c r="E6513">
        <v>0</v>
      </c>
    </row>
    <row r="6514" spans="1:5" x14ac:dyDescent="0.25">
      <c r="A6514" t="str">
        <f>"2025-09-29 09:59"</f>
        <v>2025-09-29 09:59</v>
      </c>
      <c r="B6514">
        <v>22.216999999999999</v>
      </c>
      <c r="C6514">
        <v>0</v>
      </c>
      <c r="D6514">
        <v>22.216999999999999</v>
      </c>
      <c r="E6514">
        <v>0</v>
      </c>
    </row>
    <row r="6515" spans="1:5" x14ac:dyDescent="0.25">
      <c r="A6515" t="str">
        <f>"2025-09-29 10:59"</f>
        <v>2025-09-29 10:59</v>
      </c>
      <c r="B6515">
        <v>24.222999999999999</v>
      </c>
      <c r="C6515">
        <v>0</v>
      </c>
      <c r="D6515">
        <v>24.222999999999999</v>
      </c>
      <c r="E6515">
        <v>0</v>
      </c>
    </row>
    <row r="6516" spans="1:5" x14ac:dyDescent="0.25">
      <c r="A6516" t="str">
        <f>"2025-09-29 11:59"</f>
        <v>2025-09-29 11:59</v>
      </c>
      <c r="B6516">
        <v>14.255000000000001</v>
      </c>
      <c r="C6516">
        <v>0</v>
      </c>
      <c r="D6516">
        <v>14.255000000000001</v>
      </c>
      <c r="E6516">
        <v>0</v>
      </c>
    </row>
    <row r="6517" spans="1:5" x14ac:dyDescent="0.25">
      <c r="A6517" t="str">
        <f>"2025-09-29 12:59"</f>
        <v>2025-09-29 12:59</v>
      </c>
      <c r="B6517">
        <v>11.776</v>
      </c>
      <c r="C6517">
        <v>0</v>
      </c>
      <c r="D6517">
        <v>11.776</v>
      </c>
      <c r="E6517">
        <v>0</v>
      </c>
    </row>
    <row r="6518" spans="1:5" x14ac:dyDescent="0.25">
      <c r="A6518" t="str">
        <f>"2025-09-29 13:59"</f>
        <v>2025-09-29 13:59</v>
      </c>
      <c r="B6518">
        <v>17.814</v>
      </c>
      <c r="C6518">
        <v>0</v>
      </c>
      <c r="D6518">
        <v>17.814</v>
      </c>
      <c r="E6518">
        <v>0</v>
      </c>
    </row>
    <row r="6519" spans="1:5" x14ac:dyDescent="0.25">
      <c r="A6519" t="str">
        <f>"2025-09-29 14:59"</f>
        <v>2025-09-29 14:59</v>
      </c>
      <c r="B6519">
        <v>11.635</v>
      </c>
      <c r="C6519">
        <v>0</v>
      </c>
      <c r="D6519">
        <v>11.635</v>
      </c>
      <c r="E6519">
        <v>0</v>
      </c>
    </row>
    <row r="6520" spans="1:5" x14ac:dyDescent="0.25">
      <c r="A6520" t="str">
        <f>"2025-09-29 15:59"</f>
        <v>2025-09-29 15:59</v>
      </c>
      <c r="B6520">
        <v>6.6879999999999997</v>
      </c>
      <c r="C6520">
        <v>0</v>
      </c>
      <c r="D6520">
        <v>6.6879999999999997</v>
      </c>
      <c r="E6520">
        <v>0</v>
      </c>
    </row>
    <row r="6521" spans="1:5" x14ac:dyDescent="0.25">
      <c r="A6521" t="str">
        <f>"2025-09-29 16:59"</f>
        <v>2025-09-29 16:59</v>
      </c>
      <c r="B6521">
        <v>9.2530000000000001</v>
      </c>
      <c r="C6521">
        <v>0</v>
      </c>
      <c r="D6521">
        <v>9.2530000000000001</v>
      </c>
      <c r="E6521">
        <v>0</v>
      </c>
    </row>
    <row r="6522" spans="1:5" x14ac:dyDescent="0.25">
      <c r="A6522" t="str">
        <f>"2025-09-29 17:59"</f>
        <v>2025-09-29 17:59</v>
      </c>
      <c r="B6522">
        <v>8.6850000000000005</v>
      </c>
      <c r="C6522">
        <v>0</v>
      </c>
      <c r="D6522">
        <v>8.6850000000000005</v>
      </c>
      <c r="E6522">
        <v>0</v>
      </c>
    </row>
    <row r="6523" spans="1:5" x14ac:dyDescent="0.25">
      <c r="A6523" t="str">
        <f>"2025-09-29 18:59"</f>
        <v>2025-09-29 18:59</v>
      </c>
      <c r="B6523">
        <v>7.1710000000000003</v>
      </c>
      <c r="C6523">
        <v>0</v>
      </c>
      <c r="D6523">
        <v>7.1710000000000003</v>
      </c>
      <c r="E6523">
        <v>0</v>
      </c>
    </row>
    <row r="6524" spans="1:5" x14ac:dyDescent="0.25">
      <c r="A6524" t="str">
        <f>"2025-09-29 19:59"</f>
        <v>2025-09-29 19:59</v>
      </c>
      <c r="B6524">
        <v>5.806</v>
      </c>
      <c r="C6524">
        <v>0</v>
      </c>
      <c r="D6524">
        <v>5.806</v>
      </c>
      <c r="E6524">
        <v>0</v>
      </c>
    </row>
    <row r="6525" spans="1:5" x14ac:dyDescent="0.25">
      <c r="A6525" t="str">
        <f>"2025-09-29 20:59"</f>
        <v>2025-09-29 20:59</v>
      </c>
      <c r="B6525">
        <v>5.4370000000000003</v>
      </c>
      <c r="C6525">
        <v>0</v>
      </c>
      <c r="D6525">
        <v>5.4370000000000003</v>
      </c>
      <c r="E6525">
        <v>0</v>
      </c>
    </row>
    <row r="6526" spans="1:5" x14ac:dyDescent="0.25">
      <c r="A6526" t="str">
        <f>"2025-09-29 21:59"</f>
        <v>2025-09-29 21:59</v>
      </c>
      <c r="B6526">
        <v>5.4320000000000004</v>
      </c>
      <c r="C6526">
        <v>0</v>
      </c>
      <c r="D6526">
        <v>5.4320000000000004</v>
      </c>
      <c r="E6526">
        <v>0</v>
      </c>
    </row>
    <row r="6527" spans="1:5" x14ac:dyDescent="0.25">
      <c r="A6527" t="str">
        <f>"2025-09-29 22:59"</f>
        <v>2025-09-29 22:59</v>
      </c>
      <c r="B6527">
        <v>5.65</v>
      </c>
      <c r="C6527">
        <v>0</v>
      </c>
      <c r="D6527">
        <v>5.65</v>
      </c>
      <c r="E6527">
        <v>0</v>
      </c>
    </row>
    <row r="6528" spans="1:5" x14ac:dyDescent="0.25">
      <c r="A6528" t="str">
        <f>"2025-09-29 23:59"</f>
        <v>2025-09-29 23:59</v>
      </c>
      <c r="B6528">
        <v>5.6260000000000003</v>
      </c>
      <c r="C6528">
        <v>0</v>
      </c>
      <c r="D6528">
        <v>5.6260000000000003</v>
      </c>
      <c r="E6528">
        <v>0</v>
      </c>
    </row>
    <row r="6529" spans="1:5" x14ac:dyDescent="0.25">
      <c r="A6529" t="str">
        <f>"2025-09-30 00:59"</f>
        <v>2025-09-30 00:59</v>
      </c>
      <c r="B6529">
        <v>5.4989999999999997</v>
      </c>
      <c r="C6529">
        <v>0</v>
      </c>
      <c r="D6529">
        <v>5.4989999999999997</v>
      </c>
      <c r="E6529">
        <v>0</v>
      </c>
    </row>
    <row r="6530" spans="1:5" x14ac:dyDescent="0.25">
      <c r="A6530" t="str">
        <f>"2025-09-30 01:59"</f>
        <v>2025-09-30 01:59</v>
      </c>
      <c r="B6530">
        <v>5.6630000000000003</v>
      </c>
      <c r="C6530">
        <v>0</v>
      </c>
      <c r="D6530">
        <v>5.6630000000000003</v>
      </c>
      <c r="E6530">
        <v>0</v>
      </c>
    </row>
    <row r="6531" spans="1:5" x14ac:dyDescent="0.25">
      <c r="A6531" t="str">
        <f>"2025-09-30 02:59"</f>
        <v>2025-09-30 02:59</v>
      </c>
      <c r="B6531">
        <v>5.319</v>
      </c>
      <c r="C6531">
        <v>0</v>
      </c>
      <c r="D6531">
        <v>5.319</v>
      </c>
      <c r="E6531">
        <v>0</v>
      </c>
    </row>
    <row r="6532" spans="1:5" x14ac:dyDescent="0.25">
      <c r="A6532" t="str">
        <f>"2025-09-30 03:59"</f>
        <v>2025-09-30 03:59</v>
      </c>
      <c r="B6532">
        <v>5.4189999999999996</v>
      </c>
      <c r="C6532">
        <v>0</v>
      </c>
      <c r="D6532">
        <v>5.4189999999999996</v>
      </c>
      <c r="E6532">
        <v>0</v>
      </c>
    </row>
    <row r="6533" spans="1:5" x14ac:dyDescent="0.25">
      <c r="A6533" t="str">
        <f>"2025-09-30 04:59"</f>
        <v>2025-09-30 04:59</v>
      </c>
      <c r="B6533">
        <v>10.46</v>
      </c>
      <c r="C6533">
        <v>0</v>
      </c>
      <c r="D6533">
        <v>10.46</v>
      </c>
      <c r="E6533">
        <v>0</v>
      </c>
    </row>
    <row r="6534" spans="1:5" x14ac:dyDescent="0.25">
      <c r="A6534" t="str">
        <f>"2025-09-30 05:59"</f>
        <v>2025-09-30 05:59</v>
      </c>
      <c r="B6534">
        <v>6.5</v>
      </c>
      <c r="C6534">
        <v>0</v>
      </c>
      <c r="D6534">
        <v>6.5</v>
      </c>
      <c r="E6534">
        <v>0</v>
      </c>
    </row>
    <row r="6535" spans="1:5" x14ac:dyDescent="0.25">
      <c r="A6535" t="str">
        <f>"2025-09-30 06:59"</f>
        <v>2025-09-30 06:59</v>
      </c>
      <c r="B6535">
        <v>18.225000000000001</v>
      </c>
      <c r="C6535">
        <v>0</v>
      </c>
      <c r="D6535">
        <v>18.225000000000001</v>
      </c>
      <c r="E6535">
        <v>0</v>
      </c>
    </row>
    <row r="6536" spans="1:5" x14ac:dyDescent="0.25">
      <c r="A6536" t="str">
        <f>"2025-09-30 07:59"</f>
        <v>2025-09-30 07:59</v>
      </c>
      <c r="B6536">
        <v>12.8</v>
      </c>
      <c r="C6536">
        <v>0</v>
      </c>
      <c r="D6536">
        <v>12.8</v>
      </c>
      <c r="E6536">
        <v>0</v>
      </c>
    </row>
    <row r="6537" spans="1:5" x14ac:dyDescent="0.25">
      <c r="A6537" t="str">
        <f>"2025-09-30 08:59"</f>
        <v>2025-09-30 08:59</v>
      </c>
      <c r="B6537">
        <v>16.440000000000001</v>
      </c>
      <c r="C6537">
        <v>0</v>
      </c>
      <c r="D6537">
        <v>16.440000000000001</v>
      </c>
      <c r="E6537">
        <v>0</v>
      </c>
    </row>
    <row r="6538" spans="1:5" x14ac:dyDescent="0.25">
      <c r="A6538" t="str">
        <f>"2025-09-30 09:59"</f>
        <v>2025-09-30 09:59</v>
      </c>
      <c r="B6538">
        <v>17.855</v>
      </c>
      <c r="C6538">
        <v>0</v>
      </c>
      <c r="D6538">
        <v>17.855</v>
      </c>
      <c r="E6538">
        <v>0</v>
      </c>
    </row>
    <row r="6539" spans="1:5" x14ac:dyDescent="0.25">
      <c r="A6539" t="str">
        <f>"2025-09-30 10:59"</f>
        <v>2025-09-30 10:59</v>
      </c>
      <c r="B6539">
        <v>16.442</v>
      </c>
      <c r="C6539">
        <v>0</v>
      </c>
      <c r="D6539">
        <v>16.442</v>
      </c>
      <c r="E6539">
        <v>0</v>
      </c>
    </row>
    <row r="6540" spans="1:5" x14ac:dyDescent="0.25">
      <c r="A6540" t="str">
        <f>"2025-09-30 11:59"</f>
        <v>2025-09-30 11:59</v>
      </c>
      <c r="B6540">
        <v>14.618</v>
      </c>
      <c r="C6540">
        <v>0</v>
      </c>
      <c r="D6540">
        <v>14.618</v>
      </c>
      <c r="E6540">
        <v>0</v>
      </c>
    </row>
    <row r="6541" spans="1:5" x14ac:dyDescent="0.25">
      <c r="A6541" t="str">
        <f>"2025-09-30 12:59"</f>
        <v>2025-09-30 12:59</v>
      </c>
      <c r="B6541">
        <v>12.433</v>
      </c>
      <c r="C6541">
        <v>0</v>
      </c>
      <c r="D6541">
        <v>12.433</v>
      </c>
      <c r="E6541">
        <v>0</v>
      </c>
    </row>
    <row r="6542" spans="1:5" x14ac:dyDescent="0.25">
      <c r="A6542" t="str">
        <f>"2025-09-30 13:59"</f>
        <v>2025-09-30 13:59</v>
      </c>
      <c r="B6542">
        <v>17.777000000000001</v>
      </c>
      <c r="C6542">
        <v>0</v>
      </c>
      <c r="D6542">
        <v>17.777000000000001</v>
      </c>
      <c r="E6542">
        <v>0</v>
      </c>
    </row>
    <row r="6543" spans="1:5" x14ac:dyDescent="0.25">
      <c r="A6543" t="str">
        <f>"2025-09-30 14:59"</f>
        <v>2025-09-30 14:59</v>
      </c>
      <c r="B6543">
        <v>11.319000000000001</v>
      </c>
      <c r="C6543">
        <v>0</v>
      </c>
      <c r="D6543">
        <v>11.319000000000001</v>
      </c>
      <c r="E6543">
        <v>0</v>
      </c>
    </row>
    <row r="6544" spans="1:5" x14ac:dyDescent="0.25">
      <c r="A6544" t="str">
        <f>"2025-09-30 15:59"</f>
        <v>2025-09-30 15:59</v>
      </c>
      <c r="B6544">
        <v>7.2389999999999999</v>
      </c>
      <c r="C6544">
        <v>0</v>
      </c>
      <c r="D6544">
        <v>7.2389999999999999</v>
      </c>
      <c r="E6544">
        <v>0</v>
      </c>
    </row>
    <row r="6545" spans="1:5" x14ac:dyDescent="0.25">
      <c r="A6545" t="str">
        <f>"2025-09-30 16:59"</f>
        <v>2025-09-30 16:59</v>
      </c>
      <c r="B6545">
        <v>10.147</v>
      </c>
      <c r="C6545">
        <v>0</v>
      </c>
      <c r="D6545">
        <v>10.147</v>
      </c>
      <c r="E6545">
        <v>0</v>
      </c>
    </row>
    <row r="6546" spans="1:5" x14ac:dyDescent="0.25">
      <c r="A6546" t="str">
        <f>"2025-09-30 17:59"</f>
        <v>2025-09-30 17:59</v>
      </c>
      <c r="B6546">
        <v>9.3699999999999992</v>
      </c>
      <c r="C6546">
        <v>0</v>
      </c>
      <c r="D6546">
        <v>9.3699999999999992</v>
      </c>
      <c r="E6546">
        <v>0</v>
      </c>
    </row>
    <row r="6547" spans="1:5" x14ac:dyDescent="0.25">
      <c r="A6547" t="str">
        <f>"2025-09-30 18:59"</f>
        <v>2025-09-30 18:59</v>
      </c>
      <c r="B6547">
        <v>7.2939999999999996</v>
      </c>
      <c r="C6547">
        <v>0</v>
      </c>
      <c r="D6547">
        <v>7.2939999999999996</v>
      </c>
      <c r="E6547">
        <v>0</v>
      </c>
    </row>
    <row r="6548" spans="1:5" x14ac:dyDescent="0.25">
      <c r="A6548" t="str">
        <f>"2025-09-30 19:59"</f>
        <v>2025-09-30 19:59</v>
      </c>
      <c r="B6548">
        <v>4.3650000000000002</v>
      </c>
      <c r="C6548">
        <v>0</v>
      </c>
      <c r="D6548">
        <v>4.3650000000000002</v>
      </c>
      <c r="E6548">
        <v>0</v>
      </c>
    </row>
    <row r="6549" spans="1:5" x14ac:dyDescent="0.25">
      <c r="A6549" t="str">
        <f>"2025-09-30 20:59"</f>
        <v>2025-09-30 20:59</v>
      </c>
      <c r="B6549">
        <v>4.2110000000000003</v>
      </c>
      <c r="C6549">
        <v>0</v>
      </c>
      <c r="D6549">
        <v>4.2110000000000003</v>
      </c>
      <c r="E6549">
        <v>0</v>
      </c>
    </row>
    <row r="6550" spans="1:5" x14ac:dyDescent="0.25">
      <c r="A6550" t="str">
        <f>"2025-09-30 21:59"</f>
        <v>2025-09-30 21:59</v>
      </c>
      <c r="B6550">
        <v>4.141</v>
      </c>
      <c r="C6550">
        <v>0</v>
      </c>
      <c r="D6550">
        <v>4.141</v>
      </c>
      <c r="E6550">
        <v>0</v>
      </c>
    </row>
    <row r="6551" spans="1:5" x14ac:dyDescent="0.25">
      <c r="A6551" t="str">
        <f>"2025-09-30 22:59"</f>
        <v>2025-09-30 22:59</v>
      </c>
      <c r="B6551">
        <v>4.3860000000000001</v>
      </c>
      <c r="C6551">
        <v>0</v>
      </c>
      <c r="D6551">
        <v>4.3860000000000001</v>
      </c>
      <c r="E6551">
        <v>0</v>
      </c>
    </row>
    <row r="6552" spans="1:5" x14ac:dyDescent="0.25">
      <c r="A6552" t="str">
        <f>"2025-09-30 23:59"</f>
        <v>2025-09-30 23:59</v>
      </c>
      <c r="B6552">
        <v>4.3769999999999998</v>
      </c>
      <c r="C6552">
        <v>0</v>
      </c>
      <c r="D6552">
        <v>4.3769999999999998</v>
      </c>
      <c r="E6552">
        <v>0</v>
      </c>
    </row>
    <row r="6553" spans="1:5" x14ac:dyDescent="0.25">
      <c r="A6553" t="str">
        <f>"2025-10-01 00:59"</f>
        <v>2025-10-01 00:59</v>
      </c>
      <c r="B6553">
        <v>4.1619999999999999</v>
      </c>
      <c r="C6553">
        <v>0</v>
      </c>
      <c r="D6553">
        <v>4.1619999999999999</v>
      </c>
      <c r="E6553">
        <v>0</v>
      </c>
    </row>
    <row r="6554" spans="1:5" x14ac:dyDescent="0.25">
      <c r="A6554" t="str">
        <f>"2025-10-01 01:59"</f>
        <v>2025-10-01 01:59</v>
      </c>
      <c r="B6554">
        <v>4.3310000000000004</v>
      </c>
      <c r="C6554">
        <v>0</v>
      </c>
      <c r="D6554">
        <v>4.3310000000000004</v>
      </c>
      <c r="E6554">
        <v>0</v>
      </c>
    </row>
    <row r="6555" spans="1:5" x14ac:dyDescent="0.25">
      <c r="A6555" t="str">
        <f>"2025-10-01 02:59"</f>
        <v>2025-10-01 02:59</v>
      </c>
      <c r="B6555">
        <v>4.2709999999999999</v>
      </c>
      <c r="C6555">
        <v>0</v>
      </c>
      <c r="D6555">
        <v>4.2709999999999999</v>
      </c>
      <c r="E6555">
        <v>0</v>
      </c>
    </row>
    <row r="6556" spans="1:5" x14ac:dyDescent="0.25">
      <c r="A6556" t="str">
        <f>"2025-10-01 03:59"</f>
        <v>2025-10-01 03:59</v>
      </c>
      <c r="B6556">
        <v>4.1550000000000002</v>
      </c>
      <c r="C6556">
        <v>0</v>
      </c>
      <c r="D6556">
        <v>4.1550000000000002</v>
      </c>
      <c r="E6556">
        <v>0</v>
      </c>
    </row>
    <row r="6557" spans="1:5" x14ac:dyDescent="0.25">
      <c r="A6557" t="str">
        <f>"2025-10-01 04:59"</f>
        <v>2025-10-01 04:59</v>
      </c>
      <c r="B6557">
        <v>9.5960000000000001</v>
      </c>
      <c r="C6557">
        <v>0</v>
      </c>
      <c r="D6557">
        <v>9.5960000000000001</v>
      </c>
      <c r="E6557">
        <v>0</v>
      </c>
    </row>
    <row r="6558" spans="1:5" x14ac:dyDescent="0.25">
      <c r="A6558" t="str">
        <f>"2025-10-01 05:59"</f>
        <v>2025-10-01 05:59</v>
      </c>
      <c r="B6558">
        <v>16.077000000000002</v>
      </c>
      <c r="C6558">
        <v>0</v>
      </c>
      <c r="D6558">
        <v>16.077000000000002</v>
      </c>
      <c r="E6558">
        <v>0</v>
      </c>
    </row>
    <row r="6559" spans="1:5" x14ac:dyDescent="0.25">
      <c r="A6559" t="str">
        <f>"2025-10-01 06:59"</f>
        <v>2025-10-01 06:59</v>
      </c>
      <c r="B6559">
        <v>15.706</v>
      </c>
      <c r="C6559">
        <v>0</v>
      </c>
      <c r="D6559">
        <v>15.706</v>
      </c>
      <c r="E6559">
        <v>0</v>
      </c>
    </row>
    <row r="6560" spans="1:5" x14ac:dyDescent="0.25">
      <c r="A6560" t="str">
        <f>"2025-10-01 07:59"</f>
        <v>2025-10-01 07:59</v>
      </c>
      <c r="B6560">
        <v>19.193999999999999</v>
      </c>
      <c r="C6560">
        <v>0</v>
      </c>
      <c r="D6560">
        <v>19.193999999999999</v>
      </c>
      <c r="E6560">
        <v>0</v>
      </c>
    </row>
    <row r="6561" spans="1:5" x14ac:dyDescent="0.25">
      <c r="A6561" t="str">
        <f>"2025-10-01 08:59"</f>
        <v>2025-10-01 08:59</v>
      </c>
      <c r="B6561">
        <v>15.529</v>
      </c>
      <c r="C6561">
        <v>0</v>
      </c>
      <c r="D6561">
        <v>15.529</v>
      </c>
      <c r="E6561">
        <v>0</v>
      </c>
    </row>
    <row r="6562" spans="1:5" x14ac:dyDescent="0.25">
      <c r="A6562" t="str">
        <f>"2025-10-01 09:59"</f>
        <v>2025-10-01 09:59</v>
      </c>
      <c r="B6562">
        <v>22.791</v>
      </c>
      <c r="C6562">
        <v>0</v>
      </c>
      <c r="D6562">
        <v>22.791</v>
      </c>
      <c r="E6562">
        <v>0</v>
      </c>
    </row>
    <row r="6563" spans="1:5" x14ac:dyDescent="0.25">
      <c r="A6563" t="str">
        <f>"2025-10-01 10:59"</f>
        <v>2025-10-01 10:59</v>
      </c>
      <c r="B6563">
        <v>15.516</v>
      </c>
      <c r="C6563">
        <v>0</v>
      </c>
      <c r="D6563">
        <v>15.516</v>
      </c>
      <c r="E6563">
        <v>0</v>
      </c>
    </row>
    <row r="6564" spans="1:5" x14ac:dyDescent="0.25">
      <c r="A6564" t="str">
        <f>"2025-10-01 11:59"</f>
        <v>2025-10-01 11:59</v>
      </c>
      <c r="B6564">
        <v>15.404</v>
      </c>
      <c r="C6564">
        <v>0</v>
      </c>
      <c r="D6564">
        <v>15.404</v>
      </c>
      <c r="E6564">
        <v>0</v>
      </c>
    </row>
    <row r="6565" spans="1:5" x14ac:dyDescent="0.25">
      <c r="A6565" t="str">
        <f>"2025-10-01 12:59"</f>
        <v>2025-10-01 12:59</v>
      </c>
      <c r="B6565">
        <v>14.468999999999999</v>
      </c>
      <c r="C6565">
        <v>0</v>
      </c>
      <c r="D6565">
        <v>14.468999999999999</v>
      </c>
      <c r="E6565">
        <v>0</v>
      </c>
    </row>
    <row r="6566" spans="1:5" x14ac:dyDescent="0.25">
      <c r="A6566" t="str">
        <f>"2025-10-01 13:59"</f>
        <v>2025-10-01 13:59</v>
      </c>
      <c r="B6566">
        <v>22.061</v>
      </c>
      <c r="C6566">
        <v>0</v>
      </c>
      <c r="D6566">
        <v>22.061</v>
      </c>
      <c r="E6566">
        <v>0</v>
      </c>
    </row>
    <row r="6567" spans="1:5" x14ac:dyDescent="0.25">
      <c r="A6567" t="str">
        <f>"2025-10-01 14:59"</f>
        <v>2025-10-01 14:59</v>
      </c>
      <c r="B6567">
        <v>12.331</v>
      </c>
      <c r="C6567">
        <v>0</v>
      </c>
      <c r="D6567">
        <v>12.331</v>
      </c>
      <c r="E6567">
        <v>0</v>
      </c>
    </row>
    <row r="6568" spans="1:5" x14ac:dyDescent="0.25">
      <c r="A6568" t="str">
        <f>"2025-10-01 15:59"</f>
        <v>2025-10-01 15:59</v>
      </c>
      <c r="B6568">
        <v>6.5309999999999997</v>
      </c>
      <c r="C6568">
        <v>0</v>
      </c>
      <c r="D6568">
        <v>6.5309999999999997</v>
      </c>
      <c r="E6568">
        <v>0</v>
      </c>
    </row>
    <row r="6569" spans="1:5" x14ac:dyDescent="0.25">
      <c r="A6569" t="str">
        <f>"2025-10-01 16:59"</f>
        <v>2025-10-01 16:59</v>
      </c>
      <c r="B6569">
        <v>8.9429999999999996</v>
      </c>
      <c r="C6569">
        <v>0</v>
      </c>
      <c r="D6569">
        <v>8.9429999999999996</v>
      </c>
      <c r="E6569">
        <v>0</v>
      </c>
    </row>
    <row r="6570" spans="1:5" x14ac:dyDescent="0.25">
      <c r="A6570" t="str">
        <f>"2025-10-01 17:59"</f>
        <v>2025-10-01 17:59</v>
      </c>
      <c r="B6570">
        <v>6.9240000000000004</v>
      </c>
      <c r="C6570">
        <v>0</v>
      </c>
      <c r="D6570">
        <v>6.9240000000000004</v>
      </c>
      <c r="E6570">
        <v>0</v>
      </c>
    </row>
    <row r="6571" spans="1:5" x14ac:dyDescent="0.25">
      <c r="A6571" t="str">
        <f>"2025-10-01 18:59"</f>
        <v>2025-10-01 18:59</v>
      </c>
      <c r="B6571">
        <v>6.4059999999999997</v>
      </c>
      <c r="C6571">
        <v>0</v>
      </c>
      <c r="D6571">
        <v>6.4059999999999997</v>
      </c>
      <c r="E6571">
        <v>0</v>
      </c>
    </row>
    <row r="6572" spans="1:5" x14ac:dyDescent="0.25">
      <c r="A6572" t="str">
        <f>"2025-10-01 19:59"</f>
        <v>2025-10-01 19:59</v>
      </c>
      <c r="B6572">
        <v>4.9189999999999996</v>
      </c>
      <c r="C6572">
        <v>0</v>
      </c>
      <c r="D6572">
        <v>4.9189999999999996</v>
      </c>
      <c r="E6572">
        <v>0</v>
      </c>
    </row>
    <row r="6573" spans="1:5" x14ac:dyDescent="0.25">
      <c r="A6573" t="str">
        <f>"2025-10-01 20:59"</f>
        <v>2025-10-01 20:59</v>
      </c>
      <c r="B6573">
        <v>4.2539999999999996</v>
      </c>
      <c r="C6573">
        <v>0</v>
      </c>
      <c r="D6573">
        <v>4.2539999999999996</v>
      </c>
      <c r="E6573">
        <v>0</v>
      </c>
    </row>
    <row r="6574" spans="1:5" x14ac:dyDescent="0.25">
      <c r="A6574" t="str">
        <f>"2025-10-01 21:59"</f>
        <v>2025-10-01 21:59</v>
      </c>
      <c r="B6574">
        <v>4.16</v>
      </c>
      <c r="C6574">
        <v>0</v>
      </c>
      <c r="D6574">
        <v>4.16</v>
      </c>
      <c r="E6574">
        <v>0</v>
      </c>
    </row>
    <row r="6575" spans="1:5" x14ac:dyDescent="0.25">
      <c r="A6575" t="str">
        <f>"2025-10-01 22:59"</f>
        <v>2025-10-01 22:59</v>
      </c>
      <c r="B6575">
        <v>4.4359999999999999</v>
      </c>
      <c r="C6575">
        <v>0</v>
      </c>
      <c r="D6575">
        <v>4.4359999999999999</v>
      </c>
      <c r="E6575">
        <v>0</v>
      </c>
    </row>
    <row r="6576" spans="1:5" x14ac:dyDescent="0.25">
      <c r="A6576" t="str">
        <f>"2025-10-01 23:59"</f>
        <v>2025-10-01 23:59</v>
      </c>
      <c r="B6576">
        <v>4.1749999999999998</v>
      </c>
      <c r="C6576">
        <v>0</v>
      </c>
      <c r="D6576">
        <v>4.1749999999999998</v>
      </c>
      <c r="E6576">
        <v>0</v>
      </c>
    </row>
    <row r="6577" spans="1:5" x14ac:dyDescent="0.25">
      <c r="A6577" t="str">
        <f>"2025-10-02 00:59"</f>
        <v>2025-10-02 00:59</v>
      </c>
      <c r="B6577">
        <v>4.1920000000000002</v>
      </c>
      <c r="C6577">
        <v>0</v>
      </c>
      <c r="D6577">
        <v>4.1920000000000002</v>
      </c>
      <c r="E6577">
        <v>0</v>
      </c>
    </row>
    <row r="6578" spans="1:5" x14ac:dyDescent="0.25">
      <c r="A6578" t="str">
        <f>"2025-10-02 01:59"</f>
        <v>2025-10-02 01:59</v>
      </c>
      <c r="B6578">
        <v>4.3540000000000001</v>
      </c>
      <c r="C6578">
        <v>0</v>
      </c>
      <c r="D6578">
        <v>4.3540000000000001</v>
      </c>
      <c r="E6578">
        <v>0</v>
      </c>
    </row>
    <row r="6579" spans="1:5" x14ac:dyDescent="0.25">
      <c r="A6579" t="str">
        <f>"2025-10-02 02:59"</f>
        <v>2025-10-02 02:59</v>
      </c>
      <c r="B6579">
        <v>4.2670000000000003</v>
      </c>
      <c r="C6579">
        <v>0</v>
      </c>
      <c r="D6579">
        <v>4.2670000000000003</v>
      </c>
      <c r="E6579">
        <v>0</v>
      </c>
    </row>
    <row r="6580" spans="1:5" x14ac:dyDescent="0.25">
      <c r="A6580" t="str">
        <f>"2025-10-02 03:59"</f>
        <v>2025-10-02 03:59</v>
      </c>
      <c r="B6580">
        <v>4.2249999999999996</v>
      </c>
      <c r="C6580">
        <v>0</v>
      </c>
      <c r="D6580">
        <v>4.2249999999999996</v>
      </c>
      <c r="E6580">
        <v>0</v>
      </c>
    </row>
    <row r="6581" spans="1:5" x14ac:dyDescent="0.25">
      <c r="A6581" t="str">
        <f>"2025-10-02 04:59"</f>
        <v>2025-10-02 04:59</v>
      </c>
      <c r="B6581">
        <v>10.156000000000001</v>
      </c>
      <c r="C6581">
        <v>0</v>
      </c>
      <c r="D6581">
        <v>10.156000000000001</v>
      </c>
      <c r="E6581">
        <v>0</v>
      </c>
    </row>
    <row r="6582" spans="1:5" x14ac:dyDescent="0.25">
      <c r="A6582" t="str">
        <f>"2025-10-02 05:59"</f>
        <v>2025-10-02 05:59</v>
      </c>
      <c r="B6582">
        <v>10.906000000000001</v>
      </c>
      <c r="C6582">
        <v>0</v>
      </c>
      <c r="D6582">
        <v>10.906000000000001</v>
      </c>
      <c r="E6582">
        <v>0</v>
      </c>
    </row>
    <row r="6583" spans="1:5" x14ac:dyDescent="0.25">
      <c r="A6583" t="str">
        <f>"2025-10-02 06:59"</f>
        <v>2025-10-02 06:59</v>
      </c>
      <c r="B6583">
        <v>15.487</v>
      </c>
      <c r="C6583">
        <v>0</v>
      </c>
      <c r="D6583">
        <v>15.487</v>
      </c>
      <c r="E6583">
        <v>0</v>
      </c>
    </row>
    <row r="6584" spans="1:5" x14ac:dyDescent="0.25">
      <c r="A6584" t="str">
        <f>"2025-10-02 07:59"</f>
        <v>2025-10-02 07:59</v>
      </c>
      <c r="B6584">
        <v>16.617000000000001</v>
      </c>
      <c r="C6584">
        <v>0</v>
      </c>
      <c r="D6584">
        <v>16.617000000000001</v>
      </c>
      <c r="E6584">
        <v>0</v>
      </c>
    </row>
    <row r="6585" spans="1:5" x14ac:dyDescent="0.25">
      <c r="A6585" t="str">
        <f>"2025-10-02 08:59"</f>
        <v>2025-10-02 08:59</v>
      </c>
      <c r="B6585">
        <v>17.285</v>
      </c>
      <c r="C6585">
        <v>0</v>
      </c>
      <c r="D6585">
        <v>17.285</v>
      </c>
      <c r="E6585">
        <v>0</v>
      </c>
    </row>
    <row r="6586" spans="1:5" x14ac:dyDescent="0.25">
      <c r="A6586" t="str">
        <f>"2025-10-02 09:59"</f>
        <v>2025-10-02 09:59</v>
      </c>
      <c r="B6586">
        <v>17.809999999999999</v>
      </c>
      <c r="C6586">
        <v>0</v>
      </c>
      <c r="D6586">
        <v>17.809999999999999</v>
      </c>
      <c r="E6586">
        <v>0</v>
      </c>
    </row>
    <row r="6587" spans="1:5" x14ac:dyDescent="0.25">
      <c r="A6587" t="str">
        <f>"2025-10-02 10:59"</f>
        <v>2025-10-02 10:59</v>
      </c>
      <c r="B6587">
        <v>17.891999999999999</v>
      </c>
      <c r="C6587">
        <v>0</v>
      </c>
      <c r="D6587">
        <v>17.891999999999999</v>
      </c>
      <c r="E6587">
        <v>0</v>
      </c>
    </row>
    <row r="6588" spans="1:5" x14ac:dyDescent="0.25">
      <c r="A6588" t="str">
        <f>"2025-10-02 11:59"</f>
        <v>2025-10-02 11:59</v>
      </c>
      <c r="B6588">
        <v>16.035</v>
      </c>
      <c r="C6588">
        <v>0</v>
      </c>
      <c r="D6588">
        <v>16.035</v>
      </c>
      <c r="E6588">
        <v>0</v>
      </c>
    </row>
    <row r="6589" spans="1:5" x14ac:dyDescent="0.25">
      <c r="A6589" t="str">
        <f>"2025-10-02 12:59"</f>
        <v>2025-10-02 12:59</v>
      </c>
      <c r="B6589">
        <v>11.64</v>
      </c>
      <c r="C6589">
        <v>0</v>
      </c>
      <c r="D6589">
        <v>11.64</v>
      </c>
      <c r="E6589">
        <v>0</v>
      </c>
    </row>
    <row r="6590" spans="1:5" x14ac:dyDescent="0.25">
      <c r="A6590" t="str">
        <f>"2025-10-02 13:59"</f>
        <v>2025-10-02 13:59</v>
      </c>
      <c r="B6590">
        <v>19.109000000000002</v>
      </c>
      <c r="C6590">
        <v>0</v>
      </c>
      <c r="D6590">
        <v>19.109000000000002</v>
      </c>
      <c r="E6590">
        <v>0</v>
      </c>
    </row>
    <row r="6591" spans="1:5" x14ac:dyDescent="0.25">
      <c r="A6591" t="str">
        <f>"2025-10-02 14:59"</f>
        <v>2025-10-02 14:59</v>
      </c>
      <c r="B6591">
        <v>10.012</v>
      </c>
      <c r="C6591">
        <v>0</v>
      </c>
      <c r="D6591">
        <v>10.012</v>
      </c>
      <c r="E6591">
        <v>0</v>
      </c>
    </row>
    <row r="6592" spans="1:5" x14ac:dyDescent="0.25">
      <c r="A6592" t="str">
        <f>"2025-10-02 15:59"</f>
        <v>2025-10-02 15:59</v>
      </c>
      <c r="B6592">
        <v>6.7130000000000001</v>
      </c>
      <c r="C6592">
        <v>0</v>
      </c>
      <c r="D6592">
        <v>6.7130000000000001</v>
      </c>
      <c r="E6592">
        <v>0</v>
      </c>
    </row>
    <row r="6593" spans="1:5" x14ac:dyDescent="0.25">
      <c r="A6593" t="str">
        <f>"2025-10-02 16:59"</f>
        <v>2025-10-02 16:59</v>
      </c>
      <c r="B6593">
        <v>8.5109999999999992</v>
      </c>
      <c r="C6593">
        <v>0</v>
      </c>
      <c r="D6593">
        <v>8.5109999999999992</v>
      </c>
      <c r="E6593">
        <v>0</v>
      </c>
    </row>
    <row r="6594" spans="1:5" x14ac:dyDescent="0.25">
      <c r="A6594" t="str">
        <f>"2025-10-02 17:59"</f>
        <v>2025-10-02 17:59</v>
      </c>
      <c r="B6594">
        <v>8.2469999999999999</v>
      </c>
      <c r="C6594">
        <v>0</v>
      </c>
      <c r="D6594">
        <v>8.2469999999999999</v>
      </c>
      <c r="E6594">
        <v>0</v>
      </c>
    </row>
    <row r="6595" spans="1:5" x14ac:dyDescent="0.25">
      <c r="A6595" t="str">
        <f>"2025-10-02 18:59"</f>
        <v>2025-10-02 18:59</v>
      </c>
      <c r="B6595">
        <v>6.75</v>
      </c>
      <c r="C6595">
        <v>0</v>
      </c>
      <c r="D6595">
        <v>6.75</v>
      </c>
      <c r="E6595">
        <v>0</v>
      </c>
    </row>
    <row r="6596" spans="1:5" x14ac:dyDescent="0.25">
      <c r="A6596" t="str">
        <f>"2025-10-02 19:59"</f>
        <v>2025-10-02 19:59</v>
      </c>
      <c r="B6596">
        <v>4.6420000000000003</v>
      </c>
      <c r="C6596">
        <v>0</v>
      </c>
      <c r="D6596">
        <v>4.6420000000000003</v>
      </c>
      <c r="E6596">
        <v>0</v>
      </c>
    </row>
    <row r="6597" spans="1:5" x14ac:dyDescent="0.25">
      <c r="A6597" t="str">
        <f>"2025-10-02 20:59"</f>
        <v>2025-10-02 20:59</v>
      </c>
      <c r="B6597">
        <v>4.367</v>
      </c>
      <c r="C6597">
        <v>0</v>
      </c>
      <c r="D6597">
        <v>4.367</v>
      </c>
      <c r="E6597">
        <v>0</v>
      </c>
    </row>
    <row r="6598" spans="1:5" x14ac:dyDescent="0.25">
      <c r="A6598" t="str">
        <f>"2025-10-02 21:59"</f>
        <v>2025-10-02 21:59</v>
      </c>
      <c r="B6598">
        <v>4.3099999999999996</v>
      </c>
      <c r="C6598">
        <v>0</v>
      </c>
      <c r="D6598">
        <v>4.3099999999999996</v>
      </c>
      <c r="E6598">
        <v>0</v>
      </c>
    </row>
    <row r="6599" spans="1:5" x14ac:dyDescent="0.25">
      <c r="A6599" t="str">
        <f>"2025-10-02 22:59"</f>
        <v>2025-10-02 22:59</v>
      </c>
      <c r="B6599">
        <v>4.5410000000000004</v>
      </c>
      <c r="C6599">
        <v>0</v>
      </c>
      <c r="D6599">
        <v>4.5410000000000004</v>
      </c>
      <c r="E6599">
        <v>0</v>
      </c>
    </row>
    <row r="6600" spans="1:5" x14ac:dyDescent="0.25">
      <c r="A6600" t="str">
        <f>"2025-10-02 23:59"</f>
        <v>2025-10-02 23:59</v>
      </c>
      <c r="B6600">
        <v>4.5460000000000003</v>
      </c>
      <c r="C6600">
        <v>0</v>
      </c>
      <c r="D6600">
        <v>4.5460000000000003</v>
      </c>
      <c r="E6600">
        <v>0</v>
      </c>
    </row>
    <row r="6601" spans="1:5" x14ac:dyDescent="0.25">
      <c r="A6601" t="str">
        <f>"2025-10-03 00:59"</f>
        <v>2025-10-03 00:59</v>
      </c>
      <c r="B6601">
        <v>4.3330000000000002</v>
      </c>
      <c r="C6601">
        <v>0</v>
      </c>
      <c r="D6601">
        <v>4.3330000000000002</v>
      </c>
      <c r="E6601">
        <v>0</v>
      </c>
    </row>
    <row r="6602" spans="1:5" x14ac:dyDescent="0.25">
      <c r="A6602" t="str">
        <f>"2025-10-03 01:59"</f>
        <v>2025-10-03 01:59</v>
      </c>
      <c r="B6602">
        <v>4.4489999999999998</v>
      </c>
      <c r="C6602">
        <v>0</v>
      </c>
      <c r="D6602">
        <v>4.4489999999999998</v>
      </c>
      <c r="E6602">
        <v>0</v>
      </c>
    </row>
    <row r="6603" spans="1:5" x14ac:dyDescent="0.25">
      <c r="A6603" t="str">
        <f>"2025-10-03 02:59"</f>
        <v>2025-10-03 02:59</v>
      </c>
      <c r="B6603">
        <v>4.3230000000000004</v>
      </c>
      <c r="C6603">
        <v>0</v>
      </c>
      <c r="D6603">
        <v>4.3230000000000004</v>
      </c>
      <c r="E6603">
        <v>0</v>
      </c>
    </row>
    <row r="6604" spans="1:5" x14ac:dyDescent="0.25">
      <c r="A6604" t="str">
        <f>"2025-10-03 03:59"</f>
        <v>2025-10-03 03:59</v>
      </c>
      <c r="B6604">
        <v>4.399</v>
      </c>
      <c r="C6604">
        <v>0</v>
      </c>
      <c r="D6604">
        <v>4.399</v>
      </c>
      <c r="E6604">
        <v>0</v>
      </c>
    </row>
    <row r="6605" spans="1:5" x14ac:dyDescent="0.25">
      <c r="A6605" t="str">
        <f>"2025-10-03 04:59"</f>
        <v>2025-10-03 04:59</v>
      </c>
      <c r="B6605">
        <v>9.3550000000000004</v>
      </c>
      <c r="C6605">
        <v>0</v>
      </c>
      <c r="D6605">
        <v>9.3550000000000004</v>
      </c>
      <c r="E6605">
        <v>0</v>
      </c>
    </row>
    <row r="6606" spans="1:5" x14ac:dyDescent="0.25">
      <c r="A6606" t="str">
        <f>"2025-10-03 05:59"</f>
        <v>2025-10-03 05:59</v>
      </c>
      <c r="B6606">
        <v>6.5970000000000004</v>
      </c>
      <c r="C6606">
        <v>0</v>
      </c>
      <c r="D6606">
        <v>6.5970000000000004</v>
      </c>
      <c r="E6606">
        <v>0</v>
      </c>
    </row>
    <row r="6607" spans="1:5" x14ac:dyDescent="0.25">
      <c r="A6607" t="str">
        <f>"2025-10-03 06:59"</f>
        <v>2025-10-03 06:59</v>
      </c>
      <c r="B6607">
        <v>19.934999999999999</v>
      </c>
      <c r="C6607">
        <v>0</v>
      </c>
      <c r="D6607">
        <v>19.934999999999999</v>
      </c>
      <c r="E6607">
        <v>0</v>
      </c>
    </row>
    <row r="6608" spans="1:5" x14ac:dyDescent="0.25">
      <c r="A6608" t="str">
        <f>"2025-10-03 07:59"</f>
        <v>2025-10-03 07:59</v>
      </c>
      <c r="B6608">
        <v>16.616</v>
      </c>
      <c r="C6608">
        <v>0</v>
      </c>
      <c r="D6608">
        <v>16.616</v>
      </c>
      <c r="E6608">
        <v>0</v>
      </c>
    </row>
    <row r="6609" spans="1:5" x14ac:dyDescent="0.25">
      <c r="A6609" t="str">
        <f>"2025-10-03 08:59"</f>
        <v>2025-10-03 08:59</v>
      </c>
      <c r="B6609">
        <v>23.684999999999999</v>
      </c>
      <c r="C6609">
        <v>0</v>
      </c>
      <c r="D6609">
        <v>23.684999999999999</v>
      </c>
      <c r="E6609">
        <v>0</v>
      </c>
    </row>
    <row r="6610" spans="1:5" x14ac:dyDescent="0.25">
      <c r="A6610" t="str">
        <f>"2025-10-03 09:59"</f>
        <v>2025-10-03 09:59</v>
      </c>
      <c r="B6610">
        <v>15.289</v>
      </c>
      <c r="C6610">
        <v>0</v>
      </c>
      <c r="D6610">
        <v>15.289</v>
      </c>
      <c r="E6610">
        <v>0</v>
      </c>
    </row>
    <row r="6611" spans="1:5" x14ac:dyDescent="0.25">
      <c r="A6611" t="str">
        <f>"2025-10-03 10:59"</f>
        <v>2025-10-03 10:59</v>
      </c>
      <c r="B6611">
        <v>17.082000000000001</v>
      </c>
      <c r="C6611">
        <v>0</v>
      </c>
      <c r="D6611">
        <v>17.082000000000001</v>
      </c>
      <c r="E6611">
        <v>0</v>
      </c>
    </row>
    <row r="6612" spans="1:5" x14ac:dyDescent="0.25">
      <c r="A6612" t="str">
        <f>"2025-10-03 11:59"</f>
        <v>2025-10-03 11:59</v>
      </c>
      <c r="B6612">
        <v>12.597</v>
      </c>
      <c r="C6612">
        <v>0</v>
      </c>
      <c r="D6612">
        <v>12.597</v>
      </c>
      <c r="E6612">
        <v>0</v>
      </c>
    </row>
    <row r="6613" spans="1:5" x14ac:dyDescent="0.25">
      <c r="A6613" t="str">
        <f>"2025-10-03 12:59"</f>
        <v>2025-10-03 12:59</v>
      </c>
      <c r="B6613">
        <v>12.75</v>
      </c>
      <c r="C6613">
        <v>0</v>
      </c>
      <c r="D6613">
        <v>12.75</v>
      </c>
      <c r="E6613">
        <v>0</v>
      </c>
    </row>
    <row r="6614" spans="1:5" x14ac:dyDescent="0.25">
      <c r="A6614" t="str">
        <f>"2025-10-03 13:59"</f>
        <v>2025-10-03 13:59</v>
      </c>
      <c r="B6614">
        <v>19.306000000000001</v>
      </c>
      <c r="C6614">
        <v>0</v>
      </c>
      <c r="D6614">
        <v>19.306000000000001</v>
      </c>
      <c r="E6614">
        <v>0</v>
      </c>
    </row>
    <row r="6615" spans="1:5" x14ac:dyDescent="0.25">
      <c r="A6615" t="str">
        <f>"2025-10-03 14:59"</f>
        <v>2025-10-03 14:59</v>
      </c>
      <c r="B6615">
        <v>13.356999999999999</v>
      </c>
      <c r="C6615">
        <v>0</v>
      </c>
      <c r="D6615">
        <v>13.356999999999999</v>
      </c>
      <c r="E6615">
        <v>0</v>
      </c>
    </row>
    <row r="6616" spans="1:5" x14ac:dyDescent="0.25">
      <c r="A6616" t="str">
        <f>"2025-10-03 15:59"</f>
        <v>2025-10-03 15:59</v>
      </c>
      <c r="B6616">
        <v>7.4180000000000001</v>
      </c>
      <c r="C6616">
        <v>0</v>
      </c>
      <c r="D6616">
        <v>7.4180000000000001</v>
      </c>
      <c r="E6616">
        <v>0</v>
      </c>
    </row>
    <row r="6617" spans="1:5" x14ac:dyDescent="0.25">
      <c r="A6617" t="str">
        <f>"2025-10-03 16:59"</f>
        <v>2025-10-03 16:59</v>
      </c>
      <c r="B6617">
        <v>9.1319999999999997</v>
      </c>
      <c r="C6617">
        <v>0</v>
      </c>
      <c r="D6617">
        <v>9.1319999999999997</v>
      </c>
      <c r="E6617">
        <v>0</v>
      </c>
    </row>
    <row r="6618" spans="1:5" x14ac:dyDescent="0.25">
      <c r="A6618" t="str">
        <f>"2025-10-03 17:59"</f>
        <v>2025-10-03 17:59</v>
      </c>
      <c r="B6618">
        <v>8.5559999999999992</v>
      </c>
      <c r="C6618">
        <v>0</v>
      </c>
      <c r="D6618">
        <v>8.5559999999999992</v>
      </c>
      <c r="E6618">
        <v>0</v>
      </c>
    </row>
    <row r="6619" spans="1:5" x14ac:dyDescent="0.25">
      <c r="A6619" t="str">
        <f>"2025-10-03 18:59"</f>
        <v>2025-10-03 18:59</v>
      </c>
      <c r="B6619">
        <v>6.9779999999999998</v>
      </c>
      <c r="C6619">
        <v>0</v>
      </c>
      <c r="D6619">
        <v>6.9779999999999998</v>
      </c>
      <c r="E6619">
        <v>0</v>
      </c>
    </row>
    <row r="6620" spans="1:5" x14ac:dyDescent="0.25">
      <c r="A6620" t="str">
        <f>"2025-10-03 19:59"</f>
        <v>2025-10-03 19:59</v>
      </c>
      <c r="B6620">
        <v>4.625</v>
      </c>
      <c r="C6620">
        <v>0</v>
      </c>
      <c r="D6620">
        <v>4.625</v>
      </c>
      <c r="E6620">
        <v>0</v>
      </c>
    </row>
    <row r="6621" spans="1:5" x14ac:dyDescent="0.25">
      <c r="A6621" t="str">
        <f>"2025-10-03 20:59"</f>
        <v>2025-10-03 20:59</v>
      </c>
      <c r="B6621">
        <v>4.2779999999999996</v>
      </c>
      <c r="C6621">
        <v>0</v>
      </c>
      <c r="D6621">
        <v>4.2779999999999996</v>
      </c>
      <c r="E6621">
        <v>0</v>
      </c>
    </row>
    <row r="6622" spans="1:5" x14ac:dyDescent="0.25">
      <c r="A6622" t="str">
        <f>"2025-10-03 21:59"</f>
        <v>2025-10-03 21:59</v>
      </c>
      <c r="B6622">
        <v>4.194</v>
      </c>
      <c r="C6622">
        <v>0</v>
      </c>
      <c r="D6622">
        <v>4.194</v>
      </c>
      <c r="E6622">
        <v>0</v>
      </c>
    </row>
    <row r="6623" spans="1:5" x14ac:dyDescent="0.25">
      <c r="A6623" t="str">
        <f>"2025-10-03 22:59"</f>
        <v>2025-10-03 22:59</v>
      </c>
      <c r="B6623">
        <v>4.3330000000000002</v>
      </c>
      <c r="C6623">
        <v>0</v>
      </c>
      <c r="D6623">
        <v>4.3330000000000002</v>
      </c>
      <c r="E6623">
        <v>0</v>
      </c>
    </row>
    <row r="6624" spans="1:5" x14ac:dyDescent="0.25">
      <c r="A6624" t="str">
        <f>"2025-10-03 23:59"</f>
        <v>2025-10-03 23:59</v>
      </c>
      <c r="B6624">
        <v>4.2300000000000004</v>
      </c>
      <c r="C6624">
        <v>0</v>
      </c>
      <c r="D6624">
        <v>4.2300000000000004</v>
      </c>
      <c r="E6624">
        <v>0</v>
      </c>
    </row>
    <row r="6625" spans="1:5" x14ac:dyDescent="0.25">
      <c r="A6625" t="str">
        <f>"2025-10-04 00:59"</f>
        <v>2025-10-04 00:59</v>
      </c>
      <c r="B6625">
        <v>4.2350000000000003</v>
      </c>
      <c r="C6625">
        <v>0</v>
      </c>
      <c r="D6625">
        <v>4.2350000000000003</v>
      </c>
      <c r="E6625">
        <v>0</v>
      </c>
    </row>
    <row r="6626" spans="1:5" x14ac:dyDescent="0.25">
      <c r="A6626" t="str">
        <f>"2025-10-04 01:59"</f>
        <v>2025-10-04 01:59</v>
      </c>
      <c r="B6626">
        <v>4.4429999999999996</v>
      </c>
      <c r="C6626">
        <v>0</v>
      </c>
      <c r="D6626">
        <v>4.4429999999999996</v>
      </c>
      <c r="E6626">
        <v>0</v>
      </c>
    </row>
    <row r="6627" spans="1:5" x14ac:dyDescent="0.25">
      <c r="A6627" t="str">
        <f>"2025-10-04 02:59"</f>
        <v>2025-10-04 02:59</v>
      </c>
      <c r="B6627">
        <v>4.1859999999999999</v>
      </c>
      <c r="C6627">
        <v>0</v>
      </c>
      <c r="D6627">
        <v>4.1859999999999999</v>
      </c>
      <c r="E6627">
        <v>0</v>
      </c>
    </row>
    <row r="6628" spans="1:5" x14ac:dyDescent="0.25">
      <c r="A6628" t="str">
        <f>"2025-10-04 03:59"</f>
        <v>2025-10-04 03:59</v>
      </c>
      <c r="B6628">
        <v>4.3049999999999997</v>
      </c>
      <c r="C6628">
        <v>0</v>
      </c>
      <c r="D6628">
        <v>4.3049999999999997</v>
      </c>
      <c r="E6628">
        <v>0</v>
      </c>
    </row>
    <row r="6629" spans="1:5" x14ac:dyDescent="0.25">
      <c r="A6629" t="str">
        <f>"2025-10-04 04:59"</f>
        <v>2025-10-04 04:59</v>
      </c>
      <c r="B6629">
        <v>7.3339999999999996</v>
      </c>
      <c r="C6629">
        <v>0</v>
      </c>
      <c r="D6629">
        <v>7.3339999999999996</v>
      </c>
      <c r="E6629">
        <v>0</v>
      </c>
    </row>
    <row r="6630" spans="1:5" x14ac:dyDescent="0.25">
      <c r="A6630" t="str">
        <f>"2025-10-04 05:59"</f>
        <v>2025-10-04 05:59</v>
      </c>
      <c r="B6630">
        <v>4.343</v>
      </c>
      <c r="C6630">
        <v>0</v>
      </c>
      <c r="D6630">
        <v>4.343</v>
      </c>
      <c r="E6630">
        <v>0</v>
      </c>
    </row>
    <row r="6631" spans="1:5" x14ac:dyDescent="0.25">
      <c r="A6631" t="str">
        <f>"2025-10-04 06:59"</f>
        <v>2025-10-04 06:59</v>
      </c>
      <c r="B6631">
        <v>4.1550000000000002</v>
      </c>
      <c r="C6631">
        <v>0</v>
      </c>
      <c r="D6631">
        <v>4.1550000000000002</v>
      </c>
      <c r="E6631">
        <v>0</v>
      </c>
    </row>
    <row r="6632" spans="1:5" x14ac:dyDescent="0.25">
      <c r="A6632" t="str">
        <f>"2025-10-04 07:59"</f>
        <v>2025-10-04 07:59</v>
      </c>
      <c r="B6632">
        <v>3.9790000000000001</v>
      </c>
      <c r="C6632">
        <v>0</v>
      </c>
      <c r="D6632">
        <v>3.9790000000000001</v>
      </c>
      <c r="E6632">
        <v>0</v>
      </c>
    </row>
    <row r="6633" spans="1:5" x14ac:dyDescent="0.25">
      <c r="A6633" t="str">
        <f>"2025-10-04 08:59"</f>
        <v>2025-10-04 08:59</v>
      </c>
      <c r="B6633">
        <v>3.8610000000000002</v>
      </c>
      <c r="C6633">
        <v>0</v>
      </c>
      <c r="D6633">
        <v>3.8610000000000002</v>
      </c>
      <c r="E6633">
        <v>0</v>
      </c>
    </row>
    <row r="6634" spans="1:5" x14ac:dyDescent="0.25">
      <c r="A6634" t="str">
        <f>"2025-10-04 09:59"</f>
        <v>2025-10-04 09:59</v>
      </c>
      <c r="B6634">
        <v>3.84</v>
      </c>
      <c r="C6634">
        <v>0</v>
      </c>
      <c r="D6634">
        <v>3.84</v>
      </c>
      <c r="E6634">
        <v>0</v>
      </c>
    </row>
    <row r="6635" spans="1:5" x14ac:dyDescent="0.25">
      <c r="A6635" t="str">
        <f>"2025-10-04 10:59"</f>
        <v>2025-10-04 10:59</v>
      </c>
      <c r="B6635">
        <v>3.8839999999999999</v>
      </c>
      <c r="C6635">
        <v>0</v>
      </c>
      <c r="D6635">
        <v>3.8839999999999999</v>
      </c>
      <c r="E6635">
        <v>0</v>
      </c>
    </row>
    <row r="6636" spans="1:5" x14ac:dyDescent="0.25">
      <c r="A6636" t="str">
        <f>"2025-10-04 11:59"</f>
        <v>2025-10-04 11:59</v>
      </c>
      <c r="B6636">
        <v>3.7210000000000001</v>
      </c>
      <c r="C6636">
        <v>0</v>
      </c>
      <c r="D6636">
        <v>3.7210000000000001</v>
      </c>
      <c r="E6636">
        <v>0</v>
      </c>
    </row>
    <row r="6637" spans="1:5" x14ac:dyDescent="0.25">
      <c r="A6637" t="str">
        <f>"2025-10-04 12:59"</f>
        <v>2025-10-04 12:59</v>
      </c>
      <c r="B6637">
        <v>3.8140000000000001</v>
      </c>
      <c r="C6637">
        <v>0</v>
      </c>
      <c r="D6637">
        <v>3.8140000000000001</v>
      </c>
      <c r="E6637">
        <v>0</v>
      </c>
    </row>
    <row r="6638" spans="1:5" x14ac:dyDescent="0.25">
      <c r="A6638" t="str">
        <f>"2025-10-04 13:59"</f>
        <v>2025-10-04 13:59</v>
      </c>
      <c r="B6638">
        <v>5.2089999999999996</v>
      </c>
      <c r="C6638">
        <v>0</v>
      </c>
      <c r="D6638">
        <v>5.2089999999999996</v>
      </c>
      <c r="E6638">
        <v>0</v>
      </c>
    </row>
    <row r="6639" spans="1:5" x14ac:dyDescent="0.25">
      <c r="A6639" t="str">
        <f>"2025-10-04 14:59"</f>
        <v>2025-10-04 14:59</v>
      </c>
      <c r="B6639">
        <v>4.532</v>
      </c>
      <c r="C6639">
        <v>0</v>
      </c>
      <c r="D6639">
        <v>4.532</v>
      </c>
      <c r="E6639">
        <v>0</v>
      </c>
    </row>
    <row r="6640" spans="1:5" x14ac:dyDescent="0.25">
      <c r="A6640" t="str">
        <f>"2025-10-04 15:59"</f>
        <v>2025-10-04 15:59</v>
      </c>
      <c r="B6640">
        <v>3.7189999999999999</v>
      </c>
      <c r="C6640">
        <v>0</v>
      </c>
      <c r="D6640">
        <v>3.7189999999999999</v>
      </c>
      <c r="E6640">
        <v>0</v>
      </c>
    </row>
    <row r="6641" spans="1:5" x14ac:dyDescent="0.25">
      <c r="A6641" t="str">
        <f>"2025-10-04 16:59"</f>
        <v>2025-10-04 16:59</v>
      </c>
      <c r="B6641">
        <v>3.879</v>
      </c>
      <c r="C6641">
        <v>0</v>
      </c>
      <c r="D6641">
        <v>3.879</v>
      </c>
      <c r="E6641">
        <v>0</v>
      </c>
    </row>
    <row r="6642" spans="1:5" x14ac:dyDescent="0.25">
      <c r="A6642" t="str">
        <f>"2025-10-04 17:59"</f>
        <v>2025-10-04 17:59</v>
      </c>
      <c r="B6642">
        <v>3.7679999999999998</v>
      </c>
      <c r="C6642">
        <v>0</v>
      </c>
      <c r="D6642">
        <v>3.7679999999999998</v>
      </c>
      <c r="E6642">
        <v>0</v>
      </c>
    </row>
    <row r="6643" spans="1:5" x14ac:dyDescent="0.25">
      <c r="A6643" t="str">
        <f>"2025-10-04 18:59"</f>
        <v>2025-10-04 18:59</v>
      </c>
      <c r="B6643">
        <v>4.2160000000000002</v>
      </c>
      <c r="C6643">
        <v>0</v>
      </c>
      <c r="D6643">
        <v>4.2160000000000002</v>
      </c>
      <c r="E6643">
        <v>0</v>
      </c>
    </row>
    <row r="6644" spans="1:5" x14ac:dyDescent="0.25">
      <c r="A6644" t="str">
        <f>"2025-10-04 19:59"</f>
        <v>2025-10-04 19:59</v>
      </c>
      <c r="B6644">
        <v>4.3360000000000003</v>
      </c>
      <c r="C6644">
        <v>0</v>
      </c>
      <c r="D6644">
        <v>4.3360000000000003</v>
      </c>
      <c r="E6644">
        <v>0</v>
      </c>
    </row>
    <row r="6645" spans="1:5" x14ac:dyDescent="0.25">
      <c r="A6645" t="str">
        <f>"2025-10-04 20:59"</f>
        <v>2025-10-04 20:59</v>
      </c>
      <c r="B6645">
        <v>4.1890000000000001</v>
      </c>
      <c r="C6645">
        <v>0</v>
      </c>
      <c r="D6645">
        <v>4.1890000000000001</v>
      </c>
      <c r="E6645">
        <v>0</v>
      </c>
    </row>
    <row r="6646" spans="1:5" x14ac:dyDescent="0.25">
      <c r="A6646" t="str">
        <f>"2025-10-04 21:59"</f>
        <v>2025-10-04 21:59</v>
      </c>
      <c r="B6646">
        <v>4.141</v>
      </c>
      <c r="C6646">
        <v>0</v>
      </c>
      <c r="D6646">
        <v>4.141</v>
      </c>
      <c r="E6646">
        <v>0</v>
      </c>
    </row>
    <row r="6647" spans="1:5" x14ac:dyDescent="0.25">
      <c r="A6647" t="str">
        <f>"2025-10-04 22:59"</f>
        <v>2025-10-04 22:59</v>
      </c>
      <c r="B6647">
        <v>4.4029999999999996</v>
      </c>
      <c r="C6647">
        <v>0</v>
      </c>
      <c r="D6647">
        <v>4.4029999999999996</v>
      </c>
      <c r="E6647">
        <v>0</v>
      </c>
    </row>
    <row r="6648" spans="1:5" x14ac:dyDescent="0.25">
      <c r="A6648" t="str">
        <f>"2025-10-04 23:59"</f>
        <v>2025-10-04 23:59</v>
      </c>
      <c r="B6648">
        <v>4.1260000000000003</v>
      </c>
      <c r="C6648">
        <v>0</v>
      </c>
      <c r="D6648">
        <v>4.1260000000000003</v>
      </c>
      <c r="E6648">
        <v>0</v>
      </c>
    </row>
    <row r="6649" spans="1:5" x14ac:dyDescent="0.25">
      <c r="A6649" t="str">
        <f>"2025-10-05 00:59"</f>
        <v>2025-10-05 00:59</v>
      </c>
      <c r="B6649">
        <v>4.2329999999999997</v>
      </c>
      <c r="C6649">
        <v>0</v>
      </c>
      <c r="D6649">
        <v>4.2329999999999997</v>
      </c>
      <c r="E6649">
        <v>0</v>
      </c>
    </row>
    <row r="6650" spans="1:5" x14ac:dyDescent="0.25">
      <c r="A6650" t="str">
        <f>"2025-10-05 01:59"</f>
        <v>2025-10-05 01:59</v>
      </c>
      <c r="B6650">
        <v>4.3869999999999996</v>
      </c>
      <c r="C6650">
        <v>0</v>
      </c>
      <c r="D6650">
        <v>4.3869999999999996</v>
      </c>
      <c r="E6650">
        <v>0</v>
      </c>
    </row>
    <row r="6651" spans="1:5" x14ac:dyDescent="0.25">
      <c r="A6651" t="str">
        <f>"2025-10-05 02:59"</f>
        <v>2025-10-05 02:59</v>
      </c>
      <c r="B6651">
        <v>4.101</v>
      </c>
      <c r="C6651">
        <v>0</v>
      </c>
      <c r="D6651">
        <v>4.101</v>
      </c>
      <c r="E6651">
        <v>0</v>
      </c>
    </row>
    <row r="6652" spans="1:5" x14ac:dyDescent="0.25">
      <c r="A6652" t="str">
        <f>"2025-10-05 03:59"</f>
        <v>2025-10-05 03:59</v>
      </c>
      <c r="B6652">
        <v>4.1269999999999998</v>
      </c>
      <c r="C6652">
        <v>0</v>
      </c>
      <c r="D6652">
        <v>4.1269999999999998</v>
      </c>
      <c r="E6652">
        <v>0</v>
      </c>
    </row>
    <row r="6653" spans="1:5" x14ac:dyDescent="0.25">
      <c r="A6653" t="str">
        <f>"2025-10-05 04:59"</f>
        <v>2025-10-05 04:59</v>
      </c>
      <c r="B6653">
        <v>7.6550000000000002</v>
      </c>
      <c r="C6653">
        <v>0</v>
      </c>
      <c r="D6653">
        <v>7.6550000000000002</v>
      </c>
      <c r="E6653">
        <v>0</v>
      </c>
    </row>
    <row r="6654" spans="1:5" x14ac:dyDescent="0.25">
      <c r="A6654" t="str">
        <f>"2025-10-05 05:59"</f>
        <v>2025-10-05 05:59</v>
      </c>
      <c r="B6654">
        <v>7.0940000000000003</v>
      </c>
      <c r="C6654">
        <v>0</v>
      </c>
      <c r="D6654">
        <v>7.0940000000000003</v>
      </c>
      <c r="E6654">
        <v>0</v>
      </c>
    </row>
    <row r="6655" spans="1:5" x14ac:dyDescent="0.25">
      <c r="A6655" t="str">
        <f>"2025-10-05 06:59"</f>
        <v>2025-10-05 06:59</v>
      </c>
      <c r="B6655">
        <v>4.0650000000000004</v>
      </c>
      <c r="C6655">
        <v>0</v>
      </c>
      <c r="D6655">
        <v>4.0650000000000004</v>
      </c>
      <c r="E6655">
        <v>0</v>
      </c>
    </row>
    <row r="6656" spans="1:5" x14ac:dyDescent="0.25">
      <c r="A6656" t="str">
        <f>"2025-10-05 07:59"</f>
        <v>2025-10-05 07:59</v>
      </c>
      <c r="B6656">
        <v>3.827</v>
      </c>
      <c r="C6656">
        <v>0</v>
      </c>
      <c r="D6656">
        <v>3.827</v>
      </c>
      <c r="E6656">
        <v>0</v>
      </c>
    </row>
    <row r="6657" spans="1:5" x14ac:dyDescent="0.25">
      <c r="A6657" t="str">
        <f>"2025-10-05 08:59"</f>
        <v>2025-10-05 08:59</v>
      </c>
      <c r="B6657">
        <v>3.8260000000000001</v>
      </c>
      <c r="C6657">
        <v>0</v>
      </c>
      <c r="D6657">
        <v>3.8260000000000001</v>
      </c>
      <c r="E6657">
        <v>0</v>
      </c>
    </row>
    <row r="6658" spans="1:5" x14ac:dyDescent="0.25">
      <c r="A6658" t="str">
        <f>"2025-10-05 09:59"</f>
        <v>2025-10-05 09:59</v>
      </c>
      <c r="B6658">
        <v>3.7810000000000001</v>
      </c>
      <c r="C6658">
        <v>0</v>
      </c>
      <c r="D6658">
        <v>3.7810000000000001</v>
      </c>
      <c r="E6658">
        <v>0</v>
      </c>
    </row>
    <row r="6659" spans="1:5" x14ac:dyDescent="0.25">
      <c r="A6659" t="str">
        <f>"2025-10-05 10:59"</f>
        <v>2025-10-05 10:59</v>
      </c>
      <c r="B6659">
        <v>3.9089999999999998</v>
      </c>
      <c r="C6659">
        <v>0</v>
      </c>
      <c r="D6659">
        <v>3.9089999999999998</v>
      </c>
      <c r="E6659">
        <v>0</v>
      </c>
    </row>
    <row r="6660" spans="1:5" x14ac:dyDescent="0.25">
      <c r="A6660" t="str">
        <f>"2025-10-05 11:59"</f>
        <v>2025-10-05 11:59</v>
      </c>
      <c r="B6660">
        <v>3.7320000000000002</v>
      </c>
      <c r="C6660">
        <v>0</v>
      </c>
      <c r="D6660">
        <v>3.7320000000000002</v>
      </c>
      <c r="E6660">
        <v>0</v>
      </c>
    </row>
    <row r="6661" spans="1:5" x14ac:dyDescent="0.25">
      <c r="A6661" t="str">
        <f>"2025-10-05 12:59"</f>
        <v>2025-10-05 12:59</v>
      </c>
      <c r="B6661">
        <v>5.85</v>
      </c>
      <c r="C6661">
        <v>0</v>
      </c>
      <c r="D6661">
        <v>5.85</v>
      </c>
      <c r="E6661">
        <v>0</v>
      </c>
    </row>
    <row r="6662" spans="1:5" x14ac:dyDescent="0.25">
      <c r="A6662" t="str">
        <f>"2025-10-05 13:59"</f>
        <v>2025-10-05 13:59</v>
      </c>
      <c r="B6662">
        <v>6.9279999999999999</v>
      </c>
      <c r="C6662">
        <v>0</v>
      </c>
      <c r="D6662">
        <v>6.9279999999999999</v>
      </c>
      <c r="E6662">
        <v>0</v>
      </c>
    </row>
    <row r="6663" spans="1:5" x14ac:dyDescent="0.25">
      <c r="A6663" t="str">
        <f>"2025-10-05 14:59"</f>
        <v>2025-10-05 14:59</v>
      </c>
      <c r="B6663">
        <v>3.7189999999999999</v>
      </c>
      <c r="C6663">
        <v>0</v>
      </c>
      <c r="D6663">
        <v>3.7189999999999999</v>
      </c>
      <c r="E6663">
        <v>0</v>
      </c>
    </row>
    <row r="6664" spans="1:5" x14ac:dyDescent="0.25">
      <c r="A6664" t="str">
        <f>"2025-10-05 15:59"</f>
        <v>2025-10-05 15:59</v>
      </c>
      <c r="B6664">
        <v>3.6680000000000001</v>
      </c>
      <c r="C6664">
        <v>0</v>
      </c>
      <c r="D6664">
        <v>3.6680000000000001</v>
      </c>
      <c r="E6664">
        <v>0</v>
      </c>
    </row>
    <row r="6665" spans="1:5" x14ac:dyDescent="0.25">
      <c r="A6665" t="str">
        <f>"2025-10-05 16:59"</f>
        <v>2025-10-05 16:59</v>
      </c>
      <c r="B6665">
        <v>6.2409999999999997</v>
      </c>
      <c r="C6665">
        <v>0</v>
      </c>
      <c r="D6665">
        <v>6.2409999999999997</v>
      </c>
      <c r="E6665">
        <v>0</v>
      </c>
    </row>
    <row r="6666" spans="1:5" x14ac:dyDescent="0.25">
      <c r="A6666" t="str">
        <f>"2025-10-05 17:59"</f>
        <v>2025-10-05 17:59</v>
      </c>
      <c r="B6666">
        <v>6.4530000000000003</v>
      </c>
      <c r="C6666">
        <v>0</v>
      </c>
      <c r="D6666">
        <v>6.4530000000000003</v>
      </c>
      <c r="E6666">
        <v>0</v>
      </c>
    </row>
    <row r="6667" spans="1:5" x14ac:dyDescent="0.25">
      <c r="A6667" t="str">
        <f>"2025-10-05 18:59"</f>
        <v>2025-10-05 18:59</v>
      </c>
      <c r="B6667">
        <v>4.0110000000000001</v>
      </c>
      <c r="C6667">
        <v>0</v>
      </c>
      <c r="D6667">
        <v>4.0110000000000001</v>
      </c>
      <c r="E6667">
        <v>0</v>
      </c>
    </row>
    <row r="6668" spans="1:5" x14ac:dyDescent="0.25">
      <c r="A6668" t="str">
        <f>"2025-10-05 19:59"</f>
        <v>2025-10-05 19:59</v>
      </c>
      <c r="B6668">
        <v>4.3070000000000004</v>
      </c>
      <c r="C6668">
        <v>0</v>
      </c>
      <c r="D6668">
        <v>4.3070000000000004</v>
      </c>
      <c r="E6668">
        <v>0</v>
      </c>
    </row>
    <row r="6669" spans="1:5" x14ac:dyDescent="0.25">
      <c r="A6669" t="str">
        <f>"2025-10-05 20:59"</f>
        <v>2025-10-05 20:59</v>
      </c>
      <c r="B6669">
        <v>4.2519999999999998</v>
      </c>
      <c r="C6669">
        <v>0</v>
      </c>
      <c r="D6669">
        <v>4.2519999999999998</v>
      </c>
      <c r="E6669">
        <v>0</v>
      </c>
    </row>
    <row r="6670" spans="1:5" x14ac:dyDescent="0.25">
      <c r="A6670" t="str">
        <f>"2025-10-05 21:59"</f>
        <v>2025-10-05 21:59</v>
      </c>
      <c r="B6670">
        <v>4.1550000000000002</v>
      </c>
      <c r="C6670">
        <v>0</v>
      </c>
      <c r="D6670">
        <v>4.1550000000000002</v>
      </c>
      <c r="E6670">
        <v>0</v>
      </c>
    </row>
    <row r="6671" spans="1:5" x14ac:dyDescent="0.25">
      <c r="A6671" t="str">
        <f>"2025-10-05 22:59"</f>
        <v>2025-10-05 22:59</v>
      </c>
      <c r="B6671">
        <v>4.3639999999999999</v>
      </c>
      <c r="C6671">
        <v>0</v>
      </c>
      <c r="D6671">
        <v>4.3639999999999999</v>
      </c>
      <c r="E6671">
        <v>0</v>
      </c>
    </row>
    <row r="6672" spans="1:5" x14ac:dyDescent="0.25">
      <c r="A6672" t="str">
        <f>"2025-10-05 23:59"</f>
        <v>2025-10-05 23:59</v>
      </c>
      <c r="B6672">
        <v>4.1120000000000001</v>
      </c>
      <c r="C6672">
        <v>0</v>
      </c>
      <c r="D6672">
        <v>4.1120000000000001</v>
      </c>
      <c r="E6672">
        <v>0</v>
      </c>
    </row>
    <row r="6673" spans="1:5" x14ac:dyDescent="0.25">
      <c r="A6673" t="str">
        <f>"2025-10-06 00:59"</f>
        <v>2025-10-06 00:59</v>
      </c>
      <c r="B6673">
        <v>4.1989999999999998</v>
      </c>
      <c r="C6673">
        <v>0</v>
      </c>
      <c r="D6673">
        <v>4.1989999999999998</v>
      </c>
      <c r="E6673">
        <v>0</v>
      </c>
    </row>
    <row r="6674" spans="1:5" x14ac:dyDescent="0.25">
      <c r="A6674" t="str">
        <f>"2025-10-06 01:59"</f>
        <v>2025-10-06 01:59</v>
      </c>
      <c r="B6674">
        <v>4.3840000000000003</v>
      </c>
      <c r="C6674">
        <v>0</v>
      </c>
      <c r="D6674">
        <v>4.3840000000000003</v>
      </c>
      <c r="E6674">
        <v>0</v>
      </c>
    </row>
    <row r="6675" spans="1:5" x14ac:dyDescent="0.25">
      <c r="A6675" t="str">
        <f>"2025-10-06 02:59"</f>
        <v>2025-10-06 02:59</v>
      </c>
      <c r="B6675">
        <v>4.1340000000000003</v>
      </c>
      <c r="C6675">
        <v>0</v>
      </c>
      <c r="D6675">
        <v>4.1340000000000003</v>
      </c>
      <c r="E6675">
        <v>0</v>
      </c>
    </row>
    <row r="6676" spans="1:5" x14ac:dyDescent="0.25">
      <c r="A6676" t="str">
        <f>"2025-10-06 03:59"</f>
        <v>2025-10-06 03:59</v>
      </c>
      <c r="B6676">
        <v>6.3979999999999997</v>
      </c>
      <c r="C6676">
        <v>0</v>
      </c>
      <c r="D6676">
        <v>6.3979999999999997</v>
      </c>
      <c r="E6676">
        <v>0</v>
      </c>
    </row>
    <row r="6677" spans="1:5" x14ac:dyDescent="0.25">
      <c r="A6677" t="str">
        <f>"2025-10-06 04:59"</f>
        <v>2025-10-06 04:59</v>
      </c>
      <c r="B6677">
        <v>9.7040000000000006</v>
      </c>
      <c r="C6677">
        <v>0</v>
      </c>
      <c r="D6677">
        <v>9.7040000000000006</v>
      </c>
      <c r="E6677">
        <v>0</v>
      </c>
    </row>
    <row r="6678" spans="1:5" x14ac:dyDescent="0.25">
      <c r="A6678" t="str">
        <f>"2025-10-06 05:59"</f>
        <v>2025-10-06 05:59</v>
      </c>
      <c r="B6678">
        <v>9.1690000000000005</v>
      </c>
      <c r="C6678">
        <v>0</v>
      </c>
      <c r="D6678">
        <v>9.1690000000000005</v>
      </c>
      <c r="E6678">
        <v>0</v>
      </c>
    </row>
    <row r="6679" spans="1:5" x14ac:dyDescent="0.25">
      <c r="A6679" t="str">
        <f>"2025-10-06 06:59"</f>
        <v>2025-10-06 06:59</v>
      </c>
      <c r="B6679">
        <v>27.288</v>
      </c>
      <c r="C6679">
        <v>0</v>
      </c>
      <c r="D6679">
        <v>27.288</v>
      </c>
      <c r="E6679">
        <v>0</v>
      </c>
    </row>
    <row r="6680" spans="1:5" x14ac:dyDescent="0.25">
      <c r="A6680" t="str">
        <f>"2025-10-06 07:59"</f>
        <v>2025-10-06 07:59</v>
      </c>
      <c r="B6680">
        <v>16.45</v>
      </c>
      <c r="C6680">
        <v>0</v>
      </c>
      <c r="D6680">
        <v>16.45</v>
      </c>
      <c r="E6680">
        <v>0</v>
      </c>
    </row>
    <row r="6681" spans="1:5" x14ac:dyDescent="0.25">
      <c r="A6681" t="str">
        <f>"2025-10-06 08:59"</f>
        <v>2025-10-06 08:59</v>
      </c>
      <c r="B6681">
        <v>16.210999999999999</v>
      </c>
      <c r="C6681">
        <v>0</v>
      </c>
      <c r="D6681">
        <v>16.210999999999999</v>
      </c>
      <c r="E6681">
        <v>0</v>
      </c>
    </row>
    <row r="6682" spans="1:5" x14ac:dyDescent="0.25">
      <c r="A6682" t="str">
        <f>"2025-10-06 09:59"</f>
        <v>2025-10-06 09:59</v>
      </c>
      <c r="B6682">
        <v>17.812999999999999</v>
      </c>
      <c r="C6682">
        <v>0</v>
      </c>
      <c r="D6682">
        <v>17.812999999999999</v>
      </c>
      <c r="E6682">
        <v>0</v>
      </c>
    </row>
    <row r="6683" spans="1:5" x14ac:dyDescent="0.25">
      <c r="A6683" t="str">
        <f>"2025-10-06 10:59"</f>
        <v>2025-10-06 10:59</v>
      </c>
      <c r="B6683">
        <v>19.335000000000001</v>
      </c>
      <c r="C6683">
        <v>0</v>
      </c>
      <c r="D6683">
        <v>19.335000000000001</v>
      </c>
      <c r="E6683">
        <v>0</v>
      </c>
    </row>
    <row r="6684" spans="1:5" x14ac:dyDescent="0.25">
      <c r="A6684" t="str">
        <f>"2025-10-06 11:59"</f>
        <v>2025-10-06 11:59</v>
      </c>
      <c r="B6684">
        <v>15.358000000000001</v>
      </c>
      <c r="C6684">
        <v>0</v>
      </c>
      <c r="D6684">
        <v>15.358000000000001</v>
      </c>
      <c r="E6684">
        <v>0</v>
      </c>
    </row>
    <row r="6685" spans="1:5" x14ac:dyDescent="0.25">
      <c r="A6685" t="str">
        <f>"2025-10-06 12:59"</f>
        <v>2025-10-06 12:59</v>
      </c>
      <c r="B6685">
        <v>13.2</v>
      </c>
      <c r="C6685">
        <v>0</v>
      </c>
      <c r="D6685">
        <v>13.2</v>
      </c>
      <c r="E6685">
        <v>0</v>
      </c>
    </row>
    <row r="6686" spans="1:5" x14ac:dyDescent="0.25">
      <c r="A6686" t="str">
        <f>"2025-10-06 13:59"</f>
        <v>2025-10-06 13:59</v>
      </c>
      <c r="B6686">
        <v>17.04</v>
      </c>
      <c r="C6686">
        <v>0</v>
      </c>
      <c r="D6686">
        <v>17.04</v>
      </c>
      <c r="E6686">
        <v>0</v>
      </c>
    </row>
    <row r="6687" spans="1:5" x14ac:dyDescent="0.25">
      <c r="A6687" t="str">
        <f>"2025-10-06 14:59"</f>
        <v>2025-10-06 14:59</v>
      </c>
      <c r="B6687">
        <v>11.489000000000001</v>
      </c>
      <c r="C6687">
        <v>0</v>
      </c>
      <c r="D6687">
        <v>11.489000000000001</v>
      </c>
      <c r="E6687">
        <v>0</v>
      </c>
    </row>
    <row r="6688" spans="1:5" x14ac:dyDescent="0.25">
      <c r="A6688" t="str">
        <f>"2025-10-06 15:59"</f>
        <v>2025-10-06 15:59</v>
      </c>
      <c r="B6688">
        <v>7.42</v>
      </c>
      <c r="C6688">
        <v>0</v>
      </c>
      <c r="D6688">
        <v>7.42</v>
      </c>
      <c r="E6688">
        <v>0</v>
      </c>
    </row>
    <row r="6689" spans="1:5" x14ac:dyDescent="0.25">
      <c r="A6689" t="str">
        <f>"2025-10-06 16:59"</f>
        <v>2025-10-06 16:59</v>
      </c>
      <c r="B6689">
        <v>10.007</v>
      </c>
      <c r="C6689">
        <v>0</v>
      </c>
      <c r="D6689">
        <v>10.007</v>
      </c>
      <c r="E6689">
        <v>0</v>
      </c>
    </row>
    <row r="6690" spans="1:5" x14ac:dyDescent="0.25">
      <c r="A6690" t="str">
        <f>"2025-10-06 17:59"</f>
        <v>2025-10-06 17:59</v>
      </c>
      <c r="B6690">
        <v>8.9870000000000001</v>
      </c>
      <c r="C6690">
        <v>0</v>
      </c>
      <c r="D6690">
        <v>8.9870000000000001</v>
      </c>
      <c r="E6690">
        <v>0</v>
      </c>
    </row>
    <row r="6691" spans="1:5" x14ac:dyDescent="0.25">
      <c r="A6691" t="str">
        <f>"2025-10-06 18:59"</f>
        <v>2025-10-06 18:59</v>
      </c>
      <c r="B6691">
        <v>6.8019999999999996</v>
      </c>
      <c r="C6691">
        <v>0</v>
      </c>
      <c r="D6691">
        <v>6.8019999999999996</v>
      </c>
      <c r="E6691">
        <v>0</v>
      </c>
    </row>
    <row r="6692" spans="1:5" x14ac:dyDescent="0.25">
      <c r="A6692" t="str">
        <f>"2025-10-06 19:59"</f>
        <v>2025-10-06 19:59</v>
      </c>
      <c r="B6692">
        <v>4.827</v>
      </c>
      <c r="C6692">
        <v>0</v>
      </c>
      <c r="D6692">
        <v>4.827</v>
      </c>
      <c r="E6692">
        <v>0</v>
      </c>
    </row>
    <row r="6693" spans="1:5" x14ac:dyDescent="0.25">
      <c r="A6693" t="str">
        <f>"2025-10-06 20:59"</f>
        <v>2025-10-06 20:59</v>
      </c>
      <c r="B6693">
        <v>4.766</v>
      </c>
      <c r="C6693">
        <v>0</v>
      </c>
      <c r="D6693">
        <v>4.766</v>
      </c>
      <c r="E6693">
        <v>0</v>
      </c>
    </row>
    <row r="6694" spans="1:5" x14ac:dyDescent="0.25">
      <c r="A6694" t="str">
        <f>"2025-10-06 21:59"</f>
        <v>2025-10-06 21:59</v>
      </c>
      <c r="B6694">
        <v>4.7409999999999997</v>
      </c>
      <c r="C6694">
        <v>0</v>
      </c>
      <c r="D6694">
        <v>4.7409999999999997</v>
      </c>
      <c r="E6694">
        <v>0</v>
      </c>
    </row>
    <row r="6695" spans="1:5" x14ac:dyDescent="0.25">
      <c r="A6695" t="str">
        <f>"2025-10-06 22:59"</f>
        <v>2025-10-06 22:59</v>
      </c>
      <c r="B6695">
        <v>4.6079999999999997</v>
      </c>
      <c r="C6695">
        <v>0</v>
      </c>
      <c r="D6695">
        <v>4.6079999999999997</v>
      </c>
      <c r="E6695">
        <v>0</v>
      </c>
    </row>
    <row r="6696" spans="1:5" x14ac:dyDescent="0.25">
      <c r="A6696" t="str">
        <f>"2025-10-06 23:59"</f>
        <v>2025-10-06 23:59</v>
      </c>
      <c r="B6696">
        <v>4.7210000000000001</v>
      </c>
      <c r="C6696">
        <v>0</v>
      </c>
      <c r="D6696">
        <v>4.7210000000000001</v>
      </c>
      <c r="E6696">
        <v>0</v>
      </c>
    </row>
    <row r="6697" spans="1:5" x14ac:dyDescent="0.25">
      <c r="A6697" t="str">
        <f>"2025-10-07 00:59"</f>
        <v>2025-10-07 00:59</v>
      </c>
      <c r="B6697">
        <v>4.5149999999999997</v>
      </c>
      <c r="C6697">
        <v>0</v>
      </c>
      <c r="D6697">
        <v>4.5149999999999997</v>
      </c>
      <c r="E6697">
        <v>0</v>
      </c>
    </row>
    <row r="6698" spans="1:5" x14ac:dyDescent="0.25">
      <c r="A6698" t="str">
        <f>"2025-10-07 01:59"</f>
        <v>2025-10-07 01:59</v>
      </c>
      <c r="B6698">
        <v>4.7560000000000002</v>
      </c>
      <c r="C6698">
        <v>0</v>
      </c>
      <c r="D6698">
        <v>4.7560000000000002</v>
      </c>
      <c r="E6698">
        <v>0</v>
      </c>
    </row>
    <row r="6699" spans="1:5" x14ac:dyDescent="0.25">
      <c r="A6699" t="str">
        <f>"2025-10-07 02:59"</f>
        <v>2025-10-07 02:59</v>
      </c>
      <c r="B6699">
        <v>4.4660000000000002</v>
      </c>
      <c r="C6699">
        <v>0</v>
      </c>
      <c r="D6699">
        <v>4.4660000000000002</v>
      </c>
      <c r="E6699">
        <v>0</v>
      </c>
    </row>
    <row r="6700" spans="1:5" x14ac:dyDescent="0.25">
      <c r="A6700" t="str">
        <f>"2025-10-07 03:59"</f>
        <v>2025-10-07 03:59</v>
      </c>
      <c r="B6700">
        <v>4.5119999999999996</v>
      </c>
      <c r="C6700">
        <v>0</v>
      </c>
      <c r="D6700">
        <v>4.5119999999999996</v>
      </c>
      <c r="E6700">
        <v>0</v>
      </c>
    </row>
    <row r="6701" spans="1:5" x14ac:dyDescent="0.25">
      <c r="A6701" t="str">
        <f>"2025-10-07 04:59"</f>
        <v>2025-10-07 04:59</v>
      </c>
      <c r="B6701">
        <v>10.087999999999999</v>
      </c>
      <c r="C6701">
        <v>0</v>
      </c>
      <c r="D6701">
        <v>10.087999999999999</v>
      </c>
      <c r="E6701">
        <v>0</v>
      </c>
    </row>
    <row r="6702" spans="1:5" x14ac:dyDescent="0.25">
      <c r="A6702" t="str">
        <f>"2025-10-07 05:59"</f>
        <v>2025-10-07 05:59</v>
      </c>
      <c r="B6702">
        <v>9.1129999999999995</v>
      </c>
      <c r="C6702">
        <v>0</v>
      </c>
      <c r="D6702">
        <v>9.1129999999999995</v>
      </c>
      <c r="E6702">
        <v>0</v>
      </c>
    </row>
    <row r="6703" spans="1:5" x14ac:dyDescent="0.25">
      <c r="A6703" t="str">
        <f>"2025-10-07 06:59"</f>
        <v>2025-10-07 06:59</v>
      </c>
      <c r="B6703">
        <v>21.635999999999999</v>
      </c>
      <c r="C6703">
        <v>0</v>
      </c>
      <c r="D6703">
        <v>21.635999999999999</v>
      </c>
      <c r="E6703">
        <v>0</v>
      </c>
    </row>
    <row r="6704" spans="1:5" x14ac:dyDescent="0.25">
      <c r="A6704" t="str">
        <f>"2025-10-07 07:59"</f>
        <v>2025-10-07 07:59</v>
      </c>
      <c r="B6704">
        <v>18.248000000000001</v>
      </c>
      <c r="C6704">
        <v>0</v>
      </c>
      <c r="D6704">
        <v>18.248000000000001</v>
      </c>
      <c r="E6704">
        <v>0</v>
      </c>
    </row>
    <row r="6705" spans="1:5" x14ac:dyDescent="0.25">
      <c r="A6705" t="str">
        <f>"2025-10-07 08:59"</f>
        <v>2025-10-07 08:59</v>
      </c>
      <c r="B6705">
        <v>25.800999999999998</v>
      </c>
      <c r="C6705">
        <v>0</v>
      </c>
      <c r="D6705">
        <v>25.800999999999998</v>
      </c>
      <c r="E6705">
        <v>0</v>
      </c>
    </row>
    <row r="6706" spans="1:5" x14ac:dyDescent="0.25">
      <c r="A6706" t="str">
        <f>"2025-10-07 09:59"</f>
        <v>2025-10-07 09:59</v>
      </c>
      <c r="B6706">
        <v>18.716000000000001</v>
      </c>
      <c r="C6706">
        <v>0</v>
      </c>
      <c r="D6706">
        <v>18.716000000000001</v>
      </c>
      <c r="E6706">
        <v>0</v>
      </c>
    </row>
    <row r="6707" spans="1:5" x14ac:dyDescent="0.25">
      <c r="A6707" t="str">
        <f>"2025-10-07 10:59"</f>
        <v>2025-10-07 10:59</v>
      </c>
      <c r="B6707">
        <v>15.016</v>
      </c>
      <c r="C6707">
        <v>0</v>
      </c>
      <c r="D6707">
        <v>15.016</v>
      </c>
      <c r="E6707">
        <v>0</v>
      </c>
    </row>
    <row r="6708" spans="1:5" x14ac:dyDescent="0.25">
      <c r="A6708" t="str">
        <f>"2025-10-07 11:59"</f>
        <v>2025-10-07 11:59</v>
      </c>
      <c r="B6708">
        <v>16.327000000000002</v>
      </c>
      <c r="C6708">
        <v>0</v>
      </c>
      <c r="D6708">
        <v>16.327000000000002</v>
      </c>
      <c r="E6708">
        <v>0</v>
      </c>
    </row>
    <row r="6709" spans="1:5" x14ac:dyDescent="0.25">
      <c r="A6709" t="str">
        <f>"2025-10-07 12:59"</f>
        <v>2025-10-07 12:59</v>
      </c>
      <c r="B6709">
        <v>14.763</v>
      </c>
      <c r="C6709">
        <v>0</v>
      </c>
      <c r="D6709">
        <v>14.763</v>
      </c>
      <c r="E6709">
        <v>0</v>
      </c>
    </row>
    <row r="6710" spans="1:5" x14ac:dyDescent="0.25">
      <c r="A6710" t="str">
        <f>"2025-10-07 13:59"</f>
        <v>2025-10-07 13:59</v>
      </c>
      <c r="B6710">
        <v>20.533000000000001</v>
      </c>
      <c r="C6710">
        <v>0</v>
      </c>
      <c r="D6710">
        <v>20.533000000000001</v>
      </c>
      <c r="E6710">
        <v>0</v>
      </c>
    </row>
    <row r="6711" spans="1:5" x14ac:dyDescent="0.25">
      <c r="A6711" t="str">
        <f>"2025-10-07 14:59"</f>
        <v>2025-10-07 14:59</v>
      </c>
      <c r="B6711">
        <v>12.77</v>
      </c>
      <c r="C6711">
        <v>0</v>
      </c>
      <c r="D6711">
        <v>12.77</v>
      </c>
      <c r="E6711">
        <v>0</v>
      </c>
    </row>
    <row r="6712" spans="1:5" x14ac:dyDescent="0.25">
      <c r="A6712" t="str">
        <f>"2025-10-07 15:59"</f>
        <v>2025-10-07 15:59</v>
      </c>
      <c r="B6712">
        <v>6.4050000000000002</v>
      </c>
      <c r="C6712">
        <v>0</v>
      </c>
      <c r="D6712">
        <v>6.4050000000000002</v>
      </c>
      <c r="E6712">
        <v>0</v>
      </c>
    </row>
    <row r="6713" spans="1:5" x14ac:dyDescent="0.25">
      <c r="A6713" t="str">
        <f>"2025-10-07 16:59"</f>
        <v>2025-10-07 16:59</v>
      </c>
      <c r="B6713">
        <v>9.0150000000000006</v>
      </c>
      <c r="C6713">
        <v>0</v>
      </c>
      <c r="D6713">
        <v>9.0150000000000006</v>
      </c>
      <c r="E6713">
        <v>0</v>
      </c>
    </row>
    <row r="6714" spans="1:5" x14ac:dyDescent="0.25">
      <c r="A6714" t="str">
        <f>"2025-10-07 17:59"</f>
        <v>2025-10-07 17:59</v>
      </c>
      <c r="B6714">
        <v>8.3740000000000006</v>
      </c>
      <c r="C6714">
        <v>0</v>
      </c>
      <c r="D6714">
        <v>8.3740000000000006</v>
      </c>
      <c r="E6714">
        <v>0</v>
      </c>
    </row>
    <row r="6715" spans="1:5" x14ac:dyDescent="0.25">
      <c r="A6715" t="str">
        <f>"2025-10-07 18:59"</f>
        <v>2025-10-07 18:59</v>
      </c>
      <c r="B6715">
        <v>7.4619999999999997</v>
      </c>
      <c r="C6715">
        <v>0</v>
      </c>
      <c r="D6715">
        <v>7.4619999999999997</v>
      </c>
      <c r="E6715">
        <v>0</v>
      </c>
    </row>
    <row r="6716" spans="1:5" x14ac:dyDescent="0.25">
      <c r="A6716" t="str">
        <f>"2025-10-07 19:59"</f>
        <v>2025-10-07 19:59</v>
      </c>
      <c r="B6716">
        <v>5.0209999999999999</v>
      </c>
      <c r="C6716">
        <v>0</v>
      </c>
      <c r="D6716">
        <v>5.0209999999999999</v>
      </c>
      <c r="E6716">
        <v>0</v>
      </c>
    </row>
    <row r="6717" spans="1:5" x14ac:dyDescent="0.25">
      <c r="A6717" t="str">
        <f>"2025-10-07 20:59"</f>
        <v>2025-10-07 20:59</v>
      </c>
      <c r="B6717">
        <v>4.6929999999999996</v>
      </c>
      <c r="C6717">
        <v>0</v>
      </c>
      <c r="D6717">
        <v>4.6929999999999996</v>
      </c>
      <c r="E6717">
        <v>0</v>
      </c>
    </row>
    <row r="6718" spans="1:5" x14ac:dyDescent="0.25">
      <c r="A6718" t="str">
        <f>"2025-10-07 21:59"</f>
        <v>2025-10-07 21:59</v>
      </c>
      <c r="B6718">
        <v>4.63</v>
      </c>
      <c r="C6718">
        <v>0</v>
      </c>
      <c r="D6718">
        <v>4.63</v>
      </c>
      <c r="E6718">
        <v>0</v>
      </c>
    </row>
    <row r="6719" spans="1:5" x14ac:dyDescent="0.25">
      <c r="A6719" t="str">
        <f>"2025-10-07 22:59"</f>
        <v>2025-10-07 22:59</v>
      </c>
      <c r="B6719">
        <v>4.57</v>
      </c>
      <c r="C6719">
        <v>0</v>
      </c>
      <c r="D6719">
        <v>4.57</v>
      </c>
      <c r="E6719">
        <v>0</v>
      </c>
    </row>
    <row r="6720" spans="1:5" x14ac:dyDescent="0.25">
      <c r="A6720" t="str">
        <f>"2025-10-07 23:59"</f>
        <v>2025-10-07 23:59</v>
      </c>
      <c r="B6720">
        <v>4.383</v>
      </c>
      <c r="C6720">
        <v>0</v>
      </c>
      <c r="D6720">
        <v>4.383</v>
      </c>
      <c r="E6720">
        <v>0</v>
      </c>
    </row>
    <row r="6721" spans="1:5" x14ac:dyDescent="0.25">
      <c r="A6721" t="str">
        <f>"2025-10-08 00:59"</f>
        <v>2025-10-08 00:59</v>
      </c>
      <c r="B6721">
        <v>4.492</v>
      </c>
      <c r="C6721">
        <v>0</v>
      </c>
      <c r="D6721">
        <v>4.492</v>
      </c>
      <c r="E6721">
        <v>0</v>
      </c>
    </row>
    <row r="6722" spans="1:5" x14ac:dyDescent="0.25">
      <c r="A6722" t="str">
        <f>"2025-10-08 01:59"</f>
        <v>2025-10-08 01:59</v>
      </c>
      <c r="B6722">
        <v>4.5279999999999996</v>
      </c>
      <c r="C6722">
        <v>0</v>
      </c>
      <c r="D6722">
        <v>4.5279999999999996</v>
      </c>
      <c r="E6722">
        <v>0</v>
      </c>
    </row>
    <row r="6723" spans="1:5" x14ac:dyDescent="0.25">
      <c r="A6723" t="str">
        <f>"2025-10-08 02:59"</f>
        <v>2025-10-08 02:59</v>
      </c>
      <c r="B6723">
        <v>4.3869999999999996</v>
      </c>
      <c r="C6723">
        <v>0</v>
      </c>
      <c r="D6723">
        <v>4.3869999999999996</v>
      </c>
      <c r="E6723">
        <v>0</v>
      </c>
    </row>
    <row r="6724" spans="1:5" x14ac:dyDescent="0.25">
      <c r="A6724" t="str">
        <f>"2025-10-08 03:59"</f>
        <v>2025-10-08 03:59</v>
      </c>
      <c r="B6724">
        <v>4.4160000000000004</v>
      </c>
      <c r="C6724">
        <v>0</v>
      </c>
      <c r="D6724">
        <v>4.4160000000000004</v>
      </c>
      <c r="E6724">
        <v>0</v>
      </c>
    </row>
    <row r="6725" spans="1:5" x14ac:dyDescent="0.25">
      <c r="A6725" t="str">
        <f>"2025-10-08 04:59"</f>
        <v>2025-10-08 04:59</v>
      </c>
      <c r="B6725">
        <v>9.4269999999999996</v>
      </c>
      <c r="C6725">
        <v>0</v>
      </c>
      <c r="D6725">
        <v>9.4269999999999996</v>
      </c>
      <c r="E6725">
        <v>0</v>
      </c>
    </row>
    <row r="6726" spans="1:5" x14ac:dyDescent="0.25">
      <c r="A6726" t="str">
        <f>"2025-10-08 05:59"</f>
        <v>2025-10-08 05:59</v>
      </c>
      <c r="B6726">
        <v>15.452</v>
      </c>
      <c r="C6726">
        <v>0</v>
      </c>
      <c r="D6726">
        <v>15.452</v>
      </c>
      <c r="E6726">
        <v>0</v>
      </c>
    </row>
    <row r="6727" spans="1:5" x14ac:dyDescent="0.25">
      <c r="A6727" t="str">
        <f>"2025-10-08 06:59"</f>
        <v>2025-10-08 06:59</v>
      </c>
      <c r="B6727">
        <v>13.207000000000001</v>
      </c>
      <c r="C6727">
        <v>0</v>
      </c>
      <c r="D6727">
        <v>13.207000000000001</v>
      </c>
      <c r="E6727">
        <v>0</v>
      </c>
    </row>
    <row r="6728" spans="1:5" x14ac:dyDescent="0.25">
      <c r="A6728" t="str">
        <f>"2025-10-08 07:59"</f>
        <v>2025-10-08 07:59</v>
      </c>
      <c r="B6728">
        <v>12.919</v>
      </c>
      <c r="C6728">
        <v>0</v>
      </c>
      <c r="D6728">
        <v>12.919</v>
      </c>
      <c r="E6728">
        <v>0</v>
      </c>
    </row>
    <row r="6729" spans="1:5" x14ac:dyDescent="0.25">
      <c r="A6729" t="str">
        <f>"2025-10-08 08:59"</f>
        <v>2025-10-08 08:59</v>
      </c>
      <c r="B6729">
        <v>16.728000000000002</v>
      </c>
      <c r="C6729">
        <v>0</v>
      </c>
      <c r="D6729">
        <v>16.728000000000002</v>
      </c>
      <c r="E6729">
        <v>0</v>
      </c>
    </row>
    <row r="6730" spans="1:5" x14ac:dyDescent="0.25">
      <c r="A6730" t="str">
        <f>"2025-10-08 09:59"</f>
        <v>2025-10-08 09:59</v>
      </c>
      <c r="B6730">
        <v>24.065999999999999</v>
      </c>
      <c r="C6730">
        <v>0</v>
      </c>
      <c r="D6730">
        <v>24.065999999999999</v>
      </c>
      <c r="E6730">
        <v>0</v>
      </c>
    </row>
    <row r="6731" spans="1:5" x14ac:dyDescent="0.25">
      <c r="A6731" t="str">
        <f>"2025-10-08 10:59"</f>
        <v>2025-10-08 10:59</v>
      </c>
      <c r="B6731">
        <v>17.972999999999999</v>
      </c>
      <c r="C6731">
        <v>0</v>
      </c>
      <c r="D6731">
        <v>17.972999999999999</v>
      </c>
      <c r="E6731">
        <v>0</v>
      </c>
    </row>
    <row r="6732" spans="1:5" x14ac:dyDescent="0.25">
      <c r="A6732" t="str">
        <f>"2025-10-08 11:59"</f>
        <v>2025-10-08 11:59</v>
      </c>
      <c r="B6732">
        <v>15.603999999999999</v>
      </c>
      <c r="C6732">
        <v>0</v>
      </c>
      <c r="D6732">
        <v>15.603999999999999</v>
      </c>
      <c r="E6732">
        <v>0</v>
      </c>
    </row>
    <row r="6733" spans="1:5" x14ac:dyDescent="0.25">
      <c r="A6733" t="str">
        <f>"2025-10-08 12:59"</f>
        <v>2025-10-08 12:59</v>
      </c>
      <c r="B6733">
        <v>12.009</v>
      </c>
      <c r="C6733">
        <v>0</v>
      </c>
      <c r="D6733">
        <v>12.009</v>
      </c>
      <c r="E6733">
        <v>0</v>
      </c>
    </row>
    <row r="6734" spans="1:5" x14ac:dyDescent="0.25">
      <c r="A6734" t="str">
        <f>"2025-10-08 13:59"</f>
        <v>2025-10-08 13:59</v>
      </c>
      <c r="B6734">
        <v>17.332000000000001</v>
      </c>
      <c r="C6734">
        <v>0</v>
      </c>
      <c r="D6734">
        <v>17.332000000000001</v>
      </c>
      <c r="E6734">
        <v>0</v>
      </c>
    </row>
    <row r="6735" spans="1:5" x14ac:dyDescent="0.25">
      <c r="A6735" t="str">
        <f>"2025-10-08 14:59"</f>
        <v>2025-10-08 14:59</v>
      </c>
      <c r="B6735">
        <v>10.247999999999999</v>
      </c>
      <c r="C6735">
        <v>0</v>
      </c>
      <c r="D6735">
        <v>10.247999999999999</v>
      </c>
      <c r="E6735">
        <v>0</v>
      </c>
    </row>
    <row r="6736" spans="1:5" x14ac:dyDescent="0.25">
      <c r="A6736" t="str">
        <f>"2025-10-08 15:59"</f>
        <v>2025-10-08 15:59</v>
      </c>
      <c r="B6736">
        <v>6.0430000000000001</v>
      </c>
      <c r="C6736">
        <v>0</v>
      </c>
      <c r="D6736">
        <v>6.0430000000000001</v>
      </c>
      <c r="E6736">
        <v>0</v>
      </c>
    </row>
    <row r="6737" spans="1:5" x14ac:dyDescent="0.25">
      <c r="A6737" t="str">
        <f>"2025-10-08 16:59"</f>
        <v>2025-10-08 16:59</v>
      </c>
      <c r="B6737">
        <v>9.9339999999999993</v>
      </c>
      <c r="C6737">
        <v>0</v>
      </c>
      <c r="D6737">
        <v>9.9339999999999993</v>
      </c>
      <c r="E6737">
        <v>0</v>
      </c>
    </row>
    <row r="6738" spans="1:5" x14ac:dyDescent="0.25">
      <c r="A6738" t="str">
        <f>"2025-10-08 17:59"</f>
        <v>2025-10-08 17:59</v>
      </c>
      <c r="B6738">
        <v>9.3059999999999992</v>
      </c>
      <c r="C6738">
        <v>0</v>
      </c>
      <c r="D6738">
        <v>9.3059999999999992</v>
      </c>
      <c r="E6738">
        <v>0</v>
      </c>
    </row>
    <row r="6739" spans="1:5" x14ac:dyDescent="0.25">
      <c r="A6739" t="str">
        <f>"2025-10-08 18:59"</f>
        <v>2025-10-08 18:59</v>
      </c>
      <c r="B6739">
        <v>7.734</v>
      </c>
      <c r="C6739">
        <v>0</v>
      </c>
      <c r="D6739">
        <v>7.734</v>
      </c>
      <c r="E6739">
        <v>0</v>
      </c>
    </row>
    <row r="6740" spans="1:5" x14ac:dyDescent="0.25">
      <c r="A6740" t="str">
        <f>"2025-10-08 19:59"</f>
        <v>2025-10-08 19:59</v>
      </c>
      <c r="B6740">
        <v>4.9340000000000002</v>
      </c>
      <c r="C6740">
        <v>0</v>
      </c>
      <c r="D6740">
        <v>4.9340000000000002</v>
      </c>
      <c r="E6740">
        <v>0</v>
      </c>
    </row>
    <row r="6741" spans="1:5" x14ac:dyDescent="0.25">
      <c r="A6741" t="str">
        <f>"2025-10-08 20:59"</f>
        <v>2025-10-08 20:59</v>
      </c>
      <c r="B6741">
        <v>4.8170000000000002</v>
      </c>
      <c r="C6741">
        <v>0</v>
      </c>
      <c r="D6741">
        <v>4.8170000000000002</v>
      </c>
      <c r="E6741">
        <v>0</v>
      </c>
    </row>
    <row r="6742" spans="1:5" x14ac:dyDescent="0.25">
      <c r="A6742" t="str">
        <f>"2025-10-08 21:59"</f>
        <v>2025-10-08 21:59</v>
      </c>
      <c r="B6742">
        <v>4.625</v>
      </c>
      <c r="C6742">
        <v>0</v>
      </c>
      <c r="D6742">
        <v>4.625</v>
      </c>
      <c r="E6742">
        <v>0</v>
      </c>
    </row>
    <row r="6743" spans="1:5" x14ac:dyDescent="0.25">
      <c r="A6743" t="str">
        <f>"2025-10-08 22:59"</f>
        <v>2025-10-08 22:59</v>
      </c>
      <c r="B6743">
        <v>4.6689999999999996</v>
      </c>
      <c r="C6743">
        <v>0</v>
      </c>
      <c r="D6743">
        <v>4.6689999999999996</v>
      </c>
      <c r="E6743">
        <v>0</v>
      </c>
    </row>
    <row r="6744" spans="1:5" x14ac:dyDescent="0.25">
      <c r="A6744" t="str">
        <f>"2025-10-08 23:59"</f>
        <v>2025-10-08 23:59</v>
      </c>
      <c r="B6744">
        <v>4.827</v>
      </c>
      <c r="C6744">
        <v>0</v>
      </c>
      <c r="D6744">
        <v>4.827</v>
      </c>
      <c r="E6744">
        <v>0</v>
      </c>
    </row>
    <row r="6745" spans="1:5" x14ac:dyDescent="0.25">
      <c r="A6745" t="str">
        <f>"2025-10-09 00:59"</f>
        <v>2025-10-09 00:59</v>
      </c>
      <c r="B6745">
        <v>4.4850000000000003</v>
      </c>
      <c r="C6745">
        <v>0</v>
      </c>
      <c r="D6745">
        <v>4.4850000000000003</v>
      </c>
      <c r="E6745">
        <v>0</v>
      </c>
    </row>
    <row r="6746" spans="1:5" x14ac:dyDescent="0.25">
      <c r="A6746" t="str">
        <f>"2025-10-09 01:59"</f>
        <v>2025-10-09 01:59</v>
      </c>
      <c r="B6746">
        <v>4.7590000000000003</v>
      </c>
      <c r="C6746">
        <v>0</v>
      </c>
      <c r="D6746">
        <v>4.7590000000000003</v>
      </c>
      <c r="E6746">
        <v>0</v>
      </c>
    </row>
    <row r="6747" spans="1:5" x14ac:dyDescent="0.25">
      <c r="A6747" t="str">
        <f>"2025-10-09 02:59"</f>
        <v>2025-10-09 02:59</v>
      </c>
      <c r="B6747">
        <v>4.6029999999999998</v>
      </c>
      <c r="C6747">
        <v>0</v>
      </c>
      <c r="D6747">
        <v>4.6029999999999998</v>
      </c>
      <c r="E6747">
        <v>0</v>
      </c>
    </row>
    <row r="6748" spans="1:5" x14ac:dyDescent="0.25">
      <c r="A6748" t="str">
        <f>"2025-10-09 03:59"</f>
        <v>2025-10-09 03:59</v>
      </c>
      <c r="B6748">
        <v>4.4119999999999999</v>
      </c>
      <c r="C6748">
        <v>0</v>
      </c>
      <c r="D6748">
        <v>4.4119999999999999</v>
      </c>
      <c r="E6748">
        <v>0</v>
      </c>
    </row>
    <row r="6749" spans="1:5" x14ac:dyDescent="0.25">
      <c r="A6749" t="str">
        <f>"2025-10-09 04:59"</f>
        <v>2025-10-09 04:59</v>
      </c>
      <c r="B6749">
        <v>9.77</v>
      </c>
      <c r="C6749">
        <v>0</v>
      </c>
      <c r="D6749">
        <v>9.77</v>
      </c>
      <c r="E6749">
        <v>0</v>
      </c>
    </row>
    <row r="6750" spans="1:5" x14ac:dyDescent="0.25">
      <c r="A6750" t="str">
        <f>"2025-10-09 05:59"</f>
        <v>2025-10-09 05:59</v>
      </c>
      <c r="B6750">
        <v>8.5540000000000003</v>
      </c>
      <c r="C6750">
        <v>0</v>
      </c>
      <c r="D6750">
        <v>8.5540000000000003</v>
      </c>
      <c r="E6750">
        <v>0</v>
      </c>
    </row>
    <row r="6751" spans="1:5" x14ac:dyDescent="0.25">
      <c r="A6751" t="str">
        <f>"2025-10-09 06:59"</f>
        <v>2025-10-09 06:59</v>
      </c>
      <c r="B6751">
        <v>21.155999999999999</v>
      </c>
      <c r="C6751">
        <v>0</v>
      </c>
      <c r="D6751">
        <v>21.155999999999999</v>
      </c>
      <c r="E6751">
        <v>0</v>
      </c>
    </row>
    <row r="6752" spans="1:5" x14ac:dyDescent="0.25">
      <c r="A6752" t="str">
        <f>"2025-10-09 07:59"</f>
        <v>2025-10-09 07:59</v>
      </c>
      <c r="B6752">
        <v>13.554</v>
      </c>
      <c r="C6752">
        <v>0</v>
      </c>
      <c r="D6752">
        <v>13.554</v>
      </c>
      <c r="E6752">
        <v>0</v>
      </c>
    </row>
    <row r="6753" spans="1:5" x14ac:dyDescent="0.25">
      <c r="A6753" t="str">
        <f>"2025-10-09 08:59"</f>
        <v>2025-10-09 08:59</v>
      </c>
      <c r="B6753">
        <v>13.454000000000001</v>
      </c>
      <c r="C6753">
        <v>0</v>
      </c>
      <c r="D6753">
        <v>13.454000000000001</v>
      </c>
      <c r="E6753">
        <v>0</v>
      </c>
    </row>
    <row r="6754" spans="1:5" x14ac:dyDescent="0.25">
      <c r="A6754" t="str">
        <f>"2025-10-09 09:59"</f>
        <v>2025-10-09 09:59</v>
      </c>
      <c r="B6754">
        <v>17.696999999999999</v>
      </c>
      <c r="C6754">
        <v>0</v>
      </c>
      <c r="D6754">
        <v>17.696999999999999</v>
      </c>
      <c r="E6754">
        <v>0</v>
      </c>
    </row>
    <row r="6755" spans="1:5" x14ac:dyDescent="0.25">
      <c r="A6755" t="str">
        <f>"2025-10-09 10:59"</f>
        <v>2025-10-09 10:59</v>
      </c>
      <c r="B6755">
        <v>21.163</v>
      </c>
      <c r="C6755">
        <v>0</v>
      </c>
      <c r="D6755">
        <v>21.163</v>
      </c>
      <c r="E6755">
        <v>0</v>
      </c>
    </row>
    <row r="6756" spans="1:5" x14ac:dyDescent="0.25">
      <c r="A6756" t="str">
        <f>"2025-10-09 11:59"</f>
        <v>2025-10-09 11:59</v>
      </c>
      <c r="B6756">
        <v>10.775</v>
      </c>
      <c r="C6756">
        <v>0</v>
      </c>
      <c r="D6756">
        <v>10.775</v>
      </c>
      <c r="E6756">
        <v>0</v>
      </c>
    </row>
    <row r="6757" spans="1:5" x14ac:dyDescent="0.25">
      <c r="A6757" t="str">
        <f>"2025-10-09 12:59"</f>
        <v>2025-10-09 12:59</v>
      </c>
      <c r="B6757">
        <v>13.66</v>
      </c>
      <c r="C6757">
        <v>0</v>
      </c>
      <c r="D6757">
        <v>13.66</v>
      </c>
      <c r="E6757">
        <v>0</v>
      </c>
    </row>
    <row r="6758" spans="1:5" x14ac:dyDescent="0.25">
      <c r="A6758" t="str">
        <f>"2025-10-09 13:59"</f>
        <v>2025-10-09 13:59</v>
      </c>
      <c r="B6758">
        <v>21.805</v>
      </c>
      <c r="C6758">
        <v>0</v>
      </c>
      <c r="D6758">
        <v>21.805</v>
      </c>
      <c r="E6758">
        <v>0</v>
      </c>
    </row>
    <row r="6759" spans="1:5" x14ac:dyDescent="0.25">
      <c r="A6759" t="str">
        <f>"2025-10-09 14:59"</f>
        <v>2025-10-09 14:59</v>
      </c>
      <c r="B6759">
        <v>11.840999999999999</v>
      </c>
      <c r="C6759">
        <v>0</v>
      </c>
      <c r="D6759">
        <v>11.840999999999999</v>
      </c>
      <c r="E6759">
        <v>0</v>
      </c>
    </row>
    <row r="6760" spans="1:5" x14ac:dyDescent="0.25">
      <c r="A6760" t="str">
        <f>"2025-10-09 15:59"</f>
        <v>2025-10-09 15:59</v>
      </c>
      <c r="B6760">
        <v>5.2320000000000002</v>
      </c>
      <c r="C6760">
        <v>0</v>
      </c>
      <c r="D6760">
        <v>5.2320000000000002</v>
      </c>
      <c r="E6760">
        <v>0</v>
      </c>
    </row>
    <row r="6761" spans="1:5" x14ac:dyDescent="0.25">
      <c r="A6761" t="str">
        <f>"2025-10-09 16:59"</f>
        <v>2025-10-09 16:59</v>
      </c>
      <c r="B6761">
        <v>8.5310000000000006</v>
      </c>
      <c r="C6761">
        <v>0</v>
      </c>
      <c r="D6761">
        <v>8.5310000000000006</v>
      </c>
      <c r="E6761">
        <v>0</v>
      </c>
    </row>
    <row r="6762" spans="1:5" x14ac:dyDescent="0.25">
      <c r="A6762" t="str">
        <f>"2025-10-09 17:59"</f>
        <v>2025-10-09 17:59</v>
      </c>
      <c r="B6762">
        <v>8.4109999999999996</v>
      </c>
      <c r="C6762">
        <v>0</v>
      </c>
      <c r="D6762">
        <v>8.4109999999999996</v>
      </c>
      <c r="E6762">
        <v>0</v>
      </c>
    </row>
    <row r="6763" spans="1:5" x14ac:dyDescent="0.25">
      <c r="A6763" t="str">
        <f>"2025-10-09 18:59"</f>
        <v>2025-10-09 18:59</v>
      </c>
      <c r="B6763">
        <v>7.44</v>
      </c>
      <c r="C6763">
        <v>0</v>
      </c>
      <c r="D6763">
        <v>7.44</v>
      </c>
      <c r="E6763">
        <v>0</v>
      </c>
    </row>
    <row r="6764" spans="1:5" x14ac:dyDescent="0.25">
      <c r="A6764" t="str">
        <f>"2025-10-09 19:59"</f>
        <v>2025-10-09 19:59</v>
      </c>
      <c r="B6764">
        <v>5.625</v>
      </c>
      <c r="C6764">
        <v>0</v>
      </c>
      <c r="D6764">
        <v>5.625</v>
      </c>
      <c r="E6764">
        <v>0</v>
      </c>
    </row>
    <row r="6765" spans="1:5" x14ac:dyDescent="0.25">
      <c r="A6765" t="str">
        <f>"2025-10-09 20:59"</f>
        <v>2025-10-09 20:59</v>
      </c>
      <c r="B6765">
        <v>5.4889999999999999</v>
      </c>
      <c r="C6765">
        <v>0</v>
      </c>
      <c r="D6765">
        <v>5.4889999999999999</v>
      </c>
      <c r="E6765">
        <v>0</v>
      </c>
    </row>
    <row r="6766" spans="1:5" x14ac:dyDescent="0.25">
      <c r="A6766" t="str">
        <f>"2025-10-09 21:59"</f>
        <v>2025-10-09 21:59</v>
      </c>
      <c r="B6766">
        <v>5.2939999999999996</v>
      </c>
      <c r="C6766">
        <v>0</v>
      </c>
      <c r="D6766">
        <v>5.2939999999999996</v>
      </c>
      <c r="E6766">
        <v>0</v>
      </c>
    </row>
    <row r="6767" spans="1:5" x14ac:dyDescent="0.25">
      <c r="A6767" t="str">
        <f>"2025-10-09 22:59"</f>
        <v>2025-10-09 22:59</v>
      </c>
      <c r="B6767">
        <v>5.3630000000000004</v>
      </c>
      <c r="C6767">
        <v>0</v>
      </c>
      <c r="D6767">
        <v>5.3630000000000004</v>
      </c>
      <c r="E6767">
        <v>0</v>
      </c>
    </row>
    <row r="6768" spans="1:5" x14ac:dyDescent="0.25">
      <c r="A6768" t="str">
        <f>"2025-10-09 23:59"</f>
        <v>2025-10-09 23:59</v>
      </c>
      <c r="B6768">
        <v>5.2469999999999999</v>
      </c>
      <c r="C6768">
        <v>0</v>
      </c>
      <c r="D6768">
        <v>5.2469999999999999</v>
      </c>
      <c r="E6768">
        <v>0</v>
      </c>
    </row>
    <row r="6769" spans="1:5" x14ac:dyDescent="0.25">
      <c r="A6769" t="str">
        <f>"2025-10-10 00:59"</f>
        <v>2025-10-10 00:59</v>
      </c>
      <c r="B6769">
        <v>5.1760000000000002</v>
      </c>
      <c r="C6769">
        <v>0</v>
      </c>
      <c r="D6769">
        <v>5.1760000000000002</v>
      </c>
      <c r="E6769">
        <v>0</v>
      </c>
    </row>
    <row r="6770" spans="1:5" x14ac:dyDescent="0.25">
      <c r="A6770" t="str">
        <f>"2025-10-10 01:59"</f>
        <v>2025-10-10 01:59</v>
      </c>
      <c r="B6770">
        <v>5.3630000000000004</v>
      </c>
      <c r="C6770">
        <v>0</v>
      </c>
      <c r="D6770">
        <v>5.3630000000000004</v>
      </c>
      <c r="E6770">
        <v>0</v>
      </c>
    </row>
    <row r="6771" spans="1:5" x14ac:dyDescent="0.25">
      <c r="A6771" t="str">
        <f>"2025-10-10 02:59"</f>
        <v>2025-10-10 02:59</v>
      </c>
      <c r="B6771">
        <v>5.4089999999999998</v>
      </c>
      <c r="C6771">
        <v>0</v>
      </c>
      <c r="D6771">
        <v>5.4089999999999998</v>
      </c>
      <c r="E6771">
        <v>0</v>
      </c>
    </row>
    <row r="6772" spans="1:5" x14ac:dyDescent="0.25">
      <c r="A6772" t="str">
        <f>"2025-10-10 03:59"</f>
        <v>2025-10-10 03:59</v>
      </c>
      <c r="B6772">
        <v>5.2160000000000002</v>
      </c>
      <c r="C6772">
        <v>0</v>
      </c>
      <c r="D6772">
        <v>5.2160000000000002</v>
      </c>
      <c r="E6772">
        <v>0</v>
      </c>
    </row>
    <row r="6773" spans="1:5" x14ac:dyDescent="0.25">
      <c r="A6773" t="str">
        <f>"2025-10-10 04:59"</f>
        <v>2025-10-10 04:59</v>
      </c>
      <c r="B6773">
        <v>10.637</v>
      </c>
      <c r="C6773">
        <v>0</v>
      </c>
      <c r="D6773">
        <v>10.637</v>
      </c>
      <c r="E6773">
        <v>0</v>
      </c>
    </row>
    <row r="6774" spans="1:5" x14ac:dyDescent="0.25">
      <c r="A6774" t="str">
        <f>"2025-10-10 05:59"</f>
        <v>2025-10-10 05:59</v>
      </c>
      <c r="B6774">
        <v>8.9420000000000002</v>
      </c>
      <c r="C6774">
        <v>0</v>
      </c>
      <c r="D6774">
        <v>8.9420000000000002</v>
      </c>
      <c r="E6774">
        <v>0</v>
      </c>
    </row>
    <row r="6775" spans="1:5" x14ac:dyDescent="0.25">
      <c r="A6775" t="str">
        <f>"2025-10-10 06:59"</f>
        <v>2025-10-10 06:59</v>
      </c>
      <c r="B6775">
        <v>20.702999999999999</v>
      </c>
      <c r="C6775">
        <v>0</v>
      </c>
      <c r="D6775">
        <v>20.702999999999999</v>
      </c>
      <c r="E6775">
        <v>0</v>
      </c>
    </row>
    <row r="6776" spans="1:5" x14ac:dyDescent="0.25">
      <c r="A6776" t="str">
        <f>"2025-10-10 07:59"</f>
        <v>2025-10-10 07:59</v>
      </c>
      <c r="B6776">
        <v>12.930999999999999</v>
      </c>
      <c r="C6776">
        <v>0</v>
      </c>
      <c r="D6776">
        <v>12.930999999999999</v>
      </c>
      <c r="E6776">
        <v>0</v>
      </c>
    </row>
    <row r="6777" spans="1:5" x14ac:dyDescent="0.25">
      <c r="A6777" t="str">
        <f>"2025-10-10 08:59"</f>
        <v>2025-10-10 08:59</v>
      </c>
      <c r="B6777">
        <v>22.021000000000001</v>
      </c>
      <c r="C6777">
        <v>0</v>
      </c>
      <c r="D6777">
        <v>22.021000000000001</v>
      </c>
      <c r="E6777">
        <v>0</v>
      </c>
    </row>
    <row r="6778" spans="1:5" x14ac:dyDescent="0.25">
      <c r="A6778" t="str">
        <f>"2025-10-10 09:59"</f>
        <v>2025-10-10 09:59</v>
      </c>
      <c r="B6778">
        <v>17.484999999999999</v>
      </c>
      <c r="C6778">
        <v>0</v>
      </c>
      <c r="D6778">
        <v>17.484999999999999</v>
      </c>
      <c r="E6778">
        <v>0</v>
      </c>
    </row>
    <row r="6779" spans="1:5" x14ac:dyDescent="0.25">
      <c r="A6779" t="str">
        <f>"2025-10-10 10:59"</f>
        <v>2025-10-10 10:59</v>
      </c>
      <c r="B6779">
        <v>16.75</v>
      </c>
      <c r="C6779">
        <v>0</v>
      </c>
      <c r="D6779">
        <v>16.75</v>
      </c>
      <c r="E6779">
        <v>0</v>
      </c>
    </row>
    <row r="6780" spans="1:5" x14ac:dyDescent="0.25">
      <c r="A6780" t="str">
        <f>"2025-10-10 11:59"</f>
        <v>2025-10-10 11:59</v>
      </c>
      <c r="B6780">
        <v>14.477</v>
      </c>
      <c r="C6780">
        <v>0</v>
      </c>
      <c r="D6780">
        <v>14.477</v>
      </c>
      <c r="E6780">
        <v>0</v>
      </c>
    </row>
    <row r="6781" spans="1:5" x14ac:dyDescent="0.25">
      <c r="A6781" t="str">
        <f>"2025-10-10 12:59"</f>
        <v>2025-10-10 12:59</v>
      </c>
      <c r="B6781">
        <v>14.516</v>
      </c>
      <c r="C6781">
        <v>0</v>
      </c>
      <c r="D6781">
        <v>14.516</v>
      </c>
      <c r="E6781">
        <v>0</v>
      </c>
    </row>
    <row r="6782" spans="1:5" x14ac:dyDescent="0.25">
      <c r="A6782" t="str">
        <f>"2025-10-10 13:59"</f>
        <v>2025-10-10 13:59</v>
      </c>
      <c r="B6782">
        <v>20.134</v>
      </c>
      <c r="C6782">
        <v>0</v>
      </c>
      <c r="D6782">
        <v>20.134</v>
      </c>
      <c r="E6782">
        <v>0</v>
      </c>
    </row>
    <row r="6783" spans="1:5" x14ac:dyDescent="0.25">
      <c r="A6783" t="str">
        <f>"2025-10-10 14:59"</f>
        <v>2025-10-10 14:59</v>
      </c>
      <c r="B6783">
        <v>9.4510000000000005</v>
      </c>
      <c r="C6783">
        <v>0</v>
      </c>
      <c r="D6783">
        <v>9.4510000000000005</v>
      </c>
      <c r="E6783">
        <v>0</v>
      </c>
    </row>
    <row r="6784" spans="1:5" x14ac:dyDescent="0.25">
      <c r="A6784" t="str">
        <f>"2025-10-10 15:59"</f>
        <v>2025-10-10 15:59</v>
      </c>
      <c r="B6784">
        <v>5.6619999999999999</v>
      </c>
      <c r="C6784">
        <v>0</v>
      </c>
      <c r="D6784">
        <v>5.6619999999999999</v>
      </c>
      <c r="E6784">
        <v>0</v>
      </c>
    </row>
    <row r="6785" spans="1:5" x14ac:dyDescent="0.25">
      <c r="A6785" t="str">
        <f>"2025-10-10 16:59"</f>
        <v>2025-10-10 16:59</v>
      </c>
      <c r="B6785">
        <v>8.0579999999999998</v>
      </c>
      <c r="C6785">
        <v>0</v>
      </c>
      <c r="D6785">
        <v>8.0579999999999998</v>
      </c>
      <c r="E6785">
        <v>0</v>
      </c>
    </row>
    <row r="6786" spans="1:5" x14ac:dyDescent="0.25">
      <c r="A6786" t="str">
        <f>"2025-10-10 17:59"</f>
        <v>2025-10-10 17:59</v>
      </c>
      <c r="B6786">
        <v>8.4890000000000008</v>
      </c>
      <c r="C6786">
        <v>0</v>
      </c>
      <c r="D6786">
        <v>8.4890000000000008</v>
      </c>
      <c r="E6786">
        <v>0</v>
      </c>
    </row>
    <row r="6787" spans="1:5" x14ac:dyDescent="0.25">
      <c r="A6787" t="str">
        <f>"2025-10-10 18:59"</f>
        <v>2025-10-10 18:59</v>
      </c>
      <c r="B6787">
        <v>6.7560000000000002</v>
      </c>
      <c r="C6787">
        <v>0</v>
      </c>
      <c r="D6787">
        <v>6.7560000000000002</v>
      </c>
      <c r="E6787">
        <v>0</v>
      </c>
    </row>
    <row r="6788" spans="1:5" x14ac:dyDescent="0.25">
      <c r="A6788" t="str">
        <f>"2025-10-10 19:59"</f>
        <v>2025-10-10 19:59</v>
      </c>
      <c r="B6788">
        <v>4.6980000000000004</v>
      </c>
      <c r="C6788">
        <v>0</v>
      </c>
      <c r="D6788">
        <v>4.6980000000000004</v>
      </c>
      <c r="E6788">
        <v>0</v>
      </c>
    </row>
    <row r="6789" spans="1:5" x14ac:dyDescent="0.25">
      <c r="A6789" t="str">
        <f>"2025-10-10 20:59"</f>
        <v>2025-10-10 20:59</v>
      </c>
      <c r="B6789">
        <v>4.3600000000000003</v>
      </c>
      <c r="C6789">
        <v>0</v>
      </c>
      <c r="D6789">
        <v>4.3600000000000003</v>
      </c>
      <c r="E6789">
        <v>0</v>
      </c>
    </row>
    <row r="6790" spans="1:5" x14ac:dyDescent="0.25">
      <c r="A6790" t="str">
        <f>"2025-10-10 21:59"</f>
        <v>2025-10-10 21:59</v>
      </c>
      <c r="B6790">
        <v>4.5069999999999997</v>
      </c>
      <c r="C6790">
        <v>0</v>
      </c>
      <c r="D6790">
        <v>4.5069999999999997</v>
      </c>
      <c r="E6790">
        <v>0</v>
      </c>
    </row>
    <row r="6791" spans="1:5" x14ac:dyDescent="0.25">
      <c r="A6791" t="str">
        <f>"2025-10-10 22:59"</f>
        <v>2025-10-10 22:59</v>
      </c>
      <c r="B6791">
        <v>4.58</v>
      </c>
      <c r="C6791">
        <v>0</v>
      </c>
      <c r="D6791">
        <v>4.58</v>
      </c>
      <c r="E6791">
        <v>0</v>
      </c>
    </row>
    <row r="6792" spans="1:5" x14ac:dyDescent="0.25">
      <c r="A6792" t="str">
        <f>"2025-10-10 23:59"</f>
        <v>2025-10-10 23:59</v>
      </c>
      <c r="B6792">
        <v>4.5640000000000001</v>
      </c>
      <c r="C6792">
        <v>0</v>
      </c>
      <c r="D6792">
        <v>4.5640000000000001</v>
      </c>
      <c r="E6792">
        <v>0</v>
      </c>
    </row>
    <row r="6793" spans="1:5" x14ac:dyDescent="0.25">
      <c r="A6793" t="str">
        <f>"2025-10-11 00:59"</f>
        <v>2025-10-11 00:59</v>
      </c>
      <c r="B6793">
        <v>4.3879999999999999</v>
      </c>
      <c r="C6793">
        <v>0</v>
      </c>
      <c r="D6793">
        <v>4.3879999999999999</v>
      </c>
      <c r="E6793">
        <v>0</v>
      </c>
    </row>
    <row r="6794" spans="1:5" x14ac:dyDescent="0.25">
      <c r="A6794" t="str">
        <f>"2025-10-11 01:59"</f>
        <v>2025-10-11 01:59</v>
      </c>
      <c r="B6794">
        <v>4.641</v>
      </c>
      <c r="C6794">
        <v>0</v>
      </c>
      <c r="D6794">
        <v>4.641</v>
      </c>
      <c r="E6794">
        <v>0</v>
      </c>
    </row>
    <row r="6795" spans="1:5" x14ac:dyDescent="0.25">
      <c r="A6795" t="str">
        <f>"2025-10-11 02:59"</f>
        <v>2025-10-11 02:59</v>
      </c>
      <c r="B6795">
        <v>4.4800000000000004</v>
      </c>
      <c r="C6795">
        <v>0</v>
      </c>
      <c r="D6795">
        <v>4.4800000000000004</v>
      </c>
      <c r="E6795">
        <v>0</v>
      </c>
    </row>
    <row r="6796" spans="1:5" x14ac:dyDescent="0.25">
      <c r="A6796" t="str">
        <f>"2025-10-11 03:59"</f>
        <v>2025-10-11 03:59</v>
      </c>
      <c r="B6796">
        <v>4.4820000000000002</v>
      </c>
      <c r="C6796">
        <v>0</v>
      </c>
      <c r="D6796">
        <v>4.4820000000000002</v>
      </c>
      <c r="E6796">
        <v>0</v>
      </c>
    </row>
    <row r="6797" spans="1:5" x14ac:dyDescent="0.25">
      <c r="A6797" t="str">
        <f>"2025-10-11 04:59"</f>
        <v>2025-10-11 04:59</v>
      </c>
      <c r="B6797">
        <v>7.8760000000000003</v>
      </c>
      <c r="C6797">
        <v>0</v>
      </c>
      <c r="D6797">
        <v>7.8760000000000003</v>
      </c>
      <c r="E6797">
        <v>0</v>
      </c>
    </row>
    <row r="6798" spans="1:5" x14ac:dyDescent="0.25">
      <c r="A6798" t="str">
        <f>"2025-10-11 05:59"</f>
        <v>2025-10-11 05:59</v>
      </c>
      <c r="B6798">
        <v>6.2140000000000004</v>
      </c>
      <c r="C6798">
        <v>0</v>
      </c>
      <c r="D6798">
        <v>6.2140000000000004</v>
      </c>
      <c r="E6798">
        <v>0</v>
      </c>
    </row>
    <row r="6799" spans="1:5" x14ac:dyDescent="0.25">
      <c r="A6799" t="str">
        <f>"2025-10-11 06:59"</f>
        <v>2025-10-11 06:59</v>
      </c>
      <c r="B6799">
        <v>4.3890000000000002</v>
      </c>
      <c r="C6799">
        <v>0</v>
      </c>
      <c r="D6799">
        <v>4.3890000000000002</v>
      </c>
      <c r="E6799">
        <v>0</v>
      </c>
    </row>
    <row r="6800" spans="1:5" x14ac:dyDescent="0.25">
      <c r="A6800" t="str">
        <f>"2025-10-11 07:59"</f>
        <v>2025-10-11 07:59</v>
      </c>
      <c r="B6800">
        <v>4.2530000000000001</v>
      </c>
      <c r="C6800">
        <v>0</v>
      </c>
      <c r="D6800">
        <v>4.2530000000000001</v>
      </c>
      <c r="E6800">
        <v>0</v>
      </c>
    </row>
    <row r="6801" spans="1:5" x14ac:dyDescent="0.25">
      <c r="A6801" t="str">
        <f>"2025-10-11 08:59"</f>
        <v>2025-10-11 08:59</v>
      </c>
      <c r="B6801">
        <v>6.4850000000000003</v>
      </c>
      <c r="C6801">
        <v>0</v>
      </c>
      <c r="D6801">
        <v>6.4850000000000003</v>
      </c>
      <c r="E6801">
        <v>0</v>
      </c>
    </row>
    <row r="6802" spans="1:5" x14ac:dyDescent="0.25">
      <c r="A6802" t="str">
        <f>"2025-10-11 09:59"</f>
        <v>2025-10-11 09:59</v>
      </c>
      <c r="B6802">
        <v>6.4720000000000004</v>
      </c>
      <c r="C6802">
        <v>0</v>
      </c>
      <c r="D6802">
        <v>6.4720000000000004</v>
      </c>
      <c r="E6802">
        <v>0</v>
      </c>
    </row>
    <row r="6803" spans="1:5" x14ac:dyDescent="0.25">
      <c r="A6803" t="str">
        <f>"2025-10-11 10:59"</f>
        <v>2025-10-11 10:59</v>
      </c>
      <c r="B6803">
        <v>4.1180000000000003</v>
      </c>
      <c r="C6803">
        <v>0</v>
      </c>
      <c r="D6803">
        <v>4.1180000000000003</v>
      </c>
      <c r="E6803">
        <v>0</v>
      </c>
    </row>
    <row r="6804" spans="1:5" x14ac:dyDescent="0.25">
      <c r="A6804" t="str">
        <f>"2025-10-11 11:59"</f>
        <v>2025-10-11 11:59</v>
      </c>
      <c r="B6804">
        <v>4.1070000000000002</v>
      </c>
      <c r="C6804">
        <v>0</v>
      </c>
      <c r="D6804">
        <v>4.1070000000000002</v>
      </c>
      <c r="E6804">
        <v>0</v>
      </c>
    </row>
    <row r="6805" spans="1:5" x14ac:dyDescent="0.25">
      <c r="A6805" t="str">
        <f>"2025-10-11 12:59"</f>
        <v>2025-10-11 12:59</v>
      </c>
      <c r="B6805">
        <v>6.4459999999999997</v>
      </c>
      <c r="C6805">
        <v>0</v>
      </c>
      <c r="D6805">
        <v>6.4459999999999997</v>
      </c>
      <c r="E6805">
        <v>0</v>
      </c>
    </row>
    <row r="6806" spans="1:5" x14ac:dyDescent="0.25">
      <c r="A6806" t="str">
        <f>"2025-10-11 13:59"</f>
        <v>2025-10-11 13:59</v>
      </c>
      <c r="B6806">
        <v>7.5609999999999999</v>
      </c>
      <c r="C6806">
        <v>0</v>
      </c>
      <c r="D6806">
        <v>7.5609999999999999</v>
      </c>
      <c r="E6806">
        <v>0</v>
      </c>
    </row>
    <row r="6807" spans="1:5" x14ac:dyDescent="0.25">
      <c r="A6807" t="str">
        <f>"2025-10-11 14:59"</f>
        <v>2025-10-11 14:59</v>
      </c>
      <c r="B6807">
        <v>4.1689999999999996</v>
      </c>
      <c r="C6807">
        <v>0</v>
      </c>
      <c r="D6807">
        <v>4.1689999999999996</v>
      </c>
      <c r="E6807">
        <v>0</v>
      </c>
    </row>
    <row r="6808" spans="1:5" x14ac:dyDescent="0.25">
      <c r="A6808" t="str">
        <f>"2025-10-11 15:59"</f>
        <v>2025-10-11 15:59</v>
      </c>
      <c r="B6808">
        <v>4.0609999999999999</v>
      </c>
      <c r="C6808">
        <v>0</v>
      </c>
      <c r="D6808">
        <v>4.0609999999999999</v>
      </c>
      <c r="E6808">
        <v>0</v>
      </c>
    </row>
    <row r="6809" spans="1:5" x14ac:dyDescent="0.25">
      <c r="A6809" t="str">
        <f>"2025-10-11 16:59"</f>
        <v>2025-10-11 16:59</v>
      </c>
      <c r="B6809">
        <v>6.3630000000000004</v>
      </c>
      <c r="C6809">
        <v>0</v>
      </c>
      <c r="D6809">
        <v>6.3630000000000004</v>
      </c>
      <c r="E6809">
        <v>0</v>
      </c>
    </row>
    <row r="6810" spans="1:5" x14ac:dyDescent="0.25">
      <c r="A6810" t="str">
        <f>"2025-10-11 17:59"</f>
        <v>2025-10-11 17:59</v>
      </c>
      <c r="B6810">
        <v>5.54</v>
      </c>
      <c r="C6810">
        <v>0</v>
      </c>
      <c r="D6810">
        <v>5.54</v>
      </c>
      <c r="E6810">
        <v>0</v>
      </c>
    </row>
    <row r="6811" spans="1:5" x14ac:dyDescent="0.25">
      <c r="A6811" t="str">
        <f>"2025-10-11 18:59"</f>
        <v>2025-10-11 18:59</v>
      </c>
      <c r="B6811">
        <v>4.4359999999999999</v>
      </c>
      <c r="C6811">
        <v>0</v>
      </c>
      <c r="D6811">
        <v>4.4359999999999999</v>
      </c>
      <c r="E6811">
        <v>0</v>
      </c>
    </row>
    <row r="6812" spans="1:5" x14ac:dyDescent="0.25">
      <c r="A6812" t="str">
        <f>"2025-10-11 19:59"</f>
        <v>2025-10-11 19:59</v>
      </c>
      <c r="B6812">
        <v>4.6840000000000002</v>
      </c>
      <c r="C6812">
        <v>0</v>
      </c>
      <c r="D6812">
        <v>4.6840000000000002</v>
      </c>
      <c r="E6812">
        <v>0</v>
      </c>
    </row>
    <row r="6813" spans="1:5" x14ac:dyDescent="0.25">
      <c r="A6813" t="str">
        <f>"2025-10-11 20:59"</f>
        <v>2025-10-11 20:59</v>
      </c>
      <c r="B6813">
        <v>4.476</v>
      </c>
      <c r="C6813">
        <v>0</v>
      </c>
      <c r="D6813">
        <v>4.476</v>
      </c>
      <c r="E6813">
        <v>0</v>
      </c>
    </row>
    <row r="6814" spans="1:5" x14ac:dyDescent="0.25">
      <c r="A6814" t="str">
        <f>"2025-10-11 21:59"</f>
        <v>2025-10-11 21:59</v>
      </c>
      <c r="B6814">
        <v>4.4139999999999997</v>
      </c>
      <c r="C6814">
        <v>0</v>
      </c>
      <c r="D6814">
        <v>4.4139999999999997</v>
      </c>
      <c r="E6814">
        <v>0</v>
      </c>
    </row>
    <row r="6815" spans="1:5" x14ac:dyDescent="0.25">
      <c r="A6815" t="str">
        <f>"2025-10-11 22:59"</f>
        <v>2025-10-11 22:59</v>
      </c>
      <c r="B6815">
        <v>4.4809999999999999</v>
      </c>
      <c r="C6815">
        <v>0</v>
      </c>
      <c r="D6815">
        <v>4.4809999999999999</v>
      </c>
      <c r="E6815">
        <v>0</v>
      </c>
    </row>
    <row r="6816" spans="1:5" x14ac:dyDescent="0.25">
      <c r="A6816" t="str">
        <f>"2025-10-11 23:59"</f>
        <v>2025-10-11 23:59</v>
      </c>
      <c r="B6816">
        <v>4.5579999999999998</v>
      </c>
      <c r="C6816">
        <v>0</v>
      </c>
      <c r="D6816">
        <v>4.5579999999999998</v>
      </c>
      <c r="E6816">
        <v>0</v>
      </c>
    </row>
    <row r="6817" spans="1:5" x14ac:dyDescent="0.25">
      <c r="A6817" t="str">
        <f>"2025-10-12 00:59"</f>
        <v>2025-10-12 00:59</v>
      </c>
      <c r="B6817">
        <v>4.45</v>
      </c>
      <c r="C6817">
        <v>0</v>
      </c>
      <c r="D6817">
        <v>4.45</v>
      </c>
      <c r="E6817">
        <v>0</v>
      </c>
    </row>
    <row r="6818" spans="1:5" x14ac:dyDescent="0.25">
      <c r="A6818" t="str">
        <f>"2025-10-12 01:59"</f>
        <v>2025-10-12 01:59</v>
      </c>
      <c r="B6818">
        <v>4.6219999999999999</v>
      </c>
      <c r="C6818">
        <v>0</v>
      </c>
      <c r="D6818">
        <v>4.6219999999999999</v>
      </c>
      <c r="E6818">
        <v>0</v>
      </c>
    </row>
    <row r="6819" spans="1:5" x14ac:dyDescent="0.25">
      <c r="A6819" t="str">
        <f>"2025-10-12 02:59"</f>
        <v>2025-10-12 02:59</v>
      </c>
      <c r="B6819">
        <v>4.4180000000000001</v>
      </c>
      <c r="C6819">
        <v>0</v>
      </c>
      <c r="D6819">
        <v>4.4180000000000001</v>
      </c>
      <c r="E6819">
        <v>0</v>
      </c>
    </row>
    <row r="6820" spans="1:5" x14ac:dyDescent="0.25">
      <c r="A6820" t="str">
        <f>"2025-10-12 03:59"</f>
        <v>2025-10-12 03:59</v>
      </c>
      <c r="B6820">
        <v>4.3659999999999997</v>
      </c>
      <c r="C6820">
        <v>0</v>
      </c>
      <c r="D6820">
        <v>4.3659999999999997</v>
      </c>
      <c r="E6820">
        <v>0</v>
      </c>
    </row>
    <row r="6821" spans="1:5" x14ac:dyDescent="0.25">
      <c r="A6821" t="str">
        <f>"2025-10-12 04:59"</f>
        <v>2025-10-12 04:59</v>
      </c>
      <c r="B6821">
        <v>8.0459999999999994</v>
      </c>
      <c r="C6821">
        <v>0</v>
      </c>
      <c r="D6821">
        <v>8.0459999999999994</v>
      </c>
      <c r="E6821">
        <v>0</v>
      </c>
    </row>
    <row r="6822" spans="1:5" x14ac:dyDescent="0.25">
      <c r="A6822" t="str">
        <f>"2025-10-12 05:59"</f>
        <v>2025-10-12 05:59</v>
      </c>
      <c r="B6822">
        <v>7.798</v>
      </c>
      <c r="C6822">
        <v>0</v>
      </c>
      <c r="D6822">
        <v>7.798</v>
      </c>
      <c r="E6822">
        <v>0</v>
      </c>
    </row>
    <row r="6823" spans="1:5" x14ac:dyDescent="0.25">
      <c r="A6823" t="str">
        <f>"2025-10-12 06:59"</f>
        <v>2025-10-12 06:59</v>
      </c>
      <c r="B6823">
        <v>5.0389999999999997</v>
      </c>
      <c r="C6823">
        <v>0</v>
      </c>
      <c r="D6823">
        <v>5.0389999999999997</v>
      </c>
      <c r="E6823">
        <v>0</v>
      </c>
    </row>
    <row r="6824" spans="1:5" x14ac:dyDescent="0.25">
      <c r="A6824" t="str">
        <f>"2025-10-12 07:59"</f>
        <v>2025-10-12 07:59</v>
      </c>
      <c r="B6824">
        <v>4.2830000000000004</v>
      </c>
      <c r="C6824">
        <v>0</v>
      </c>
      <c r="D6824">
        <v>4.2830000000000004</v>
      </c>
      <c r="E6824">
        <v>0</v>
      </c>
    </row>
    <row r="6825" spans="1:5" x14ac:dyDescent="0.25">
      <c r="A6825" t="str">
        <f>"2025-10-12 08:59"</f>
        <v>2025-10-12 08:59</v>
      </c>
      <c r="B6825">
        <v>3.8660000000000001</v>
      </c>
      <c r="C6825">
        <v>0</v>
      </c>
      <c r="D6825">
        <v>3.8660000000000001</v>
      </c>
      <c r="E6825">
        <v>0</v>
      </c>
    </row>
    <row r="6826" spans="1:5" x14ac:dyDescent="0.25">
      <c r="A6826" t="str">
        <f>"2025-10-12 09:59"</f>
        <v>2025-10-12 09:59</v>
      </c>
      <c r="B6826">
        <v>5.4119999999999999</v>
      </c>
      <c r="C6826">
        <v>0</v>
      </c>
      <c r="D6826">
        <v>5.4119999999999999</v>
      </c>
      <c r="E6826">
        <v>0</v>
      </c>
    </row>
    <row r="6827" spans="1:5" x14ac:dyDescent="0.25">
      <c r="A6827" t="str">
        <f>"2025-10-12 10:59"</f>
        <v>2025-10-12 10:59</v>
      </c>
      <c r="B6827">
        <v>4.7919999999999998</v>
      </c>
      <c r="C6827">
        <v>0</v>
      </c>
      <c r="D6827">
        <v>4.7919999999999998</v>
      </c>
      <c r="E6827">
        <v>0</v>
      </c>
    </row>
    <row r="6828" spans="1:5" x14ac:dyDescent="0.25">
      <c r="A6828" t="str">
        <f>"2025-10-12 11:59"</f>
        <v>2025-10-12 11:59</v>
      </c>
      <c r="B6828">
        <v>4.0789999999999997</v>
      </c>
      <c r="C6828">
        <v>0</v>
      </c>
      <c r="D6828">
        <v>4.0789999999999997</v>
      </c>
      <c r="E6828">
        <v>0</v>
      </c>
    </row>
    <row r="6829" spans="1:5" x14ac:dyDescent="0.25">
      <c r="A6829" t="str">
        <f>"2025-10-12 12:59"</f>
        <v>2025-10-12 12:59</v>
      </c>
      <c r="B6829">
        <v>6.5110000000000001</v>
      </c>
      <c r="C6829">
        <v>0</v>
      </c>
      <c r="D6829">
        <v>6.5110000000000001</v>
      </c>
      <c r="E6829">
        <v>0</v>
      </c>
    </row>
    <row r="6830" spans="1:5" x14ac:dyDescent="0.25">
      <c r="A6830" t="str">
        <f>"2025-10-12 13:59"</f>
        <v>2025-10-12 13:59</v>
      </c>
      <c r="B6830">
        <v>7.3639999999999999</v>
      </c>
      <c r="C6830">
        <v>0</v>
      </c>
      <c r="D6830">
        <v>7.3639999999999999</v>
      </c>
      <c r="E6830">
        <v>0</v>
      </c>
    </row>
    <row r="6831" spans="1:5" x14ac:dyDescent="0.25">
      <c r="A6831" t="str">
        <f>"2025-10-12 14:59"</f>
        <v>2025-10-12 14:59</v>
      </c>
      <c r="B6831">
        <v>4.843</v>
      </c>
      <c r="C6831">
        <v>0</v>
      </c>
      <c r="D6831">
        <v>4.843</v>
      </c>
      <c r="E6831">
        <v>0</v>
      </c>
    </row>
    <row r="6832" spans="1:5" x14ac:dyDescent="0.25">
      <c r="A6832" t="str">
        <f>"2025-10-12 15:59"</f>
        <v>2025-10-12 15:59</v>
      </c>
      <c r="B6832">
        <v>4.1040000000000001</v>
      </c>
      <c r="C6832">
        <v>0</v>
      </c>
      <c r="D6832">
        <v>4.1040000000000001</v>
      </c>
      <c r="E6832">
        <v>0</v>
      </c>
    </row>
    <row r="6833" spans="1:5" x14ac:dyDescent="0.25">
      <c r="A6833" t="str">
        <f>"2025-10-12 16:59"</f>
        <v>2025-10-12 16:59</v>
      </c>
      <c r="B6833">
        <v>6.24</v>
      </c>
      <c r="C6833">
        <v>0</v>
      </c>
      <c r="D6833">
        <v>6.24</v>
      </c>
      <c r="E6833">
        <v>0</v>
      </c>
    </row>
    <row r="6834" spans="1:5" x14ac:dyDescent="0.25">
      <c r="A6834" t="str">
        <f>"2025-10-12 17:59"</f>
        <v>2025-10-12 17:59</v>
      </c>
      <c r="B6834">
        <v>6.89</v>
      </c>
      <c r="C6834">
        <v>0</v>
      </c>
      <c r="D6834">
        <v>6.89</v>
      </c>
      <c r="E6834">
        <v>0</v>
      </c>
    </row>
    <row r="6835" spans="1:5" x14ac:dyDescent="0.25">
      <c r="A6835" t="str">
        <f>"2025-10-12 18:59"</f>
        <v>2025-10-12 18:59</v>
      </c>
      <c r="B6835">
        <v>4.3789999999999996</v>
      </c>
      <c r="C6835">
        <v>0</v>
      </c>
      <c r="D6835">
        <v>4.3789999999999996</v>
      </c>
      <c r="E6835">
        <v>0</v>
      </c>
    </row>
    <row r="6836" spans="1:5" x14ac:dyDescent="0.25">
      <c r="A6836" t="str">
        <f>"2025-10-12 19:59"</f>
        <v>2025-10-12 19:59</v>
      </c>
      <c r="B6836">
        <v>4.6790000000000003</v>
      </c>
      <c r="C6836">
        <v>0</v>
      </c>
      <c r="D6836">
        <v>4.6790000000000003</v>
      </c>
      <c r="E6836">
        <v>0</v>
      </c>
    </row>
    <row r="6837" spans="1:5" x14ac:dyDescent="0.25">
      <c r="A6837" t="str">
        <f>"2025-10-12 20:59"</f>
        <v>2025-10-12 20:59</v>
      </c>
      <c r="B6837">
        <v>4.415</v>
      </c>
      <c r="C6837">
        <v>0</v>
      </c>
      <c r="D6837">
        <v>4.415</v>
      </c>
      <c r="E6837">
        <v>0</v>
      </c>
    </row>
    <row r="6838" spans="1:5" x14ac:dyDescent="0.25">
      <c r="A6838" t="str">
        <f>"2025-10-12 21:59"</f>
        <v>2025-10-12 21:59</v>
      </c>
      <c r="B6838">
        <v>4.5129999999999999</v>
      </c>
      <c r="C6838">
        <v>0</v>
      </c>
      <c r="D6838">
        <v>4.5129999999999999</v>
      </c>
      <c r="E6838">
        <v>0</v>
      </c>
    </row>
    <row r="6839" spans="1:5" x14ac:dyDescent="0.25">
      <c r="A6839" t="str">
        <f>"2025-10-12 22:59"</f>
        <v>2025-10-12 22:59</v>
      </c>
      <c r="B6839">
        <v>4.5019999999999998</v>
      </c>
      <c r="C6839">
        <v>0</v>
      </c>
      <c r="D6839">
        <v>4.5019999999999998</v>
      </c>
      <c r="E6839">
        <v>0</v>
      </c>
    </row>
    <row r="6840" spans="1:5" x14ac:dyDescent="0.25">
      <c r="A6840" t="str">
        <f>"2025-10-12 23:59"</f>
        <v>2025-10-12 23:59</v>
      </c>
      <c r="B6840">
        <v>4.3170000000000002</v>
      </c>
      <c r="C6840">
        <v>0</v>
      </c>
      <c r="D6840">
        <v>4.3170000000000002</v>
      </c>
      <c r="E6840">
        <v>0</v>
      </c>
    </row>
    <row r="6841" spans="1:5" x14ac:dyDescent="0.25">
      <c r="A6841" t="str">
        <f>"2025-10-13 00:59"</f>
        <v>2025-10-13 00:59</v>
      </c>
      <c r="B6841">
        <v>4.4489999999999998</v>
      </c>
      <c r="C6841">
        <v>0</v>
      </c>
      <c r="D6841">
        <v>4.4489999999999998</v>
      </c>
      <c r="E6841">
        <v>0</v>
      </c>
    </row>
    <row r="6842" spans="1:5" x14ac:dyDescent="0.25">
      <c r="A6842" t="str">
        <f>"2025-10-13 01:59"</f>
        <v>2025-10-13 01:59</v>
      </c>
      <c r="B6842">
        <v>4.6429999999999998</v>
      </c>
      <c r="C6842">
        <v>0</v>
      </c>
      <c r="D6842">
        <v>4.6429999999999998</v>
      </c>
      <c r="E6842">
        <v>0</v>
      </c>
    </row>
    <row r="6843" spans="1:5" x14ac:dyDescent="0.25">
      <c r="A6843" t="str">
        <f>"2025-10-13 02:59"</f>
        <v>2025-10-13 02:59</v>
      </c>
      <c r="B6843">
        <v>4.4080000000000004</v>
      </c>
      <c r="C6843">
        <v>0</v>
      </c>
      <c r="D6843">
        <v>4.4080000000000004</v>
      </c>
      <c r="E6843">
        <v>0</v>
      </c>
    </row>
    <row r="6844" spans="1:5" x14ac:dyDescent="0.25">
      <c r="A6844" t="str">
        <f>"2025-10-13 03:59"</f>
        <v>2025-10-13 03:59</v>
      </c>
      <c r="B6844">
        <v>6.35</v>
      </c>
      <c r="C6844">
        <v>0</v>
      </c>
      <c r="D6844">
        <v>6.35</v>
      </c>
      <c r="E6844">
        <v>0</v>
      </c>
    </row>
    <row r="6845" spans="1:5" x14ac:dyDescent="0.25">
      <c r="A6845" t="str">
        <f>"2025-10-13 04:59"</f>
        <v>2025-10-13 04:59</v>
      </c>
      <c r="B6845">
        <v>10.679</v>
      </c>
      <c r="C6845">
        <v>0</v>
      </c>
      <c r="D6845">
        <v>10.679</v>
      </c>
      <c r="E6845">
        <v>0</v>
      </c>
    </row>
    <row r="6846" spans="1:5" x14ac:dyDescent="0.25">
      <c r="A6846" t="str">
        <f>"2025-10-13 05:59"</f>
        <v>2025-10-13 05:59</v>
      </c>
      <c r="B6846">
        <v>6.7119999999999997</v>
      </c>
      <c r="C6846">
        <v>0</v>
      </c>
      <c r="D6846">
        <v>6.7119999999999997</v>
      </c>
      <c r="E6846">
        <v>0</v>
      </c>
    </row>
    <row r="6847" spans="1:5" x14ac:dyDescent="0.25">
      <c r="A6847" t="str">
        <f>"2025-10-13 06:59"</f>
        <v>2025-10-13 06:59</v>
      </c>
      <c r="B6847">
        <v>18.571000000000002</v>
      </c>
      <c r="C6847">
        <v>0</v>
      </c>
      <c r="D6847">
        <v>18.571000000000002</v>
      </c>
      <c r="E6847">
        <v>0</v>
      </c>
    </row>
    <row r="6848" spans="1:5" x14ac:dyDescent="0.25">
      <c r="A6848" t="str">
        <f>"2025-10-13 07:59"</f>
        <v>2025-10-13 07:59</v>
      </c>
      <c r="B6848">
        <v>17.088000000000001</v>
      </c>
      <c r="C6848">
        <v>0</v>
      </c>
      <c r="D6848">
        <v>17.088000000000001</v>
      </c>
      <c r="E6848">
        <v>0</v>
      </c>
    </row>
    <row r="6849" spans="1:5" x14ac:dyDescent="0.25">
      <c r="A6849" t="str">
        <f>"2025-10-13 08:59"</f>
        <v>2025-10-13 08:59</v>
      </c>
      <c r="B6849">
        <v>18.946000000000002</v>
      </c>
      <c r="C6849">
        <v>0</v>
      </c>
      <c r="D6849">
        <v>18.946000000000002</v>
      </c>
      <c r="E6849">
        <v>0</v>
      </c>
    </row>
    <row r="6850" spans="1:5" x14ac:dyDescent="0.25">
      <c r="A6850" t="str">
        <f>"2025-10-13 09:59"</f>
        <v>2025-10-13 09:59</v>
      </c>
      <c r="B6850">
        <v>23.216999999999999</v>
      </c>
      <c r="C6850">
        <v>0</v>
      </c>
      <c r="D6850">
        <v>23.216999999999999</v>
      </c>
      <c r="E6850">
        <v>0</v>
      </c>
    </row>
    <row r="6851" spans="1:5" x14ac:dyDescent="0.25">
      <c r="A6851" t="str">
        <f>"2025-10-13 10:59"</f>
        <v>2025-10-13 10:59</v>
      </c>
      <c r="B6851">
        <v>17.917999999999999</v>
      </c>
      <c r="C6851">
        <v>0</v>
      </c>
      <c r="D6851">
        <v>17.917999999999999</v>
      </c>
      <c r="E6851">
        <v>0</v>
      </c>
    </row>
    <row r="6852" spans="1:5" x14ac:dyDescent="0.25">
      <c r="A6852" t="str">
        <f>"2025-10-13 11:59"</f>
        <v>2025-10-13 11:59</v>
      </c>
      <c r="B6852">
        <v>13.577</v>
      </c>
      <c r="C6852">
        <v>0</v>
      </c>
      <c r="D6852">
        <v>13.577</v>
      </c>
      <c r="E6852">
        <v>0</v>
      </c>
    </row>
    <row r="6853" spans="1:5" x14ac:dyDescent="0.25">
      <c r="A6853" t="str">
        <f>"2025-10-13 12:59"</f>
        <v>2025-10-13 12:59</v>
      </c>
      <c r="B6853">
        <v>13.173</v>
      </c>
      <c r="C6853">
        <v>0</v>
      </c>
      <c r="D6853">
        <v>13.173</v>
      </c>
      <c r="E6853">
        <v>0</v>
      </c>
    </row>
    <row r="6854" spans="1:5" x14ac:dyDescent="0.25">
      <c r="A6854" t="str">
        <f>"2025-10-13 13:59"</f>
        <v>2025-10-13 13:59</v>
      </c>
      <c r="B6854">
        <v>19.129000000000001</v>
      </c>
      <c r="C6854">
        <v>0</v>
      </c>
      <c r="D6854">
        <v>19.129000000000001</v>
      </c>
      <c r="E6854">
        <v>0</v>
      </c>
    </row>
    <row r="6855" spans="1:5" x14ac:dyDescent="0.25">
      <c r="A6855" t="str">
        <f>"2025-10-13 14:59"</f>
        <v>2025-10-13 14:59</v>
      </c>
      <c r="B6855">
        <v>9.7780000000000005</v>
      </c>
      <c r="C6855">
        <v>0</v>
      </c>
      <c r="D6855">
        <v>9.7780000000000005</v>
      </c>
      <c r="E6855">
        <v>0</v>
      </c>
    </row>
    <row r="6856" spans="1:5" x14ac:dyDescent="0.25">
      <c r="A6856" t="str">
        <f>"2025-10-13 15:59"</f>
        <v>2025-10-13 15:59</v>
      </c>
      <c r="B6856">
        <v>6.1369999999999996</v>
      </c>
      <c r="C6856">
        <v>0</v>
      </c>
      <c r="D6856">
        <v>6.1369999999999996</v>
      </c>
      <c r="E6856">
        <v>0</v>
      </c>
    </row>
    <row r="6857" spans="1:5" x14ac:dyDescent="0.25">
      <c r="A6857" t="str">
        <f>"2025-10-13 16:59"</f>
        <v>2025-10-13 16:59</v>
      </c>
      <c r="B6857">
        <v>9.8870000000000005</v>
      </c>
      <c r="C6857">
        <v>0</v>
      </c>
      <c r="D6857">
        <v>9.8870000000000005</v>
      </c>
      <c r="E6857">
        <v>0</v>
      </c>
    </row>
    <row r="6858" spans="1:5" x14ac:dyDescent="0.25">
      <c r="A6858" t="str">
        <f>"2025-10-13 17:59"</f>
        <v>2025-10-13 17:59</v>
      </c>
      <c r="B6858">
        <v>8.5359999999999996</v>
      </c>
      <c r="C6858">
        <v>0</v>
      </c>
      <c r="D6858">
        <v>8.5359999999999996</v>
      </c>
      <c r="E6858">
        <v>0</v>
      </c>
    </row>
    <row r="6859" spans="1:5" x14ac:dyDescent="0.25">
      <c r="A6859" t="str">
        <f>"2025-10-13 18:59"</f>
        <v>2025-10-13 18:59</v>
      </c>
      <c r="B6859">
        <v>7.8079999999999998</v>
      </c>
      <c r="C6859">
        <v>0</v>
      </c>
      <c r="D6859">
        <v>7.8079999999999998</v>
      </c>
      <c r="E6859">
        <v>0</v>
      </c>
    </row>
    <row r="6860" spans="1:5" x14ac:dyDescent="0.25">
      <c r="A6860" t="str">
        <f>"2025-10-13 19:59"</f>
        <v>2025-10-13 19:59</v>
      </c>
      <c r="B6860">
        <v>4.7839999999999998</v>
      </c>
      <c r="C6860">
        <v>0</v>
      </c>
      <c r="D6860">
        <v>4.7839999999999998</v>
      </c>
      <c r="E6860">
        <v>0</v>
      </c>
    </row>
    <row r="6861" spans="1:5" x14ac:dyDescent="0.25">
      <c r="A6861" t="str">
        <f>"2025-10-13 20:59"</f>
        <v>2025-10-13 20:59</v>
      </c>
      <c r="B6861">
        <v>4.734</v>
      </c>
      <c r="C6861">
        <v>0</v>
      </c>
      <c r="D6861">
        <v>4.734</v>
      </c>
      <c r="E6861">
        <v>0</v>
      </c>
    </row>
    <row r="6862" spans="1:5" x14ac:dyDescent="0.25">
      <c r="A6862" t="str">
        <f>"2025-10-13 21:59"</f>
        <v>2025-10-13 21:59</v>
      </c>
      <c r="B6862">
        <v>4.53</v>
      </c>
      <c r="C6862">
        <v>0</v>
      </c>
      <c r="D6862">
        <v>4.53</v>
      </c>
      <c r="E6862">
        <v>0</v>
      </c>
    </row>
    <row r="6863" spans="1:5" x14ac:dyDescent="0.25">
      <c r="A6863" t="str">
        <f>"2025-10-13 22:59"</f>
        <v>2025-10-13 22:59</v>
      </c>
      <c r="B6863">
        <v>4.6029999999999998</v>
      </c>
      <c r="C6863">
        <v>0</v>
      </c>
      <c r="D6863">
        <v>4.6029999999999998</v>
      </c>
      <c r="E6863">
        <v>0</v>
      </c>
    </row>
    <row r="6864" spans="1:5" x14ac:dyDescent="0.25">
      <c r="A6864" t="str">
        <f>"2025-10-13 23:59"</f>
        <v>2025-10-13 23:59</v>
      </c>
      <c r="B6864">
        <v>4.6989999999999998</v>
      </c>
      <c r="C6864">
        <v>0</v>
      </c>
      <c r="D6864">
        <v>4.6989999999999998</v>
      </c>
      <c r="E6864">
        <v>0</v>
      </c>
    </row>
    <row r="6865" spans="1:5" x14ac:dyDescent="0.25">
      <c r="A6865" t="str">
        <f>"2025-10-14 00:59"</f>
        <v>2025-10-14 00:59</v>
      </c>
      <c r="B6865">
        <v>4.5</v>
      </c>
      <c r="C6865">
        <v>0</v>
      </c>
      <c r="D6865">
        <v>4.5</v>
      </c>
      <c r="E6865">
        <v>0</v>
      </c>
    </row>
    <row r="6866" spans="1:5" x14ac:dyDescent="0.25">
      <c r="A6866" t="str">
        <f>"2025-10-14 01:59"</f>
        <v>2025-10-14 01:59</v>
      </c>
      <c r="B6866">
        <v>4.57</v>
      </c>
      <c r="C6866">
        <v>0</v>
      </c>
      <c r="D6866">
        <v>4.57</v>
      </c>
      <c r="E6866">
        <v>0</v>
      </c>
    </row>
    <row r="6867" spans="1:5" x14ac:dyDescent="0.25">
      <c r="A6867" t="str">
        <f>"2025-10-14 02:59"</f>
        <v>2025-10-14 02:59</v>
      </c>
      <c r="B6867">
        <v>4.3929999999999998</v>
      </c>
      <c r="C6867">
        <v>0</v>
      </c>
      <c r="D6867">
        <v>4.3929999999999998</v>
      </c>
      <c r="E6867">
        <v>0</v>
      </c>
    </row>
    <row r="6868" spans="1:5" x14ac:dyDescent="0.25">
      <c r="A6868" t="str">
        <f>"2025-10-14 03:59"</f>
        <v>2025-10-14 03:59</v>
      </c>
      <c r="B6868">
        <v>4.4809999999999999</v>
      </c>
      <c r="C6868">
        <v>0</v>
      </c>
      <c r="D6868">
        <v>4.4809999999999999</v>
      </c>
      <c r="E6868">
        <v>0</v>
      </c>
    </row>
    <row r="6869" spans="1:5" x14ac:dyDescent="0.25">
      <c r="A6869" t="str">
        <f>"2025-10-14 04:59"</f>
        <v>2025-10-14 04:59</v>
      </c>
      <c r="B6869">
        <v>9.82</v>
      </c>
      <c r="C6869">
        <v>0</v>
      </c>
      <c r="D6869">
        <v>9.82</v>
      </c>
      <c r="E6869">
        <v>0</v>
      </c>
    </row>
    <row r="6870" spans="1:5" x14ac:dyDescent="0.25">
      <c r="A6870" t="str">
        <f>"2025-10-14 05:59"</f>
        <v>2025-10-14 05:59</v>
      </c>
      <c r="B6870">
        <v>10.867000000000001</v>
      </c>
      <c r="C6870">
        <v>0</v>
      </c>
      <c r="D6870">
        <v>10.867000000000001</v>
      </c>
      <c r="E6870">
        <v>0</v>
      </c>
    </row>
    <row r="6871" spans="1:5" x14ac:dyDescent="0.25">
      <c r="A6871" t="str">
        <f>"2025-10-14 06:59"</f>
        <v>2025-10-14 06:59</v>
      </c>
      <c r="B6871">
        <v>20.899000000000001</v>
      </c>
      <c r="C6871">
        <v>0</v>
      </c>
      <c r="D6871">
        <v>20.899000000000001</v>
      </c>
      <c r="E6871">
        <v>0</v>
      </c>
    </row>
    <row r="6872" spans="1:5" x14ac:dyDescent="0.25">
      <c r="A6872" t="str">
        <f>"2025-10-14 07:59"</f>
        <v>2025-10-14 07:59</v>
      </c>
      <c r="B6872">
        <v>22.710999999999999</v>
      </c>
      <c r="C6872">
        <v>0</v>
      </c>
      <c r="D6872">
        <v>22.710999999999999</v>
      </c>
      <c r="E6872">
        <v>0</v>
      </c>
    </row>
    <row r="6873" spans="1:5" x14ac:dyDescent="0.25">
      <c r="A6873" t="str">
        <f>"2025-10-14 08:59"</f>
        <v>2025-10-14 08:59</v>
      </c>
      <c r="B6873">
        <v>20.553999999999998</v>
      </c>
      <c r="C6873">
        <v>0</v>
      </c>
      <c r="D6873">
        <v>20.553999999999998</v>
      </c>
      <c r="E6873">
        <v>0</v>
      </c>
    </row>
    <row r="6874" spans="1:5" x14ac:dyDescent="0.25">
      <c r="A6874" t="str">
        <f>"2025-10-14 09:59"</f>
        <v>2025-10-14 09:59</v>
      </c>
      <c r="B6874">
        <v>21.268000000000001</v>
      </c>
      <c r="C6874">
        <v>0</v>
      </c>
      <c r="D6874">
        <v>21.268000000000001</v>
      </c>
      <c r="E6874">
        <v>0</v>
      </c>
    </row>
    <row r="6875" spans="1:5" x14ac:dyDescent="0.25">
      <c r="A6875" t="str">
        <f>"2025-10-14 10:59"</f>
        <v>2025-10-14 10:59</v>
      </c>
      <c r="B6875">
        <v>17.969000000000001</v>
      </c>
      <c r="C6875">
        <v>0</v>
      </c>
      <c r="D6875">
        <v>17.969000000000001</v>
      </c>
      <c r="E6875">
        <v>0</v>
      </c>
    </row>
    <row r="6876" spans="1:5" x14ac:dyDescent="0.25">
      <c r="A6876" t="str">
        <f>"2025-10-14 11:59"</f>
        <v>2025-10-14 11:59</v>
      </c>
      <c r="B6876">
        <v>14.005000000000001</v>
      </c>
      <c r="C6876">
        <v>0</v>
      </c>
      <c r="D6876">
        <v>14.005000000000001</v>
      </c>
      <c r="E6876">
        <v>0</v>
      </c>
    </row>
    <row r="6877" spans="1:5" x14ac:dyDescent="0.25">
      <c r="A6877" t="str">
        <f>"2025-10-14 12:59"</f>
        <v>2025-10-14 12:59</v>
      </c>
      <c r="B6877">
        <v>15.863</v>
      </c>
      <c r="C6877">
        <v>0</v>
      </c>
      <c r="D6877">
        <v>15.863</v>
      </c>
      <c r="E6877">
        <v>0</v>
      </c>
    </row>
    <row r="6878" spans="1:5" x14ac:dyDescent="0.25">
      <c r="A6878" t="str">
        <f>"2025-10-14 13:59"</f>
        <v>2025-10-14 13:59</v>
      </c>
      <c r="B6878">
        <v>17.547000000000001</v>
      </c>
      <c r="C6878">
        <v>0</v>
      </c>
      <c r="D6878">
        <v>17.547000000000001</v>
      </c>
      <c r="E6878">
        <v>0</v>
      </c>
    </row>
    <row r="6879" spans="1:5" x14ac:dyDescent="0.25">
      <c r="A6879" t="str">
        <f>"2025-10-14 14:59"</f>
        <v>2025-10-14 14:59</v>
      </c>
      <c r="B6879">
        <v>10.679</v>
      </c>
      <c r="C6879">
        <v>0</v>
      </c>
      <c r="D6879">
        <v>10.679</v>
      </c>
      <c r="E6879">
        <v>0</v>
      </c>
    </row>
    <row r="6880" spans="1:5" x14ac:dyDescent="0.25">
      <c r="A6880" t="str">
        <f>"2025-10-14 15:59"</f>
        <v>2025-10-14 15:59</v>
      </c>
      <c r="B6880">
        <v>6.77</v>
      </c>
      <c r="C6880">
        <v>0</v>
      </c>
      <c r="D6880">
        <v>6.77</v>
      </c>
      <c r="E6880">
        <v>0</v>
      </c>
    </row>
    <row r="6881" spans="1:5" x14ac:dyDescent="0.25">
      <c r="A6881" t="str">
        <f>"2025-10-14 16:59"</f>
        <v>2025-10-14 16:59</v>
      </c>
      <c r="B6881">
        <v>10.678000000000001</v>
      </c>
      <c r="C6881">
        <v>0</v>
      </c>
      <c r="D6881">
        <v>10.678000000000001</v>
      </c>
      <c r="E6881">
        <v>0</v>
      </c>
    </row>
    <row r="6882" spans="1:5" x14ac:dyDescent="0.25">
      <c r="A6882" t="str">
        <f>"2025-10-14 17:59"</f>
        <v>2025-10-14 17:59</v>
      </c>
      <c r="B6882">
        <v>9.4</v>
      </c>
      <c r="C6882">
        <v>0</v>
      </c>
      <c r="D6882">
        <v>9.4</v>
      </c>
      <c r="E6882">
        <v>0</v>
      </c>
    </row>
    <row r="6883" spans="1:5" x14ac:dyDescent="0.25">
      <c r="A6883" t="str">
        <f>"2025-10-14 18:59"</f>
        <v>2025-10-14 18:59</v>
      </c>
      <c r="B6883">
        <v>7.8289999999999997</v>
      </c>
      <c r="C6883">
        <v>0</v>
      </c>
      <c r="D6883">
        <v>7.8289999999999997</v>
      </c>
      <c r="E6883">
        <v>0</v>
      </c>
    </row>
    <row r="6884" spans="1:5" x14ac:dyDescent="0.25">
      <c r="A6884" t="str">
        <f>"2025-10-14 19:59"</f>
        <v>2025-10-14 19:59</v>
      </c>
      <c r="B6884">
        <v>4.7830000000000004</v>
      </c>
      <c r="C6884">
        <v>0</v>
      </c>
      <c r="D6884">
        <v>4.7830000000000004</v>
      </c>
      <c r="E6884">
        <v>0</v>
      </c>
    </row>
    <row r="6885" spans="1:5" x14ac:dyDescent="0.25">
      <c r="A6885" t="str">
        <f>"2025-10-14 20:59"</f>
        <v>2025-10-14 20:59</v>
      </c>
      <c r="B6885">
        <v>4.6550000000000002</v>
      </c>
      <c r="C6885">
        <v>0</v>
      </c>
      <c r="D6885">
        <v>4.6550000000000002</v>
      </c>
      <c r="E6885">
        <v>0</v>
      </c>
    </row>
    <row r="6886" spans="1:5" x14ac:dyDescent="0.25">
      <c r="A6886" t="str">
        <f>"2025-10-14 21:59"</f>
        <v>2025-10-14 21:59</v>
      </c>
      <c r="B6886">
        <v>4.5629999999999997</v>
      </c>
      <c r="C6886">
        <v>0</v>
      </c>
      <c r="D6886">
        <v>4.5629999999999997</v>
      </c>
      <c r="E6886">
        <v>0</v>
      </c>
    </row>
    <row r="6887" spans="1:5" x14ac:dyDescent="0.25">
      <c r="A6887" t="str">
        <f>"2025-10-14 22:59"</f>
        <v>2025-10-14 22:59</v>
      </c>
      <c r="B6887">
        <v>4.6079999999999997</v>
      </c>
      <c r="C6887">
        <v>0</v>
      </c>
      <c r="D6887">
        <v>4.6079999999999997</v>
      </c>
      <c r="E6887">
        <v>0</v>
      </c>
    </row>
    <row r="6888" spans="1:5" x14ac:dyDescent="0.25">
      <c r="A6888" t="str">
        <f>"2025-10-14 23:59"</f>
        <v>2025-10-14 23:59</v>
      </c>
      <c r="B6888">
        <v>4.6849999999999996</v>
      </c>
      <c r="C6888">
        <v>0</v>
      </c>
      <c r="D6888">
        <v>4.6849999999999996</v>
      </c>
      <c r="E6888">
        <v>0</v>
      </c>
    </row>
    <row r="6889" spans="1:5" x14ac:dyDescent="0.25">
      <c r="A6889" t="str">
        <f>"2025-10-15 00:59"</f>
        <v>2025-10-15 00:59</v>
      </c>
      <c r="B6889">
        <v>4.5229999999999997</v>
      </c>
      <c r="C6889">
        <v>0</v>
      </c>
      <c r="D6889">
        <v>4.5229999999999997</v>
      </c>
      <c r="E6889">
        <v>0</v>
      </c>
    </row>
    <row r="6890" spans="1:5" x14ac:dyDescent="0.25">
      <c r="A6890" t="str">
        <f>"2025-10-15 01:59"</f>
        <v>2025-10-15 01:59</v>
      </c>
      <c r="B6890">
        <v>4.8230000000000004</v>
      </c>
      <c r="C6890">
        <v>0</v>
      </c>
      <c r="D6890">
        <v>4.8230000000000004</v>
      </c>
      <c r="E6890">
        <v>0</v>
      </c>
    </row>
    <row r="6891" spans="1:5" x14ac:dyDescent="0.25">
      <c r="A6891" t="str">
        <f>"2025-10-15 02:59"</f>
        <v>2025-10-15 02:59</v>
      </c>
      <c r="B6891">
        <v>4.3929999999999998</v>
      </c>
      <c r="C6891">
        <v>0</v>
      </c>
      <c r="D6891">
        <v>4.3929999999999998</v>
      </c>
      <c r="E6891">
        <v>0</v>
      </c>
    </row>
    <row r="6892" spans="1:5" x14ac:dyDescent="0.25">
      <c r="A6892" t="str">
        <f>"2025-10-15 03:59"</f>
        <v>2025-10-15 03:59</v>
      </c>
      <c r="B6892">
        <v>4.4329999999999998</v>
      </c>
      <c r="C6892">
        <v>0</v>
      </c>
      <c r="D6892">
        <v>4.4329999999999998</v>
      </c>
      <c r="E6892">
        <v>0</v>
      </c>
    </row>
    <row r="6893" spans="1:5" x14ac:dyDescent="0.25">
      <c r="A6893" t="str">
        <f>"2025-10-15 04:59"</f>
        <v>2025-10-15 04:59</v>
      </c>
      <c r="B6893">
        <v>9.9670000000000005</v>
      </c>
      <c r="C6893">
        <v>0</v>
      </c>
      <c r="D6893">
        <v>9.9670000000000005</v>
      </c>
      <c r="E6893">
        <v>0</v>
      </c>
    </row>
    <row r="6894" spans="1:5" x14ac:dyDescent="0.25">
      <c r="A6894" t="str">
        <f>"2025-10-15 05:59"</f>
        <v>2025-10-15 05:59</v>
      </c>
      <c r="B6894">
        <v>9.7330000000000005</v>
      </c>
      <c r="C6894">
        <v>0</v>
      </c>
      <c r="D6894">
        <v>9.7330000000000005</v>
      </c>
      <c r="E6894">
        <v>0</v>
      </c>
    </row>
    <row r="6895" spans="1:5" x14ac:dyDescent="0.25">
      <c r="A6895" t="str">
        <f>"2025-10-15 06:59"</f>
        <v>2025-10-15 06:59</v>
      </c>
      <c r="B6895">
        <v>16.056999999999999</v>
      </c>
      <c r="C6895">
        <v>0</v>
      </c>
      <c r="D6895">
        <v>16.056999999999999</v>
      </c>
      <c r="E6895">
        <v>0</v>
      </c>
    </row>
    <row r="6896" spans="1:5" x14ac:dyDescent="0.25">
      <c r="A6896" t="str">
        <f>"2025-10-15 07:59"</f>
        <v>2025-10-15 07:59</v>
      </c>
      <c r="B6896">
        <v>13.802</v>
      </c>
      <c r="C6896">
        <v>0</v>
      </c>
      <c r="D6896">
        <v>13.802</v>
      </c>
      <c r="E6896">
        <v>0</v>
      </c>
    </row>
    <row r="6897" spans="1:5" x14ac:dyDescent="0.25">
      <c r="A6897" t="str">
        <f>"2025-10-15 08:59"</f>
        <v>2025-10-15 08:59</v>
      </c>
      <c r="B6897">
        <v>13.606999999999999</v>
      </c>
      <c r="C6897">
        <v>0</v>
      </c>
      <c r="D6897">
        <v>13.606999999999999</v>
      </c>
      <c r="E6897">
        <v>0</v>
      </c>
    </row>
    <row r="6898" spans="1:5" x14ac:dyDescent="0.25">
      <c r="A6898" t="str">
        <f>"2025-10-15 09:59"</f>
        <v>2025-10-15 09:59</v>
      </c>
      <c r="B6898">
        <v>17.893999999999998</v>
      </c>
      <c r="C6898">
        <v>0</v>
      </c>
      <c r="D6898">
        <v>17.893999999999998</v>
      </c>
      <c r="E6898">
        <v>0</v>
      </c>
    </row>
    <row r="6899" spans="1:5" x14ac:dyDescent="0.25">
      <c r="A6899" t="str">
        <f>"2025-10-15 10:59"</f>
        <v>2025-10-15 10:59</v>
      </c>
      <c r="B6899">
        <v>22.052</v>
      </c>
      <c r="C6899">
        <v>0</v>
      </c>
      <c r="D6899">
        <v>22.052</v>
      </c>
      <c r="E6899">
        <v>0</v>
      </c>
    </row>
    <row r="6900" spans="1:5" x14ac:dyDescent="0.25">
      <c r="A6900" t="str">
        <f>"2025-10-15 11:59"</f>
        <v>2025-10-15 11:59</v>
      </c>
      <c r="B6900">
        <v>20.331</v>
      </c>
      <c r="C6900">
        <v>0</v>
      </c>
      <c r="D6900">
        <v>20.331</v>
      </c>
      <c r="E6900">
        <v>0</v>
      </c>
    </row>
    <row r="6901" spans="1:5" x14ac:dyDescent="0.25">
      <c r="A6901" t="str">
        <f>"2025-10-15 12:59"</f>
        <v>2025-10-15 12:59</v>
      </c>
      <c r="B6901">
        <v>9.9030000000000005</v>
      </c>
      <c r="C6901">
        <v>0</v>
      </c>
      <c r="D6901">
        <v>9.9030000000000005</v>
      </c>
      <c r="E6901">
        <v>0</v>
      </c>
    </row>
    <row r="6902" spans="1:5" x14ac:dyDescent="0.25">
      <c r="A6902" t="str">
        <f>"2025-10-15 13:59"</f>
        <v>2025-10-15 13:59</v>
      </c>
      <c r="B6902">
        <v>12.497</v>
      </c>
      <c r="C6902">
        <v>0</v>
      </c>
      <c r="D6902">
        <v>12.497</v>
      </c>
      <c r="E6902">
        <v>0</v>
      </c>
    </row>
    <row r="6903" spans="1:5" x14ac:dyDescent="0.25">
      <c r="A6903" t="str">
        <f>"2025-10-15 14:59"</f>
        <v>2025-10-15 14:59</v>
      </c>
      <c r="B6903">
        <v>11.82</v>
      </c>
      <c r="C6903">
        <v>0</v>
      </c>
      <c r="D6903">
        <v>11.82</v>
      </c>
      <c r="E6903">
        <v>0</v>
      </c>
    </row>
    <row r="6904" spans="1:5" x14ac:dyDescent="0.25">
      <c r="A6904" t="str">
        <f>"2025-10-15 15:59"</f>
        <v>2025-10-15 15:59</v>
      </c>
      <c r="B6904">
        <v>11.721</v>
      </c>
      <c r="C6904">
        <v>0</v>
      </c>
      <c r="D6904">
        <v>11.721</v>
      </c>
      <c r="E6904">
        <v>0</v>
      </c>
    </row>
    <row r="6905" spans="1:5" x14ac:dyDescent="0.25">
      <c r="A6905" t="str">
        <f>"2025-10-15 16:59"</f>
        <v>2025-10-15 16:59</v>
      </c>
      <c r="B6905">
        <v>7.4249999999999998</v>
      </c>
      <c r="C6905">
        <v>0</v>
      </c>
      <c r="D6905">
        <v>7.4249999999999998</v>
      </c>
      <c r="E6905">
        <v>0</v>
      </c>
    </row>
    <row r="6906" spans="1:5" x14ac:dyDescent="0.25">
      <c r="A6906" t="str">
        <f>"2025-10-15 17:59"</f>
        <v>2025-10-15 17:59</v>
      </c>
      <c r="B6906">
        <v>5.4969999999999999</v>
      </c>
      <c r="C6906">
        <v>0</v>
      </c>
      <c r="D6906">
        <v>5.4969999999999999</v>
      </c>
      <c r="E6906">
        <v>0</v>
      </c>
    </row>
    <row r="6907" spans="1:5" x14ac:dyDescent="0.25">
      <c r="A6907" t="str">
        <f>"2025-10-15 18:59"</f>
        <v>2025-10-15 18:59</v>
      </c>
      <c r="B6907">
        <v>8.9139999999999997</v>
      </c>
      <c r="C6907">
        <v>0</v>
      </c>
      <c r="D6907">
        <v>8.9139999999999997</v>
      </c>
      <c r="E6907">
        <v>0</v>
      </c>
    </row>
    <row r="6908" spans="1:5" x14ac:dyDescent="0.25">
      <c r="A6908" t="str">
        <f>"2025-10-15 19:59"</f>
        <v>2025-10-15 19:59</v>
      </c>
      <c r="B6908">
        <v>7.7590000000000003</v>
      </c>
      <c r="C6908">
        <v>0</v>
      </c>
      <c r="D6908">
        <v>7.7590000000000003</v>
      </c>
      <c r="E6908">
        <v>0</v>
      </c>
    </row>
    <row r="6909" spans="1:5" x14ac:dyDescent="0.25">
      <c r="A6909" t="str">
        <f>"2025-10-15 20:59"</f>
        <v>2025-10-15 20:59</v>
      </c>
      <c r="B6909">
        <v>4.75</v>
      </c>
      <c r="C6909">
        <v>0</v>
      </c>
      <c r="D6909">
        <v>4.75</v>
      </c>
      <c r="E6909">
        <v>0</v>
      </c>
    </row>
    <row r="6910" spans="1:5" x14ac:dyDescent="0.25">
      <c r="A6910" t="str">
        <f>"2025-10-15 21:59"</f>
        <v>2025-10-15 21:59</v>
      </c>
      <c r="B6910">
        <v>4.5510000000000002</v>
      </c>
      <c r="C6910">
        <v>0</v>
      </c>
      <c r="D6910">
        <v>4.5510000000000002</v>
      </c>
      <c r="E6910">
        <v>0</v>
      </c>
    </row>
    <row r="6911" spans="1:5" x14ac:dyDescent="0.25">
      <c r="A6911" t="str">
        <f>"2025-10-15 22:59"</f>
        <v>2025-10-15 22:59</v>
      </c>
      <c r="B6911">
        <v>4.6079999999999997</v>
      </c>
      <c r="C6911">
        <v>0</v>
      </c>
      <c r="D6911">
        <v>4.6079999999999997</v>
      </c>
      <c r="E6911">
        <v>0</v>
      </c>
    </row>
    <row r="6912" spans="1:5" x14ac:dyDescent="0.25">
      <c r="A6912" t="str">
        <f>"2025-10-15 23:59"</f>
        <v>2025-10-15 23:59</v>
      </c>
      <c r="B6912">
        <v>4.6399999999999997</v>
      </c>
      <c r="C6912">
        <v>0</v>
      </c>
      <c r="D6912">
        <v>4.6399999999999997</v>
      </c>
      <c r="E6912">
        <v>0</v>
      </c>
    </row>
    <row r="6913" spans="1:5" x14ac:dyDescent="0.25">
      <c r="A6913" t="str">
        <f>"2025-10-16 00:59"</f>
        <v>2025-10-16 00:59</v>
      </c>
      <c r="B6913">
        <v>4.4720000000000004</v>
      </c>
      <c r="C6913">
        <v>0</v>
      </c>
      <c r="D6913">
        <v>4.4720000000000004</v>
      </c>
      <c r="E6913">
        <v>0</v>
      </c>
    </row>
    <row r="6914" spans="1:5" x14ac:dyDescent="0.25">
      <c r="A6914" t="str">
        <f>"2025-10-16 01:59"</f>
        <v>2025-10-16 01:59</v>
      </c>
      <c r="B6914">
        <v>4.7460000000000004</v>
      </c>
      <c r="C6914">
        <v>0</v>
      </c>
      <c r="D6914">
        <v>4.7460000000000004</v>
      </c>
      <c r="E6914">
        <v>0</v>
      </c>
    </row>
    <row r="6915" spans="1:5" x14ac:dyDescent="0.25">
      <c r="A6915" t="str">
        <f>"2025-10-16 02:59"</f>
        <v>2025-10-16 02:59</v>
      </c>
      <c r="B6915">
        <v>4.3730000000000002</v>
      </c>
      <c r="C6915">
        <v>0</v>
      </c>
      <c r="D6915">
        <v>4.3730000000000002</v>
      </c>
      <c r="E6915">
        <v>0</v>
      </c>
    </row>
    <row r="6916" spans="1:5" x14ac:dyDescent="0.25">
      <c r="A6916" t="str">
        <f>"2025-10-16 03:59"</f>
        <v>2025-10-16 03:59</v>
      </c>
      <c r="B6916">
        <v>4.4340000000000002</v>
      </c>
      <c r="C6916">
        <v>0</v>
      </c>
      <c r="D6916">
        <v>4.4340000000000002</v>
      </c>
      <c r="E6916">
        <v>0</v>
      </c>
    </row>
    <row r="6917" spans="1:5" x14ac:dyDescent="0.25">
      <c r="A6917" t="str">
        <f>"2025-10-16 04:59"</f>
        <v>2025-10-16 04:59</v>
      </c>
      <c r="B6917">
        <v>9.5860000000000003</v>
      </c>
      <c r="C6917">
        <v>0</v>
      </c>
      <c r="D6917">
        <v>9.5860000000000003</v>
      </c>
      <c r="E6917">
        <v>0</v>
      </c>
    </row>
    <row r="6918" spans="1:5" x14ac:dyDescent="0.25">
      <c r="A6918" t="str">
        <f>"2025-10-16 05:59"</f>
        <v>2025-10-16 05:59</v>
      </c>
      <c r="B6918">
        <v>10.385</v>
      </c>
      <c r="C6918">
        <v>0</v>
      </c>
      <c r="D6918">
        <v>10.385</v>
      </c>
      <c r="E6918">
        <v>0</v>
      </c>
    </row>
    <row r="6919" spans="1:5" x14ac:dyDescent="0.25">
      <c r="A6919" t="str">
        <f>"2025-10-16 06:59"</f>
        <v>2025-10-16 06:59</v>
      </c>
      <c r="B6919">
        <v>18.393999999999998</v>
      </c>
      <c r="C6919">
        <v>0</v>
      </c>
      <c r="D6919">
        <v>18.393999999999998</v>
      </c>
      <c r="E6919">
        <v>0</v>
      </c>
    </row>
    <row r="6920" spans="1:5" x14ac:dyDescent="0.25">
      <c r="A6920" t="str">
        <f>"2025-10-16 07:59"</f>
        <v>2025-10-16 07:59</v>
      </c>
      <c r="B6920">
        <v>17.369</v>
      </c>
      <c r="C6920">
        <v>0</v>
      </c>
      <c r="D6920">
        <v>17.369</v>
      </c>
      <c r="E6920">
        <v>0</v>
      </c>
    </row>
    <row r="6921" spans="1:5" x14ac:dyDescent="0.25">
      <c r="A6921" t="str">
        <f>"2025-10-16 08:59"</f>
        <v>2025-10-16 08:59</v>
      </c>
      <c r="B6921">
        <v>14.513</v>
      </c>
      <c r="C6921">
        <v>0</v>
      </c>
      <c r="D6921">
        <v>14.513</v>
      </c>
      <c r="E6921">
        <v>0</v>
      </c>
    </row>
    <row r="6922" spans="1:5" x14ac:dyDescent="0.25">
      <c r="A6922" t="str">
        <f>"2025-10-16 09:59"</f>
        <v>2025-10-16 09:59</v>
      </c>
      <c r="B6922">
        <v>18.126999999999999</v>
      </c>
      <c r="C6922">
        <v>0</v>
      </c>
      <c r="D6922">
        <v>18.126999999999999</v>
      </c>
      <c r="E6922">
        <v>0</v>
      </c>
    </row>
    <row r="6923" spans="1:5" x14ac:dyDescent="0.25">
      <c r="A6923" t="str">
        <f>"2025-10-16 10:59"</f>
        <v>2025-10-16 10:59</v>
      </c>
      <c r="B6923">
        <v>15.416</v>
      </c>
      <c r="C6923">
        <v>0</v>
      </c>
      <c r="D6923">
        <v>15.416</v>
      </c>
      <c r="E6923">
        <v>0</v>
      </c>
    </row>
    <row r="6924" spans="1:5" x14ac:dyDescent="0.25">
      <c r="A6924" t="str">
        <f>"2025-10-16 11:59"</f>
        <v>2025-10-16 11:59</v>
      </c>
      <c r="B6924">
        <v>11.362</v>
      </c>
      <c r="C6924">
        <v>0</v>
      </c>
      <c r="D6924">
        <v>11.362</v>
      </c>
      <c r="E6924">
        <v>0</v>
      </c>
    </row>
    <row r="6925" spans="1:5" x14ac:dyDescent="0.25">
      <c r="A6925" t="str">
        <f>"2025-10-16 12:59"</f>
        <v>2025-10-16 12:59</v>
      </c>
      <c r="B6925">
        <v>15.394</v>
      </c>
      <c r="C6925">
        <v>0</v>
      </c>
      <c r="D6925">
        <v>15.394</v>
      </c>
      <c r="E6925">
        <v>0</v>
      </c>
    </row>
    <row r="6926" spans="1:5" x14ac:dyDescent="0.25">
      <c r="A6926" t="str">
        <f>"2025-10-16 13:59"</f>
        <v>2025-10-16 13:59</v>
      </c>
      <c r="B6926">
        <v>19.167000000000002</v>
      </c>
      <c r="C6926">
        <v>0</v>
      </c>
      <c r="D6926">
        <v>19.167000000000002</v>
      </c>
      <c r="E6926">
        <v>0</v>
      </c>
    </row>
    <row r="6927" spans="1:5" x14ac:dyDescent="0.25">
      <c r="A6927" t="str">
        <f>"2025-10-16 14:59"</f>
        <v>2025-10-16 14:59</v>
      </c>
      <c r="B6927">
        <v>11.128</v>
      </c>
      <c r="C6927">
        <v>0</v>
      </c>
      <c r="D6927">
        <v>11.128</v>
      </c>
      <c r="E6927">
        <v>0</v>
      </c>
    </row>
    <row r="6928" spans="1:5" x14ac:dyDescent="0.25">
      <c r="A6928" t="str">
        <f>"2025-10-16 15:59"</f>
        <v>2025-10-16 15:59</v>
      </c>
      <c r="B6928">
        <v>6.5229999999999997</v>
      </c>
      <c r="C6928">
        <v>0</v>
      </c>
      <c r="D6928">
        <v>6.5229999999999997</v>
      </c>
      <c r="E6928">
        <v>0</v>
      </c>
    </row>
    <row r="6929" spans="1:5" x14ac:dyDescent="0.25">
      <c r="A6929" t="str">
        <f>"2025-10-16 16:59"</f>
        <v>2025-10-16 16:59</v>
      </c>
      <c r="B6929">
        <v>9.94</v>
      </c>
      <c r="C6929">
        <v>0</v>
      </c>
      <c r="D6929">
        <v>9.94</v>
      </c>
      <c r="E6929">
        <v>0</v>
      </c>
    </row>
    <row r="6930" spans="1:5" x14ac:dyDescent="0.25">
      <c r="A6930" t="str">
        <f>"2025-10-16 17:59"</f>
        <v>2025-10-16 17:59</v>
      </c>
      <c r="B6930">
        <v>9.0960000000000001</v>
      </c>
      <c r="C6930">
        <v>0</v>
      </c>
      <c r="D6930">
        <v>9.0960000000000001</v>
      </c>
      <c r="E6930">
        <v>0</v>
      </c>
    </row>
    <row r="6931" spans="1:5" x14ac:dyDescent="0.25">
      <c r="A6931" t="str">
        <f>"2025-10-16 18:59"</f>
        <v>2025-10-16 18:59</v>
      </c>
      <c r="B6931">
        <v>7.4139999999999997</v>
      </c>
      <c r="C6931">
        <v>0</v>
      </c>
      <c r="D6931">
        <v>7.4139999999999997</v>
      </c>
      <c r="E6931">
        <v>0</v>
      </c>
    </row>
    <row r="6932" spans="1:5" x14ac:dyDescent="0.25">
      <c r="A6932" t="str">
        <f>"2025-10-16 19:59"</f>
        <v>2025-10-16 19:59</v>
      </c>
      <c r="B6932">
        <v>4.5730000000000004</v>
      </c>
      <c r="C6932">
        <v>0</v>
      </c>
      <c r="D6932">
        <v>4.5730000000000004</v>
      </c>
      <c r="E6932">
        <v>0</v>
      </c>
    </row>
    <row r="6933" spans="1:5" x14ac:dyDescent="0.25">
      <c r="A6933" t="str">
        <f>"2025-10-16 20:59"</f>
        <v>2025-10-16 20:59</v>
      </c>
      <c r="B6933">
        <v>4.2930000000000001</v>
      </c>
      <c r="C6933">
        <v>0</v>
      </c>
      <c r="D6933">
        <v>4.2930000000000001</v>
      </c>
      <c r="E6933">
        <v>0</v>
      </c>
    </row>
    <row r="6934" spans="1:5" x14ac:dyDescent="0.25">
      <c r="A6934" t="str">
        <f>"2025-10-16 21:59"</f>
        <v>2025-10-16 21:59</v>
      </c>
      <c r="B6934">
        <v>4.4009999999999998</v>
      </c>
      <c r="C6934">
        <v>0</v>
      </c>
      <c r="D6934">
        <v>4.4009999999999998</v>
      </c>
      <c r="E6934">
        <v>0</v>
      </c>
    </row>
    <row r="6935" spans="1:5" x14ac:dyDescent="0.25">
      <c r="A6935" t="str">
        <f>"2025-10-16 22:59"</f>
        <v>2025-10-16 22:59</v>
      </c>
      <c r="B6935">
        <v>4.6079999999999997</v>
      </c>
      <c r="C6935">
        <v>0</v>
      </c>
      <c r="D6935">
        <v>4.6079999999999997</v>
      </c>
      <c r="E6935">
        <v>0</v>
      </c>
    </row>
    <row r="6936" spans="1:5" x14ac:dyDescent="0.25">
      <c r="A6936" t="str">
        <f>"2025-10-16 23:59"</f>
        <v>2025-10-16 23:59</v>
      </c>
      <c r="B6936">
        <v>4.3170000000000002</v>
      </c>
      <c r="C6936">
        <v>0</v>
      </c>
      <c r="D6936">
        <v>4.3170000000000002</v>
      </c>
      <c r="E6936">
        <v>0</v>
      </c>
    </row>
    <row r="6937" spans="1:5" x14ac:dyDescent="0.25">
      <c r="A6937" t="str">
        <f>"2025-10-17 00:59"</f>
        <v>2025-10-17 00:59</v>
      </c>
      <c r="B6937">
        <v>4.33</v>
      </c>
      <c r="C6937">
        <v>0</v>
      </c>
      <c r="D6937">
        <v>4.33</v>
      </c>
      <c r="E6937">
        <v>0</v>
      </c>
    </row>
    <row r="6938" spans="1:5" x14ac:dyDescent="0.25">
      <c r="A6938" t="str">
        <f>"2025-10-17 01:59"</f>
        <v>2025-10-17 01:59</v>
      </c>
      <c r="B6938">
        <v>4.4880000000000004</v>
      </c>
      <c r="C6938">
        <v>0</v>
      </c>
      <c r="D6938">
        <v>4.4880000000000004</v>
      </c>
      <c r="E6938">
        <v>0</v>
      </c>
    </row>
    <row r="6939" spans="1:5" x14ac:dyDescent="0.25">
      <c r="A6939" t="str">
        <f>"2025-10-17 02:59"</f>
        <v>2025-10-17 02:59</v>
      </c>
      <c r="B6939">
        <v>4.3680000000000003</v>
      </c>
      <c r="C6939">
        <v>0</v>
      </c>
      <c r="D6939">
        <v>4.3680000000000003</v>
      </c>
      <c r="E6939">
        <v>0</v>
      </c>
    </row>
    <row r="6940" spans="1:5" x14ac:dyDescent="0.25">
      <c r="A6940" t="str">
        <f>"2025-10-17 03:59"</f>
        <v>2025-10-17 03:59</v>
      </c>
      <c r="B6940">
        <v>4.3410000000000002</v>
      </c>
      <c r="C6940">
        <v>0</v>
      </c>
      <c r="D6940">
        <v>4.3410000000000002</v>
      </c>
      <c r="E6940">
        <v>0</v>
      </c>
    </row>
    <row r="6941" spans="1:5" x14ac:dyDescent="0.25">
      <c r="A6941" t="str">
        <f>"2025-10-17 04:59"</f>
        <v>2025-10-17 04:59</v>
      </c>
      <c r="B6941">
        <v>9.4740000000000002</v>
      </c>
      <c r="C6941">
        <v>0</v>
      </c>
      <c r="D6941">
        <v>9.4740000000000002</v>
      </c>
      <c r="E6941">
        <v>0</v>
      </c>
    </row>
    <row r="6942" spans="1:5" x14ac:dyDescent="0.25">
      <c r="A6942" t="str">
        <f>"2025-10-17 05:59"</f>
        <v>2025-10-17 05:59</v>
      </c>
      <c r="B6942">
        <v>9.1289999999999996</v>
      </c>
      <c r="C6942">
        <v>0</v>
      </c>
      <c r="D6942">
        <v>9.1289999999999996</v>
      </c>
      <c r="E6942">
        <v>0</v>
      </c>
    </row>
    <row r="6943" spans="1:5" x14ac:dyDescent="0.25">
      <c r="A6943" t="str">
        <f>"2025-10-17 06:59"</f>
        <v>2025-10-17 06:59</v>
      </c>
      <c r="B6943">
        <v>19.042999999999999</v>
      </c>
      <c r="C6943">
        <v>0</v>
      </c>
      <c r="D6943">
        <v>19.042999999999999</v>
      </c>
      <c r="E6943">
        <v>0</v>
      </c>
    </row>
    <row r="6944" spans="1:5" x14ac:dyDescent="0.25">
      <c r="A6944" t="str">
        <f>"2025-10-17 07:59"</f>
        <v>2025-10-17 07:59</v>
      </c>
      <c r="B6944">
        <v>13.981999999999999</v>
      </c>
      <c r="C6944">
        <v>0</v>
      </c>
      <c r="D6944">
        <v>13.981999999999999</v>
      </c>
      <c r="E6944">
        <v>0</v>
      </c>
    </row>
    <row r="6945" spans="1:5" x14ac:dyDescent="0.25">
      <c r="A6945" t="str">
        <f>"2025-10-17 08:59"</f>
        <v>2025-10-17 08:59</v>
      </c>
      <c r="B6945">
        <v>21.152000000000001</v>
      </c>
      <c r="C6945">
        <v>0</v>
      </c>
      <c r="D6945">
        <v>21.152000000000001</v>
      </c>
      <c r="E6945">
        <v>0</v>
      </c>
    </row>
    <row r="6946" spans="1:5" x14ac:dyDescent="0.25">
      <c r="A6946" t="str">
        <f>"2025-10-17 09:59"</f>
        <v>2025-10-17 09:59</v>
      </c>
      <c r="B6946">
        <v>26.297999999999998</v>
      </c>
      <c r="C6946">
        <v>0</v>
      </c>
      <c r="D6946">
        <v>26.297999999999998</v>
      </c>
      <c r="E6946">
        <v>0</v>
      </c>
    </row>
    <row r="6947" spans="1:5" x14ac:dyDescent="0.25">
      <c r="A6947" t="str">
        <f>"2025-10-17 10:59"</f>
        <v>2025-10-17 10:59</v>
      </c>
      <c r="B6947">
        <v>21.966999999999999</v>
      </c>
      <c r="C6947">
        <v>0</v>
      </c>
      <c r="D6947">
        <v>21.966999999999999</v>
      </c>
      <c r="E6947">
        <v>0</v>
      </c>
    </row>
    <row r="6948" spans="1:5" x14ac:dyDescent="0.25">
      <c r="A6948" t="str">
        <f>"2025-10-17 11:59"</f>
        <v>2025-10-17 11:59</v>
      </c>
      <c r="B6948">
        <v>14.499000000000001</v>
      </c>
      <c r="C6948">
        <v>0</v>
      </c>
      <c r="D6948">
        <v>14.499000000000001</v>
      </c>
      <c r="E6948">
        <v>0</v>
      </c>
    </row>
    <row r="6949" spans="1:5" x14ac:dyDescent="0.25">
      <c r="A6949" t="str">
        <f>"2025-10-17 12:59"</f>
        <v>2025-10-17 12:59</v>
      </c>
      <c r="B6949">
        <v>14.132999999999999</v>
      </c>
      <c r="C6949">
        <v>0</v>
      </c>
      <c r="D6949">
        <v>14.132999999999999</v>
      </c>
      <c r="E6949">
        <v>0</v>
      </c>
    </row>
    <row r="6950" spans="1:5" x14ac:dyDescent="0.25">
      <c r="A6950" t="str">
        <f>"2025-10-17 13:59"</f>
        <v>2025-10-17 13:59</v>
      </c>
      <c r="B6950">
        <v>18.550999999999998</v>
      </c>
      <c r="C6950">
        <v>0</v>
      </c>
      <c r="D6950">
        <v>18.550999999999998</v>
      </c>
      <c r="E6950">
        <v>0</v>
      </c>
    </row>
    <row r="6951" spans="1:5" x14ac:dyDescent="0.25">
      <c r="A6951" t="str">
        <f>"2025-10-17 14:59"</f>
        <v>2025-10-17 14:59</v>
      </c>
      <c r="B6951">
        <v>11.007999999999999</v>
      </c>
      <c r="C6951">
        <v>0</v>
      </c>
      <c r="D6951">
        <v>11.007999999999999</v>
      </c>
      <c r="E6951">
        <v>0</v>
      </c>
    </row>
    <row r="6952" spans="1:5" x14ac:dyDescent="0.25">
      <c r="A6952" t="str">
        <f>"2025-10-17 15:59"</f>
        <v>2025-10-17 15:59</v>
      </c>
      <c r="B6952">
        <v>6.35</v>
      </c>
      <c r="C6952">
        <v>0</v>
      </c>
      <c r="D6952">
        <v>6.35</v>
      </c>
      <c r="E6952">
        <v>0</v>
      </c>
    </row>
    <row r="6953" spans="1:5" x14ac:dyDescent="0.25">
      <c r="A6953" t="str">
        <f>"2025-10-17 16:59"</f>
        <v>2025-10-17 16:59</v>
      </c>
      <c r="B6953">
        <v>9.5969999999999995</v>
      </c>
      <c r="C6953">
        <v>0</v>
      </c>
      <c r="D6953">
        <v>9.5969999999999995</v>
      </c>
      <c r="E6953">
        <v>0</v>
      </c>
    </row>
    <row r="6954" spans="1:5" x14ac:dyDescent="0.25">
      <c r="A6954" t="str">
        <f>"2025-10-17 17:59"</f>
        <v>2025-10-17 17:59</v>
      </c>
      <c r="B6954">
        <v>9.3870000000000005</v>
      </c>
      <c r="C6954">
        <v>0</v>
      </c>
      <c r="D6954">
        <v>9.3870000000000005</v>
      </c>
      <c r="E6954">
        <v>0</v>
      </c>
    </row>
    <row r="6955" spans="1:5" x14ac:dyDescent="0.25">
      <c r="A6955" t="str">
        <f>"2025-10-17 18:59"</f>
        <v>2025-10-17 18:59</v>
      </c>
      <c r="B6955">
        <v>8.0489999999999995</v>
      </c>
      <c r="C6955">
        <v>0</v>
      </c>
      <c r="D6955">
        <v>8.0489999999999995</v>
      </c>
      <c r="E6955">
        <v>0</v>
      </c>
    </row>
    <row r="6956" spans="1:5" x14ac:dyDescent="0.25">
      <c r="A6956" t="str">
        <f>"2025-10-17 19:59"</f>
        <v>2025-10-17 19:59</v>
      </c>
      <c r="B6956">
        <v>4.8929999999999998</v>
      </c>
      <c r="C6956">
        <v>0</v>
      </c>
      <c r="D6956">
        <v>4.8929999999999998</v>
      </c>
      <c r="E6956">
        <v>0</v>
      </c>
    </row>
    <row r="6957" spans="1:5" x14ac:dyDescent="0.25">
      <c r="A6957" t="str">
        <f>"2025-10-17 20:59"</f>
        <v>2025-10-17 20:59</v>
      </c>
      <c r="B6957">
        <v>4.7530000000000001</v>
      </c>
      <c r="C6957">
        <v>0</v>
      </c>
      <c r="D6957">
        <v>4.7530000000000001</v>
      </c>
      <c r="E6957">
        <v>0</v>
      </c>
    </row>
    <row r="6958" spans="1:5" x14ac:dyDescent="0.25">
      <c r="A6958" t="str">
        <f>"2025-10-17 21:59"</f>
        <v>2025-10-17 21:59</v>
      </c>
      <c r="B6958">
        <v>4.5449999999999999</v>
      </c>
      <c r="C6958">
        <v>0</v>
      </c>
      <c r="D6958">
        <v>4.5449999999999999</v>
      </c>
      <c r="E6958">
        <v>0</v>
      </c>
    </row>
    <row r="6959" spans="1:5" x14ac:dyDescent="0.25">
      <c r="A6959" t="str">
        <f>"2025-10-17 22:59"</f>
        <v>2025-10-17 22:59</v>
      </c>
      <c r="B6959">
        <v>4.7460000000000004</v>
      </c>
      <c r="C6959">
        <v>0</v>
      </c>
      <c r="D6959">
        <v>4.7460000000000004</v>
      </c>
      <c r="E6959">
        <v>0</v>
      </c>
    </row>
    <row r="6960" spans="1:5" x14ac:dyDescent="0.25">
      <c r="A6960" t="str">
        <f>"2025-10-17 23:59"</f>
        <v>2025-10-17 23:59</v>
      </c>
      <c r="B6960">
        <v>4.8419999999999996</v>
      </c>
      <c r="C6960">
        <v>0</v>
      </c>
      <c r="D6960">
        <v>4.8419999999999996</v>
      </c>
      <c r="E6960">
        <v>0</v>
      </c>
    </row>
    <row r="6961" spans="1:5" x14ac:dyDescent="0.25">
      <c r="A6961" t="str">
        <f>"2025-10-18 00:59"</f>
        <v>2025-10-18 00:59</v>
      </c>
      <c r="B6961">
        <v>4.4779999999999998</v>
      </c>
      <c r="C6961">
        <v>0</v>
      </c>
      <c r="D6961">
        <v>4.4779999999999998</v>
      </c>
      <c r="E6961">
        <v>0</v>
      </c>
    </row>
    <row r="6962" spans="1:5" x14ac:dyDescent="0.25">
      <c r="A6962" t="str">
        <f>"2025-10-18 01:59"</f>
        <v>2025-10-18 01:59</v>
      </c>
      <c r="B6962">
        <v>4.835</v>
      </c>
      <c r="C6962">
        <v>0</v>
      </c>
      <c r="D6962">
        <v>4.835</v>
      </c>
      <c r="E6962">
        <v>0</v>
      </c>
    </row>
    <row r="6963" spans="1:5" x14ac:dyDescent="0.25">
      <c r="A6963" t="str">
        <f>"2025-10-18 02:59"</f>
        <v>2025-10-18 02:59</v>
      </c>
      <c r="B6963">
        <v>4.6740000000000004</v>
      </c>
      <c r="C6963">
        <v>0</v>
      </c>
      <c r="D6963">
        <v>4.6740000000000004</v>
      </c>
      <c r="E6963">
        <v>0</v>
      </c>
    </row>
    <row r="6964" spans="1:5" x14ac:dyDescent="0.25">
      <c r="A6964" t="str">
        <f>"2025-10-18 03:59"</f>
        <v>2025-10-18 03:59</v>
      </c>
      <c r="B6964">
        <v>4.5720000000000001</v>
      </c>
      <c r="C6964">
        <v>0</v>
      </c>
      <c r="D6964">
        <v>4.5720000000000001</v>
      </c>
      <c r="E6964">
        <v>0</v>
      </c>
    </row>
    <row r="6965" spans="1:5" x14ac:dyDescent="0.25">
      <c r="A6965" t="str">
        <f>"2025-10-18 04:59"</f>
        <v>2025-10-18 04:59</v>
      </c>
      <c r="B6965">
        <v>8.1129999999999995</v>
      </c>
      <c r="C6965">
        <v>0</v>
      </c>
      <c r="D6965">
        <v>8.1129999999999995</v>
      </c>
      <c r="E6965">
        <v>0</v>
      </c>
    </row>
    <row r="6966" spans="1:5" x14ac:dyDescent="0.25">
      <c r="A6966" t="str">
        <f>"2025-10-18 05:59"</f>
        <v>2025-10-18 05:59</v>
      </c>
      <c r="B6966">
        <v>8.0749999999999993</v>
      </c>
      <c r="C6966">
        <v>0</v>
      </c>
      <c r="D6966">
        <v>8.0749999999999993</v>
      </c>
      <c r="E6966">
        <v>0</v>
      </c>
    </row>
    <row r="6967" spans="1:5" x14ac:dyDescent="0.25">
      <c r="A6967" t="str">
        <f>"2025-10-18 06:59"</f>
        <v>2025-10-18 06:59</v>
      </c>
      <c r="B6967">
        <v>5.1970000000000001</v>
      </c>
      <c r="C6967">
        <v>0</v>
      </c>
      <c r="D6967">
        <v>5.1970000000000001</v>
      </c>
      <c r="E6967">
        <v>0</v>
      </c>
    </row>
    <row r="6968" spans="1:5" x14ac:dyDescent="0.25">
      <c r="A6968" t="str">
        <f>"2025-10-18 07:59"</f>
        <v>2025-10-18 07:59</v>
      </c>
      <c r="B6968">
        <v>4.3760000000000003</v>
      </c>
      <c r="C6968">
        <v>0</v>
      </c>
      <c r="D6968">
        <v>4.3760000000000003</v>
      </c>
      <c r="E6968">
        <v>0</v>
      </c>
    </row>
    <row r="6969" spans="1:5" x14ac:dyDescent="0.25">
      <c r="A6969" t="str">
        <f>"2025-10-18 08:59"</f>
        <v>2025-10-18 08:59</v>
      </c>
      <c r="B6969">
        <v>4.0540000000000003</v>
      </c>
      <c r="C6969">
        <v>0</v>
      </c>
      <c r="D6969">
        <v>4.0540000000000003</v>
      </c>
      <c r="E6969">
        <v>0</v>
      </c>
    </row>
    <row r="6970" spans="1:5" x14ac:dyDescent="0.25">
      <c r="A6970" t="str">
        <f>"2025-10-18 09:59"</f>
        <v>2025-10-18 09:59</v>
      </c>
      <c r="B6970">
        <v>4.2510000000000003</v>
      </c>
      <c r="C6970">
        <v>0</v>
      </c>
      <c r="D6970">
        <v>4.2510000000000003</v>
      </c>
      <c r="E6970">
        <v>0</v>
      </c>
    </row>
    <row r="6971" spans="1:5" x14ac:dyDescent="0.25">
      <c r="A6971" t="str">
        <f>"2025-10-18 10:59"</f>
        <v>2025-10-18 10:59</v>
      </c>
      <c r="B6971">
        <v>4.3730000000000002</v>
      </c>
      <c r="C6971">
        <v>0</v>
      </c>
      <c r="D6971">
        <v>4.3730000000000002</v>
      </c>
      <c r="E6971">
        <v>0</v>
      </c>
    </row>
    <row r="6972" spans="1:5" x14ac:dyDescent="0.25">
      <c r="A6972" t="str">
        <f>"2025-10-18 11:59"</f>
        <v>2025-10-18 11:59</v>
      </c>
      <c r="B6972">
        <v>4.1870000000000003</v>
      </c>
      <c r="C6972">
        <v>0</v>
      </c>
      <c r="D6972">
        <v>4.1870000000000003</v>
      </c>
      <c r="E6972">
        <v>0</v>
      </c>
    </row>
    <row r="6973" spans="1:5" x14ac:dyDescent="0.25">
      <c r="A6973" t="str">
        <f>"2025-10-18 12:59"</f>
        <v>2025-10-18 12:59</v>
      </c>
      <c r="B6973">
        <v>4.1239999999999997</v>
      </c>
      <c r="C6973">
        <v>0</v>
      </c>
      <c r="D6973">
        <v>4.1239999999999997</v>
      </c>
      <c r="E6973">
        <v>0</v>
      </c>
    </row>
    <row r="6974" spans="1:5" x14ac:dyDescent="0.25">
      <c r="A6974" t="str">
        <f>"2025-10-18 13:59"</f>
        <v>2025-10-18 13:59</v>
      </c>
      <c r="B6974">
        <v>4.3540000000000001</v>
      </c>
      <c r="C6974">
        <v>0</v>
      </c>
      <c r="D6974">
        <v>4.3540000000000001</v>
      </c>
      <c r="E6974">
        <v>0</v>
      </c>
    </row>
    <row r="6975" spans="1:5" x14ac:dyDescent="0.25">
      <c r="A6975" t="str">
        <f>"2025-10-18 14:59"</f>
        <v>2025-10-18 14:59</v>
      </c>
      <c r="B6975">
        <v>4.2750000000000004</v>
      </c>
      <c r="C6975">
        <v>0</v>
      </c>
      <c r="D6975">
        <v>4.2750000000000004</v>
      </c>
      <c r="E6975">
        <v>0</v>
      </c>
    </row>
    <row r="6976" spans="1:5" x14ac:dyDescent="0.25">
      <c r="A6976" t="str">
        <f>"2025-10-18 15:59"</f>
        <v>2025-10-18 15:59</v>
      </c>
      <c r="B6976">
        <v>4.0810000000000004</v>
      </c>
      <c r="C6976">
        <v>0</v>
      </c>
      <c r="D6976">
        <v>4.0810000000000004</v>
      </c>
      <c r="E6976">
        <v>0</v>
      </c>
    </row>
    <row r="6977" spans="1:5" x14ac:dyDescent="0.25">
      <c r="A6977" t="str">
        <f>"2025-10-18 16:59"</f>
        <v>2025-10-18 16:59</v>
      </c>
      <c r="B6977">
        <v>4.391</v>
      </c>
      <c r="C6977">
        <v>0</v>
      </c>
      <c r="D6977">
        <v>4.391</v>
      </c>
      <c r="E6977">
        <v>0</v>
      </c>
    </row>
    <row r="6978" spans="1:5" x14ac:dyDescent="0.25">
      <c r="A6978" t="str">
        <f>"2025-10-18 17:59"</f>
        <v>2025-10-18 17:59</v>
      </c>
      <c r="B6978">
        <v>5.4390000000000001</v>
      </c>
      <c r="C6978">
        <v>0</v>
      </c>
      <c r="D6978">
        <v>5.4390000000000001</v>
      </c>
      <c r="E6978">
        <v>0</v>
      </c>
    </row>
    <row r="6979" spans="1:5" x14ac:dyDescent="0.25">
      <c r="A6979" t="str">
        <f>"2025-10-18 18:59"</f>
        <v>2025-10-18 18:59</v>
      </c>
      <c r="B6979">
        <v>5.6120000000000001</v>
      </c>
      <c r="C6979">
        <v>0</v>
      </c>
      <c r="D6979">
        <v>5.6120000000000001</v>
      </c>
      <c r="E6979">
        <v>0</v>
      </c>
    </row>
    <row r="6980" spans="1:5" x14ac:dyDescent="0.25">
      <c r="A6980" t="str">
        <f>"2025-10-18 19:59"</f>
        <v>2025-10-18 19:59</v>
      </c>
      <c r="B6980">
        <v>4.7709999999999999</v>
      </c>
      <c r="C6980">
        <v>0</v>
      </c>
      <c r="D6980">
        <v>4.7709999999999999</v>
      </c>
      <c r="E6980">
        <v>0</v>
      </c>
    </row>
    <row r="6981" spans="1:5" x14ac:dyDescent="0.25">
      <c r="A6981" t="str">
        <f>"2025-10-18 20:59"</f>
        <v>2025-10-18 20:59</v>
      </c>
      <c r="B6981">
        <v>4.5880000000000001</v>
      </c>
      <c r="C6981">
        <v>0</v>
      </c>
      <c r="D6981">
        <v>4.5880000000000001</v>
      </c>
      <c r="E6981">
        <v>0</v>
      </c>
    </row>
    <row r="6982" spans="1:5" x14ac:dyDescent="0.25">
      <c r="A6982" t="str">
        <f>"2025-10-18 21:59"</f>
        <v>2025-10-18 21:59</v>
      </c>
      <c r="B6982">
        <v>4.5229999999999997</v>
      </c>
      <c r="C6982">
        <v>0</v>
      </c>
      <c r="D6982">
        <v>4.5229999999999997</v>
      </c>
      <c r="E6982">
        <v>0</v>
      </c>
    </row>
    <row r="6983" spans="1:5" x14ac:dyDescent="0.25">
      <c r="A6983" t="str">
        <f>"2025-10-18 22:59"</f>
        <v>2025-10-18 22:59</v>
      </c>
      <c r="B6983">
        <v>4.758</v>
      </c>
      <c r="C6983">
        <v>0</v>
      </c>
      <c r="D6983">
        <v>4.758</v>
      </c>
      <c r="E6983">
        <v>0</v>
      </c>
    </row>
    <row r="6984" spans="1:5" x14ac:dyDescent="0.25">
      <c r="A6984" t="str">
        <f>"2025-10-18 23:59"</f>
        <v>2025-10-18 23:59</v>
      </c>
      <c r="B6984">
        <v>4.7530000000000001</v>
      </c>
      <c r="C6984">
        <v>0</v>
      </c>
      <c r="D6984">
        <v>4.7530000000000001</v>
      </c>
      <c r="E6984">
        <v>0</v>
      </c>
    </row>
    <row r="6985" spans="1:5" x14ac:dyDescent="0.25">
      <c r="A6985" t="str">
        <f>"2025-10-19 00:59"</f>
        <v>2025-10-19 00:59</v>
      </c>
      <c r="B6985">
        <v>4.4779999999999998</v>
      </c>
      <c r="C6985">
        <v>0</v>
      </c>
      <c r="D6985">
        <v>4.4779999999999998</v>
      </c>
      <c r="E6985">
        <v>0</v>
      </c>
    </row>
    <row r="6986" spans="1:5" x14ac:dyDescent="0.25">
      <c r="A6986" t="str">
        <f>"2025-10-19 01:59"</f>
        <v>2025-10-19 01:59</v>
      </c>
      <c r="B6986">
        <v>4.8250000000000002</v>
      </c>
      <c r="C6986">
        <v>0</v>
      </c>
      <c r="D6986">
        <v>4.8250000000000002</v>
      </c>
      <c r="E6986">
        <v>0</v>
      </c>
    </row>
    <row r="6987" spans="1:5" x14ac:dyDescent="0.25">
      <c r="A6987" t="str">
        <f>"2025-10-19 02:59"</f>
        <v>2025-10-19 02:59</v>
      </c>
      <c r="B6987">
        <v>4.4589999999999996</v>
      </c>
      <c r="C6987">
        <v>0</v>
      </c>
      <c r="D6987">
        <v>4.4589999999999996</v>
      </c>
      <c r="E6987">
        <v>0</v>
      </c>
    </row>
    <row r="6988" spans="1:5" x14ac:dyDescent="0.25">
      <c r="A6988" t="str">
        <f>"2025-10-19 03:59"</f>
        <v>2025-10-19 03:59</v>
      </c>
      <c r="B6988">
        <v>4.5949999999999998</v>
      </c>
      <c r="C6988">
        <v>0</v>
      </c>
      <c r="D6988">
        <v>4.5949999999999998</v>
      </c>
      <c r="E6988">
        <v>0</v>
      </c>
    </row>
    <row r="6989" spans="1:5" x14ac:dyDescent="0.25">
      <c r="A6989" t="str">
        <f>"2025-10-19 04:59"</f>
        <v>2025-10-19 04:59</v>
      </c>
      <c r="B6989">
        <v>7.6509999999999998</v>
      </c>
      <c r="C6989">
        <v>0</v>
      </c>
      <c r="D6989">
        <v>7.6509999999999998</v>
      </c>
      <c r="E6989">
        <v>0</v>
      </c>
    </row>
    <row r="6990" spans="1:5" x14ac:dyDescent="0.25">
      <c r="A6990" t="str">
        <f>"2025-10-19 05:59"</f>
        <v>2025-10-19 05:59</v>
      </c>
      <c r="B6990">
        <v>4.5540000000000003</v>
      </c>
      <c r="C6990">
        <v>0</v>
      </c>
      <c r="D6990">
        <v>4.5540000000000003</v>
      </c>
      <c r="E6990">
        <v>0</v>
      </c>
    </row>
    <row r="6991" spans="1:5" x14ac:dyDescent="0.25">
      <c r="A6991" t="str">
        <f>"2025-10-19 06:59"</f>
        <v>2025-10-19 06:59</v>
      </c>
      <c r="B6991">
        <v>4.4420000000000002</v>
      </c>
      <c r="C6991">
        <v>0</v>
      </c>
      <c r="D6991">
        <v>4.4420000000000002</v>
      </c>
      <c r="E6991">
        <v>0</v>
      </c>
    </row>
    <row r="6992" spans="1:5" x14ac:dyDescent="0.25">
      <c r="A6992" t="str">
        <f>"2025-10-19 07:59"</f>
        <v>2025-10-19 07:59</v>
      </c>
      <c r="B6992">
        <v>4.3339999999999996</v>
      </c>
      <c r="C6992">
        <v>0</v>
      </c>
      <c r="D6992">
        <v>4.3339999999999996</v>
      </c>
      <c r="E6992">
        <v>0</v>
      </c>
    </row>
    <row r="6993" spans="1:5" x14ac:dyDescent="0.25">
      <c r="A6993" t="str">
        <f>"2025-10-19 08:59"</f>
        <v>2025-10-19 08:59</v>
      </c>
      <c r="B6993">
        <v>4.1829999999999998</v>
      </c>
      <c r="C6993">
        <v>0</v>
      </c>
      <c r="D6993">
        <v>4.1829999999999998</v>
      </c>
      <c r="E6993">
        <v>0</v>
      </c>
    </row>
    <row r="6994" spans="1:5" x14ac:dyDescent="0.25">
      <c r="A6994" t="str">
        <f>"2025-10-19 09:59"</f>
        <v>2025-10-19 09:59</v>
      </c>
      <c r="B6994">
        <v>4.1040000000000001</v>
      </c>
      <c r="C6994">
        <v>0</v>
      </c>
      <c r="D6994">
        <v>4.1040000000000001</v>
      </c>
      <c r="E6994">
        <v>0</v>
      </c>
    </row>
    <row r="6995" spans="1:5" x14ac:dyDescent="0.25">
      <c r="A6995" t="str">
        <f>"2025-10-19 10:59"</f>
        <v>2025-10-19 10:59</v>
      </c>
      <c r="B6995">
        <v>4.1559999999999997</v>
      </c>
      <c r="C6995">
        <v>0</v>
      </c>
      <c r="D6995">
        <v>4.1559999999999997</v>
      </c>
      <c r="E6995">
        <v>0</v>
      </c>
    </row>
    <row r="6996" spans="1:5" x14ac:dyDescent="0.25">
      <c r="A6996" t="str">
        <f>"2025-10-19 11:59"</f>
        <v>2025-10-19 11:59</v>
      </c>
      <c r="B6996">
        <v>4.1589999999999998</v>
      </c>
      <c r="C6996">
        <v>0</v>
      </c>
      <c r="D6996">
        <v>4.1589999999999998</v>
      </c>
      <c r="E6996">
        <v>0</v>
      </c>
    </row>
    <row r="6997" spans="1:5" x14ac:dyDescent="0.25">
      <c r="A6997" t="str">
        <f>"2025-10-19 12:59"</f>
        <v>2025-10-19 12:59</v>
      </c>
      <c r="B6997">
        <v>4.1870000000000003</v>
      </c>
      <c r="C6997">
        <v>0</v>
      </c>
      <c r="D6997">
        <v>4.1870000000000003</v>
      </c>
      <c r="E6997">
        <v>0</v>
      </c>
    </row>
    <row r="6998" spans="1:5" x14ac:dyDescent="0.25">
      <c r="A6998" t="str">
        <f>"2025-10-19 13:59"</f>
        <v>2025-10-19 13:59</v>
      </c>
      <c r="B6998">
        <v>4.367</v>
      </c>
      <c r="C6998">
        <v>0</v>
      </c>
      <c r="D6998">
        <v>4.367</v>
      </c>
      <c r="E6998">
        <v>0</v>
      </c>
    </row>
    <row r="6999" spans="1:5" x14ac:dyDescent="0.25">
      <c r="A6999" t="str">
        <f>"2025-10-19 14:59"</f>
        <v>2025-10-19 14:59</v>
      </c>
      <c r="B6999">
        <v>3.976</v>
      </c>
      <c r="C6999">
        <v>0</v>
      </c>
      <c r="D6999">
        <v>3.976</v>
      </c>
      <c r="E6999">
        <v>0</v>
      </c>
    </row>
    <row r="7000" spans="1:5" x14ac:dyDescent="0.25">
      <c r="A7000" t="str">
        <f>"2025-10-19 15:59"</f>
        <v>2025-10-19 15:59</v>
      </c>
      <c r="B7000">
        <v>4.024</v>
      </c>
      <c r="C7000">
        <v>0</v>
      </c>
      <c r="D7000">
        <v>4.024</v>
      </c>
      <c r="E7000">
        <v>0</v>
      </c>
    </row>
    <row r="7001" spans="1:5" x14ac:dyDescent="0.25">
      <c r="A7001" t="str">
        <f>"2025-10-19 16:59"</f>
        <v>2025-10-19 16:59</v>
      </c>
      <c r="B7001">
        <v>4.3220000000000001</v>
      </c>
      <c r="C7001">
        <v>0</v>
      </c>
      <c r="D7001">
        <v>4.3220000000000001</v>
      </c>
      <c r="E7001">
        <v>0</v>
      </c>
    </row>
    <row r="7002" spans="1:5" x14ac:dyDescent="0.25">
      <c r="A7002" t="str">
        <f>"2025-10-19 17:59"</f>
        <v>2025-10-19 17:59</v>
      </c>
      <c r="B7002">
        <v>4.3609999999999998</v>
      </c>
      <c r="C7002">
        <v>0</v>
      </c>
      <c r="D7002">
        <v>4.3609999999999998</v>
      </c>
      <c r="E7002">
        <v>0</v>
      </c>
    </row>
    <row r="7003" spans="1:5" x14ac:dyDescent="0.25">
      <c r="A7003" t="str">
        <f>"2025-10-19 18:59"</f>
        <v>2025-10-19 18:59</v>
      </c>
      <c r="B7003">
        <v>4.5330000000000004</v>
      </c>
      <c r="C7003">
        <v>0</v>
      </c>
      <c r="D7003">
        <v>4.5330000000000004</v>
      </c>
      <c r="E7003">
        <v>0</v>
      </c>
    </row>
    <row r="7004" spans="1:5" x14ac:dyDescent="0.25">
      <c r="A7004" t="str">
        <f>"2025-10-19 19:59"</f>
        <v>2025-10-19 19:59</v>
      </c>
      <c r="B7004">
        <v>4.6849999999999996</v>
      </c>
      <c r="C7004">
        <v>0</v>
      </c>
      <c r="D7004">
        <v>4.6849999999999996</v>
      </c>
      <c r="E7004">
        <v>0</v>
      </c>
    </row>
    <row r="7005" spans="1:5" x14ac:dyDescent="0.25">
      <c r="A7005" t="str">
        <f>"2025-10-19 20:59"</f>
        <v>2025-10-19 20:59</v>
      </c>
      <c r="B7005">
        <v>4.4550000000000001</v>
      </c>
      <c r="C7005">
        <v>0</v>
      </c>
      <c r="D7005">
        <v>4.4550000000000001</v>
      </c>
      <c r="E7005">
        <v>0</v>
      </c>
    </row>
    <row r="7006" spans="1:5" x14ac:dyDescent="0.25">
      <c r="A7006" t="str">
        <f>"2025-10-19 21:59"</f>
        <v>2025-10-19 21:59</v>
      </c>
      <c r="B7006">
        <v>4.3979999999999997</v>
      </c>
      <c r="C7006">
        <v>0</v>
      </c>
      <c r="D7006">
        <v>4.3979999999999997</v>
      </c>
      <c r="E7006">
        <v>0</v>
      </c>
    </row>
    <row r="7007" spans="1:5" x14ac:dyDescent="0.25">
      <c r="A7007" t="str">
        <f>"2025-10-19 22:59"</f>
        <v>2025-10-19 22:59</v>
      </c>
      <c r="B7007">
        <v>4.6189999999999998</v>
      </c>
      <c r="C7007">
        <v>0</v>
      </c>
      <c r="D7007">
        <v>4.6189999999999998</v>
      </c>
      <c r="E7007">
        <v>0</v>
      </c>
    </row>
    <row r="7008" spans="1:5" x14ac:dyDescent="0.25">
      <c r="A7008" t="str">
        <f>"2025-10-19 23:59"</f>
        <v>2025-10-19 23:59</v>
      </c>
      <c r="B7008">
        <v>4.8259999999999996</v>
      </c>
      <c r="C7008">
        <v>0</v>
      </c>
      <c r="D7008">
        <v>4.8259999999999996</v>
      </c>
      <c r="E7008">
        <v>0</v>
      </c>
    </row>
    <row r="7009" spans="1:5" x14ac:dyDescent="0.25">
      <c r="A7009" t="str">
        <f>"2025-10-20 00:59"</f>
        <v>2025-10-20 00:59</v>
      </c>
      <c r="B7009">
        <v>4.5140000000000002</v>
      </c>
      <c r="C7009">
        <v>0</v>
      </c>
      <c r="D7009">
        <v>4.5140000000000002</v>
      </c>
      <c r="E7009">
        <v>0</v>
      </c>
    </row>
    <row r="7010" spans="1:5" x14ac:dyDescent="0.25">
      <c r="A7010" t="str">
        <f>"2025-10-20 01:59"</f>
        <v>2025-10-20 01:59</v>
      </c>
      <c r="B7010">
        <v>4.532</v>
      </c>
      <c r="C7010">
        <v>0</v>
      </c>
      <c r="D7010">
        <v>4.532</v>
      </c>
      <c r="E7010">
        <v>0</v>
      </c>
    </row>
    <row r="7011" spans="1:5" x14ac:dyDescent="0.25">
      <c r="A7011" t="str">
        <f>"2025-10-20 02:59"</f>
        <v>2025-10-20 02:59</v>
      </c>
      <c r="B7011">
        <v>4.4420000000000002</v>
      </c>
      <c r="C7011">
        <v>0</v>
      </c>
      <c r="D7011">
        <v>4.4420000000000002</v>
      </c>
      <c r="E7011">
        <v>0</v>
      </c>
    </row>
    <row r="7012" spans="1:5" x14ac:dyDescent="0.25">
      <c r="A7012" t="str">
        <f>"2025-10-20 03:59"</f>
        <v>2025-10-20 03:59</v>
      </c>
      <c r="B7012">
        <v>7.0640000000000001</v>
      </c>
      <c r="C7012">
        <v>0</v>
      </c>
      <c r="D7012">
        <v>7.0640000000000001</v>
      </c>
      <c r="E7012">
        <v>0</v>
      </c>
    </row>
    <row r="7013" spans="1:5" x14ac:dyDescent="0.25">
      <c r="A7013" t="str">
        <f>"2025-10-20 04:59"</f>
        <v>2025-10-20 04:59</v>
      </c>
      <c r="B7013">
        <v>10.823</v>
      </c>
      <c r="C7013">
        <v>0</v>
      </c>
      <c r="D7013">
        <v>10.823</v>
      </c>
      <c r="E7013">
        <v>0</v>
      </c>
    </row>
    <row r="7014" spans="1:5" x14ac:dyDescent="0.25">
      <c r="A7014" t="str">
        <f>"2025-10-20 05:59"</f>
        <v>2025-10-20 05:59</v>
      </c>
      <c r="B7014">
        <v>7.32</v>
      </c>
      <c r="C7014">
        <v>0</v>
      </c>
      <c r="D7014">
        <v>7.32</v>
      </c>
      <c r="E7014">
        <v>0</v>
      </c>
    </row>
    <row r="7015" spans="1:5" x14ac:dyDescent="0.25">
      <c r="A7015" t="str">
        <f>"2025-10-20 06:59"</f>
        <v>2025-10-20 06:59</v>
      </c>
      <c r="B7015">
        <v>18.815000000000001</v>
      </c>
      <c r="C7015">
        <v>0</v>
      </c>
      <c r="D7015">
        <v>18.815000000000001</v>
      </c>
      <c r="E7015">
        <v>0</v>
      </c>
    </row>
    <row r="7016" spans="1:5" x14ac:dyDescent="0.25">
      <c r="A7016" t="str">
        <f>"2025-10-20 07:59"</f>
        <v>2025-10-20 07:59</v>
      </c>
      <c r="B7016">
        <v>15.337</v>
      </c>
      <c r="C7016">
        <v>0</v>
      </c>
      <c r="D7016">
        <v>15.337</v>
      </c>
      <c r="E7016">
        <v>0</v>
      </c>
    </row>
    <row r="7017" spans="1:5" x14ac:dyDescent="0.25">
      <c r="A7017" t="str">
        <f>"2025-10-20 08:59"</f>
        <v>2025-10-20 08:59</v>
      </c>
      <c r="B7017">
        <v>21.428000000000001</v>
      </c>
      <c r="C7017">
        <v>0</v>
      </c>
      <c r="D7017">
        <v>21.428000000000001</v>
      </c>
      <c r="E7017">
        <v>0</v>
      </c>
    </row>
    <row r="7018" spans="1:5" x14ac:dyDescent="0.25">
      <c r="A7018" t="str">
        <f>"2025-10-20 09:59"</f>
        <v>2025-10-20 09:59</v>
      </c>
      <c r="B7018">
        <v>24.068000000000001</v>
      </c>
      <c r="C7018">
        <v>0</v>
      </c>
      <c r="D7018">
        <v>24.068000000000001</v>
      </c>
      <c r="E7018">
        <v>0</v>
      </c>
    </row>
    <row r="7019" spans="1:5" x14ac:dyDescent="0.25">
      <c r="A7019" t="str">
        <f>"2025-10-20 10:59"</f>
        <v>2025-10-20 10:59</v>
      </c>
      <c r="B7019">
        <v>20.483000000000001</v>
      </c>
      <c r="C7019">
        <v>0</v>
      </c>
      <c r="D7019">
        <v>20.483000000000001</v>
      </c>
      <c r="E7019">
        <v>0</v>
      </c>
    </row>
    <row r="7020" spans="1:5" x14ac:dyDescent="0.25">
      <c r="A7020" t="str">
        <f>"2025-10-20 11:59"</f>
        <v>2025-10-20 11:59</v>
      </c>
      <c r="B7020">
        <v>17.66</v>
      </c>
      <c r="C7020">
        <v>0</v>
      </c>
      <c r="D7020">
        <v>17.66</v>
      </c>
      <c r="E7020">
        <v>0</v>
      </c>
    </row>
    <row r="7021" spans="1:5" x14ac:dyDescent="0.25">
      <c r="A7021" t="str">
        <f>"2025-10-20 12:59"</f>
        <v>2025-10-20 12:59</v>
      </c>
      <c r="B7021">
        <v>12.974</v>
      </c>
      <c r="C7021">
        <v>0</v>
      </c>
      <c r="D7021">
        <v>12.974</v>
      </c>
      <c r="E7021">
        <v>0</v>
      </c>
    </row>
    <row r="7022" spans="1:5" x14ac:dyDescent="0.25">
      <c r="A7022" t="str">
        <f>"2025-10-20 13:59"</f>
        <v>2025-10-20 13:59</v>
      </c>
      <c r="B7022">
        <v>17.513000000000002</v>
      </c>
      <c r="C7022">
        <v>0</v>
      </c>
      <c r="D7022">
        <v>17.513000000000002</v>
      </c>
      <c r="E7022">
        <v>0</v>
      </c>
    </row>
    <row r="7023" spans="1:5" x14ac:dyDescent="0.25">
      <c r="A7023" t="str">
        <f>"2025-10-20 14:59"</f>
        <v>2025-10-20 14:59</v>
      </c>
      <c r="B7023">
        <v>12.025</v>
      </c>
      <c r="C7023">
        <v>0</v>
      </c>
      <c r="D7023">
        <v>12.025</v>
      </c>
      <c r="E7023">
        <v>0</v>
      </c>
    </row>
    <row r="7024" spans="1:5" x14ac:dyDescent="0.25">
      <c r="A7024" t="str">
        <f>"2025-10-20 15:59"</f>
        <v>2025-10-20 15:59</v>
      </c>
      <c r="B7024">
        <v>6.6980000000000004</v>
      </c>
      <c r="C7024">
        <v>0</v>
      </c>
      <c r="D7024">
        <v>6.6980000000000004</v>
      </c>
      <c r="E7024">
        <v>0</v>
      </c>
    </row>
    <row r="7025" spans="1:5" x14ac:dyDescent="0.25">
      <c r="A7025" t="str">
        <f>"2025-10-20 16:59"</f>
        <v>2025-10-20 16:59</v>
      </c>
      <c r="B7025">
        <v>9.9830000000000005</v>
      </c>
      <c r="C7025">
        <v>0</v>
      </c>
      <c r="D7025">
        <v>9.9830000000000005</v>
      </c>
      <c r="E7025">
        <v>0</v>
      </c>
    </row>
    <row r="7026" spans="1:5" x14ac:dyDescent="0.25">
      <c r="A7026" t="str">
        <f>"2025-10-20 17:59"</f>
        <v>2025-10-20 17:59</v>
      </c>
      <c r="B7026">
        <v>9.6920000000000002</v>
      </c>
      <c r="C7026">
        <v>0</v>
      </c>
      <c r="D7026">
        <v>9.6920000000000002</v>
      </c>
      <c r="E7026">
        <v>0</v>
      </c>
    </row>
    <row r="7027" spans="1:5" x14ac:dyDescent="0.25">
      <c r="A7027" t="str">
        <f>"2025-10-20 18:59"</f>
        <v>2025-10-20 18:59</v>
      </c>
      <c r="B7027">
        <v>8.2460000000000004</v>
      </c>
      <c r="C7027">
        <v>0</v>
      </c>
      <c r="D7027">
        <v>8.2460000000000004</v>
      </c>
      <c r="E7027">
        <v>0</v>
      </c>
    </row>
    <row r="7028" spans="1:5" x14ac:dyDescent="0.25">
      <c r="A7028" t="str">
        <f>"2025-10-20 19:59"</f>
        <v>2025-10-20 19:59</v>
      </c>
      <c r="B7028">
        <v>4.9269999999999996</v>
      </c>
      <c r="C7028">
        <v>0</v>
      </c>
      <c r="D7028">
        <v>4.9269999999999996</v>
      </c>
      <c r="E7028">
        <v>0</v>
      </c>
    </row>
    <row r="7029" spans="1:5" x14ac:dyDescent="0.25">
      <c r="A7029" t="str">
        <f>"2025-10-20 20:59"</f>
        <v>2025-10-20 20:59</v>
      </c>
      <c r="B7029">
        <v>4.8310000000000004</v>
      </c>
      <c r="C7029">
        <v>0</v>
      </c>
      <c r="D7029">
        <v>4.8310000000000004</v>
      </c>
      <c r="E7029">
        <v>0</v>
      </c>
    </row>
    <row r="7030" spans="1:5" x14ac:dyDescent="0.25">
      <c r="A7030" t="str">
        <f>"2025-10-20 21:59"</f>
        <v>2025-10-20 21:59</v>
      </c>
      <c r="B7030">
        <v>4.7530000000000001</v>
      </c>
      <c r="C7030">
        <v>0</v>
      </c>
      <c r="D7030">
        <v>4.7530000000000001</v>
      </c>
      <c r="E7030">
        <v>0</v>
      </c>
    </row>
    <row r="7031" spans="1:5" x14ac:dyDescent="0.25">
      <c r="A7031" t="str">
        <f>"2025-10-20 22:59"</f>
        <v>2025-10-20 22:59</v>
      </c>
      <c r="B7031">
        <v>4.6909999999999998</v>
      </c>
      <c r="C7031">
        <v>0</v>
      </c>
      <c r="D7031">
        <v>4.6909999999999998</v>
      </c>
      <c r="E7031">
        <v>0</v>
      </c>
    </row>
    <row r="7032" spans="1:5" x14ac:dyDescent="0.25">
      <c r="A7032" t="str">
        <f>"2025-10-20 23:59"</f>
        <v>2025-10-20 23:59</v>
      </c>
      <c r="B7032">
        <v>4.7119999999999997</v>
      </c>
      <c r="C7032">
        <v>0</v>
      </c>
      <c r="D7032">
        <v>4.7119999999999997</v>
      </c>
      <c r="E7032">
        <v>0</v>
      </c>
    </row>
    <row r="7033" spans="1:5" x14ac:dyDescent="0.25">
      <c r="A7033" t="str">
        <f>"2025-10-21 00:59"</f>
        <v>2025-10-21 00:59</v>
      </c>
      <c r="B7033">
        <v>4.7300000000000004</v>
      </c>
      <c r="C7033">
        <v>0</v>
      </c>
      <c r="D7033">
        <v>4.7300000000000004</v>
      </c>
      <c r="E7033">
        <v>0</v>
      </c>
    </row>
    <row r="7034" spans="1:5" x14ac:dyDescent="0.25">
      <c r="A7034" t="str">
        <f>"2025-10-21 01:59"</f>
        <v>2025-10-21 01:59</v>
      </c>
      <c r="B7034">
        <v>4.7389999999999999</v>
      </c>
      <c r="C7034">
        <v>0</v>
      </c>
      <c r="D7034">
        <v>4.7389999999999999</v>
      </c>
      <c r="E7034">
        <v>0</v>
      </c>
    </row>
    <row r="7035" spans="1:5" x14ac:dyDescent="0.25">
      <c r="A7035" t="str">
        <f>"2025-10-21 02:59"</f>
        <v>2025-10-21 02:59</v>
      </c>
      <c r="B7035">
        <v>4.4740000000000002</v>
      </c>
      <c r="C7035">
        <v>0</v>
      </c>
      <c r="D7035">
        <v>4.4740000000000002</v>
      </c>
      <c r="E7035">
        <v>0</v>
      </c>
    </row>
    <row r="7036" spans="1:5" x14ac:dyDescent="0.25">
      <c r="A7036" t="str">
        <f>"2025-10-21 03:59"</f>
        <v>2025-10-21 03:59</v>
      </c>
      <c r="B7036">
        <v>4.7480000000000002</v>
      </c>
      <c r="C7036">
        <v>0</v>
      </c>
      <c r="D7036">
        <v>4.7480000000000002</v>
      </c>
      <c r="E7036">
        <v>0</v>
      </c>
    </row>
    <row r="7037" spans="1:5" x14ac:dyDescent="0.25">
      <c r="A7037" t="str">
        <f>"2025-10-21 04:59"</f>
        <v>2025-10-21 04:59</v>
      </c>
      <c r="B7037">
        <v>9.4920000000000009</v>
      </c>
      <c r="C7037">
        <v>0</v>
      </c>
      <c r="D7037">
        <v>9.4920000000000009</v>
      </c>
      <c r="E7037">
        <v>0</v>
      </c>
    </row>
    <row r="7038" spans="1:5" x14ac:dyDescent="0.25">
      <c r="A7038" t="str">
        <f>"2025-10-21 05:59"</f>
        <v>2025-10-21 05:59</v>
      </c>
      <c r="B7038">
        <v>7.3819999999999997</v>
      </c>
      <c r="C7038">
        <v>0</v>
      </c>
      <c r="D7038">
        <v>7.3819999999999997</v>
      </c>
      <c r="E7038">
        <v>0</v>
      </c>
    </row>
    <row r="7039" spans="1:5" x14ac:dyDescent="0.25">
      <c r="A7039" t="str">
        <f>"2025-10-21 06:59"</f>
        <v>2025-10-21 06:59</v>
      </c>
      <c r="B7039">
        <v>21.155999999999999</v>
      </c>
      <c r="C7039">
        <v>0</v>
      </c>
      <c r="D7039">
        <v>21.155999999999999</v>
      </c>
      <c r="E7039">
        <v>0</v>
      </c>
    </row>
    <row r="7040" spans="1:5" x14ac:dyDescent="0.25">
      <c r="A7040" t="str">
        <f>"2025-10-21 07:59"</f>
        <v>2025-10-21 07:59</v>
      </c>
      <c r="B7040">
        <v>19.326000000000001</v>
      </c>
      <c r="C7040">
        <v>0</v>
      </c>
      <c r="D7040">
        <v>19.326000000000001</v>
      </c>
      <c r="E7040">
        <v>0</v>
      </c>
    </row>
    <row r="7041" spans="1:5" x14ac:dyDescent="0.25">
      <c r="A7041" t="str">
        <f>"2025-10-21 08:59"</f>
        <v>2025-10-21 08:59</v>
      </c>
      <c r="B7041">
        <v>22.042999999999999</v>
      </c>
      <c r="C7041">
        <v>0</v>
      </c>
      <c r="D7041">
        <v>22.042999999999999</v>
      </c>
      <c r="E7041">
        <v>0</v>
      </c>
    </row>
    <row r="7042" spans="1:5" x14ac:dyDescent="0.25">
      <c r="A7042" t="str">
        <f>"2025-10-21 09:59"</f>
        <v>2025-10-21 09:59</v>
      </c>
      <c r="B7042">
        <v>20.472000000000001</v>
      </c>
      <c r="C7042">
        <v>0</v>
      </c>
      <c r="D7042">
        <v>20.472000000000001</v>
      </c>
      <c r="E7042">
        <v>0</v>
      </c>
    </row>
    <row r="7043" spans="1:5" x14ac:dyDescent="0.25">
      <c r="A7043" t="str">
        <f>"2025-10-21 10:59"</f>
        <v>2025-10-21 10:59</v>
      </c>
      <c r="B7043">
        <v>16.538</v>
      </c>
      <c r="C7043">
        <v>0</v>
      </c>
      <c r="D7043">
        <v>16.538</v>
      </c>
      <c r="E7043">
        <v>0</v>
      </c>
    </row>
    <row r="7044" spans="1:5" x14ac:dyDescent="0.25">
      <c r="A7044" t="str">
        <f>"2025-10-21 11:59"</f>
        <v>2025-10-21 11:59</v>
      </c>
      <c r="B7044">
        <v>16.858000000000001</v>
      </c>
      <c r="C7044">
        <v>0</v>
      </c>
      <c r="D7044">
        <v>16.858000000000001</v>
      </c>
      <c r="E7044">
        <v>0</v>
      </c>
    </row>
    <row r="7045" spans="1:5" x14ac:dyDescent="0.25">
      <c r="A7045" t="str">
        <f>"2025-10-21 12:59"</f>
        <v>2025-10-21 12:59</v>
      </c>
      <c r="B7045">
        <v>15.079000000000001</v>
      </c>
      <c r="C7045">
        <v>0</v>
      </c>
      <c r="D7045">
        <v>15.079000000000001</v>
      </c>
      <c r="E7045">
        <v>0</v>
      </c>
    </row>
    <row r="7046" spans="1:5" x14ac:dyDescent="0.25">
      <c r="A7046" t="str">
        <f>"2025-10-21 13:59"</f>
        <v>2025-10-21 13:59</v>
      </c>
      <c r="B7046">
        <v>18.873000000000001</v>
      </c>
      <c r="C7046">
        <v>0</v>
      </c>
      <c r="D7046">
        <v>18.873000000000001</v>
      </c>
      <c r="E7046">
        <v>0</v>
      </c>
    </row>
    <row r="7047" spans="1:5" x14ac:dyDescent="0.25">
      <c r="A7047" t="str">
        <f>"2025-10-21 14:59"</f>
        <v>2025-10-21 14:59</v>
      </c>
      <c r="B7047">
        <v>13.869</v>
      </c>
      <c r="C7047">
        <v>0</v>
      </c>
      <c r="D7047">
        <v>13.869</v>
      </c>
      <c r="E7047">
        <v>0</v>
      </c>
    </row>
    <row r="7048" spans="1:5" x14ac:dyDescent="0.25">
      <c r="A7048" t="str">
        <f>"2025-10-21 15:59"</f>
        <v>2025-10-21 15:59</v>
      </c>
      <c r="B7048">
        <v>7.5209999999999999</v>
      </c>
      <c r="C7048">
        <v>0</v>
      </c>
      <c r="D7048">
        <v>7.5209999999999999</v>
      </c>
      <c r="E7048">
        <v>0</v>
      </c>
    </row>
    <row r="7049" spans="1:5" x14ac:dyDescent="0.25">
      <c r="A7049" t="str">
        <f>"2025-10-21 16:59"</f>
        <v>2025-10-21 16:59</v>
      </c>
      <c r="B7049">
        <v>9.3539999999999992</v>
      </c>
      <c r="C7049">
        <v>0</v>
      </c>
      <c r="D7049">
        <v>9.3539999999999992</v>
      </c>
      <c r="E7049">
        <v>0</v>
      </c>
    </row>
    <row r="7050" spans="1:5" x14ac:dyDescent="0.25">
      <c r="A7050" t="str">
        <f>"2025-10-21 17:59"</f>
        <v>2025-10-21 17:59</v>
      </c>
      <c r="B7050">
        <v>8.9260000000000002</v>
      </c>
      <c r="C7050">
        <v>0</v>
      </c>
      <c r="D7050">
        <v>8.9260000000000002</v>
      </c>
      <c r="E7050">
        <v>0</v>
      </c>
    </row>
    <row r="7051" spans="1:5" x14ac:dyDescent="0.25">
      <c r="A7051" t="str">
        <f>"2025-10-21 18:59"</f>
        <v>2025-10-21 18:59</v>
      </c>
      <c r="B7051">
        <v>7.6239999999999997</v>
      </c>
      <c r="C7051">
        <v>0</v>
      </c>
      <c r="D7051">
        <v>7.6239999999999997</v>
      </c>
      <c r="E7051">
        <v>0</v>
      </c>
    </row>
    <row r="7052" spans="1:5" x14ac:dyDescent="0.25">
      <c r="A7052" t="str">
        <f>"2025-10-21 19:59"</f>
        <v>2025-10-21 19:59</v>
      </c>
      <c r="B7052">
        <v>4.6520000000000001</v>
      </c>
      <c r="C7052">
        <v>0</v>
      </c>
      <c r="D7052">
        <v>4.6520000000000001</v>
      </c>
      <c r="E7052">
        <v>0</v>
      </c>
    </row>
    <row r="7053" spans="1:5" x14ac:dyDescent="0.25">
      <c r="A7053" t="str">
        <f>"2025-10-21 20:59"</f>
        <v>2025-10-21 20:59</v>
      </c>
      <c r="B7053">
        <v>4.6459999999999999</v>
      </c>
      <c r="C7053">
        <v>0</v>
      </c>
      <c r="D7053">
        <v>4.6459999999999999</v>
      </c>
      <c r="E7053">
        <v>0</v>
      </c>
    </row>
    <row r="7054" spans="1:5" x14ac:dyDescent="0.25">
      <c r="A7054" t="str">
        <f>"2025-10-21 21:59"</f>
        <v>2025-10-21 21:59</v>
      </c>
      <c r="B7054">
        <v>4.5250000000000004</v>
      </c>
      <c r="C7054">
        <v>0</v>
      </c>
      <c r="D7054">
        <v>4.5250000000000004</v>
      </c>
      <c r="E7054">
        <v>0</v>
      </c>
    </row>
    <row r="7055" spans="1:5" x14ac:dyDescent="0.25">
      <c r="A7055" t="str">
        <f>"2025-10-21 22:59"</f>
        <v>2025-10-21 22:59</v>
      </c>
      <c r="B7055">
        <v>4.367</v>
      </c>
      <c r="C7055">
        <v>0</v>
      </c>
      <c r="D7055">
        <v>4.367</v>
      </c>
      <c r="E7055">
        <v>0</v>
      </c>
    </row>
    <row r="7056" spans="1:5" x14ac:dyDescent="0.25">
      <c r="A7056" t="str">
        <f>"2025-10-21 23:59"</f>
        <v>2025-10-21 23:59</v>
      </c>
      <c r="B7056">
        <v>4.298</v>
      </c>
      <c r="C7056">
        <v>0</v>
      </c>
      <c r="D7056">
        <v>4.298</v>
      </c>
      <c r="E7056">
        <v>0</v>
      </c>
    </row>
    <row r="7057" spans="1:5" x14ac:dyDescent="0.25">
      <c r="A7057" t="str">
        <f>"2025-10-22 00:59"</f>
        <v>2025-10-22 00:59</v>
      </c>
      <c r="B7057">
        <v>4.4800000000000004</v>
      </c>
      <c r="C7057">
        <v>0</v>
      </c>
      <c r="D7057">
        <v>4.4800000000000004</v>
      </c>
      <c r="E7057">
        <v>0</v>
      </c>
    </row>
    <row r="7058" spans="1:5" x14ac:dyDescent="0.25">
      <c r="A7058" t="str">
        <f>"2025-10-22 01:59"</f>
        <v>2025-10-22 01:59</v>
      </c>
      <c r="B7058">
        <v>4.4059999999999997</v>
      </c>
      <c r="C7058">
        <v>0</v>
      </c>
      <c r="D7058">
        <v>4.4059999999999997</v>
      </c>
      <c r="E7058">
        <v>0</v>
      </c>
    </row>
    <row r="7059" spans="1:5" x14ac:dyDescent="0.25">
      <c r="A7059" t="str">
        <f>"2025-10-22 02:59"</f>
        <v>2025-10-22 02:59</v>
      </c>
      <c r="B7059">
        <v>4.319</v>
      </c>
      <c r="C7059">
        <v>0</v>
      </c>
      <c r="D7059">
        <v>4.319</v>
      </c>
      <c r="E7059">
        <v>0</v>
      </c>
    </row>
    <row r="7060" spans="1:5" x14ac:dyDescent="0.25">
      <c r="A7060" t="str">
        <f>"2025-10-22 03:59"</f>
        <v>2025-10-22 03:59</v>
      </c>
      <c r="B7060">
        <v>4.42</v>
      </c>
      <c r="C7060">
        <v>0</v>
      </c>
      <c r="D7060">
        <v>4.42</v>
      </c>
      <c r="E7060">
        <v>0</v>
      </c>
    </row>
    <row r="7061" spans="1:5" x14ac:dyDescent="0.25">
      <c r="A7061" t="str">
        <f>"2025-10-22 04:59"</f>
        <v>2025-10-22 04:59</v>
      </c>
      <c r="B7061">
        <v>9.2170000000000005</v>
      </c>
      <c r="C7061">
        <v>0</v>
      </c>
      <c r="D7061">
        <v>9.2170000000000005</v>
      </c>
      <c r="E7061">
        <v>0</v>
      </c>
    </row>
    <row r="7062" spans="1:5" x14ac:dyDescent="0.25">
      <c r="A7062" t="str">
        <f>"2025-10-22 05:59"</f>
        <v>2025-10-22 05:59</v>
      </c>
      <c r="B7062">
        <v>9.8339999999999996</v>
      </c>
      <c r="C7062">
        <v>0</v>
      </c>
      <c r="D7062">
        <v>9.8339999999999996</v>
      </c>
      <c r="E7062">
        <v>0</v>
      </c>
    </row>
    <row r="7063" spans="1:5" x14ac:dyDescent="0.25">
      <c r="A7063" t="str">
        <f>"2025-10-22 06:59"</f>
        <v>2025-10-22 06:59</v>
      </c>
      <c r="B7063">
        <v>15.718999999999999</v>
      </c>
      <c r="C7063">
        <v>0</v>
      </c>
      <c r="D7063">
        <v>15.718999999999999</v>
      </c>
      <c r="E7063">
        <v>0</v>
      </c>
    </row>
    <row r="7064" spans="1:5" x14ac:dyDescent="0.25">
      <c r="A7064" t="str">
        <f>"2025-10-22 07:59"</f>
        <v>2025-10-22 07:59</v>
      </c>
      <c r="B7064">
        <v>16.574999999999999</v>
      </c>
      <c r="C7064">
        <v>0</v>
      </c>
      <c r="D7064">
        <v>16.574999999999999</v>
      </c>
      <c r="E7064">
        <v>0</v>
      </c>
    </row>
    <row r="7065" spans="1:5" x14ac:dyDescent="0.25">
      <c r="A7065" t="str">
        <f>"2025-10-22 08:59"</f>
        <v>2025-10-22 08:59</v>
      </c>
      <c r="B7065">
        <v>24.303000000000001</v>
      </c>
      <c r="C7065">
        <v>0</v>
      </c>
      <c r="D7065">
        <v>24.303000000000001</v>
      </c>
      <c r="E7065">
        <v>0</v>
      </c>
    </row>
    <row r="7066" spans="1:5" x14ac:dyDescent="0.25">
      <c r="A7066" t="str">
        <f>"2025-10-22 09:59"</f>
        <v>2025-10-22 09:59</v>
      </c>
      <c r="B7066">
        <v>24.026</v>
      </c>
      <c r="C7066">
        <v>0</v>
      </c>
      <c r="D7066">
        <v>24.026</v>
      </c>
      <c r="E7066">
        <v>0</v>
      </c>
    </row>
    <row r="7067" spans="1:5" x14ac:dyDescent="0.25">
      <c r="A7067" t="str">
        <f>"2025-10-22 10:59"</f>
        <v>2025-10-22 10:59</v>
      </c>
      <c r="B7067">
        <v>19.292999999999999</v>
      </c>
      <c r="C7067">
        <v>0</v>
      </c>
      <c r="D7067">
        <v>19.292999999999999</v>
      </c>
      <c r="E7067">
        <v>0</v>
      </c>
    </row>
    <row r="7068" spans="1:5" x14ac:dyDescent="0.25">
      <c r="A7068" t="str">
        <f>"2025-10-22 11:59"</f>
        <v>2025-10-22 11:59</v>
      </c>
      <c r="B7068">
        <v>16.876000000000001</v>
      </c>
      <c r="C7068">
        <v>0</v>
      </c>
      <c r="D7068">
        <v>16.876000000000001</v>
      </c>
      <c r="E7068">
        <v>0</v>
      </c>
    </row>
    <row r="7069" spans="1:5" x14ac:dyDescent="0.25">
      <c r="A7069" t="str">
        <f>"2025-10-22 12:59"</f>
        <v>2025-10-22 12:59</v>
      </c>
      <c r="B7069">
        <v>14.279</v>
      </c>
      <c r="C7069">
        <v>0</v>
      </c>
      <c r="D7069">
        <v>14.279</v>
      </c>
      <c r="E7069">
        <v>0</v>
      </c>
    </row>
    <row r="7070" spans="1:5" x14ac:dyDescent="0.25">
      <c r="A7070" t="str">
        <f>"2025-10-22 13:59"</f>
        <v>2025-10-22 13:59</v>
      </c>
      <c r="B7070">
        <v>20.245000000000001</v>
      </c>
      <c r="C7070">
        <v>0</v>
      </c>
      <c r="D7070">
        <v>20.245000000000001</v>
      </c>
      <c r="E7070">
        <v>0</v>
      </c>
    </row>
    <row r="7071" spans="1:5" x14ac:dyDescent="0.25">
      <c r="A7071" t="str">
        <f>"2025-10-22 14:59"</f>
        <v>2025-10-22 14:59</v>
      </c>
      <c r="B7071">
        <v>12.583</v>
      </c>
      <c r="C7071">
        <v>0</v>
      </c>
      <c r="D7071">
        <v>12.583</v>
      </c>
      <c r="E7071">
        <v>0</v>
      </c>
    </row>
    <row r="7072" spans="1:5" x14ac:dyDescent="0.25">
      <c r="A7072" t="str">
        <f>"2025-10-22 15:59"</f>
        <v>2025-10-22 15:59</v>
      </c>
      <c r="B7072">
        <v>7.2510000000000003</v>
      </c>
      <c r="C7072">
        <v>0</v>
      </c>
      <c r="D7072">
        <v>7.2510000000000003</v>
      </c>
      <c r="E7072">
        <v>0</v>
      </c>
    </row>
    <row r="7073" spans="1:5" x14ac:dyDescent="0.25">
      <c r="A7073" t="str">
        <f>"2025-10-22 16:59"</f>
        <v>2025-10-22 16:59</v>
      </c>
      <c r="B7073">
        <v>9.2919999999999998</v>
      </c>
      <c r="C7073">
        <v>0</v>
      </c>
      <c r="D7073">
        <v>9.2919999999999998</v>
      </c>
      <c r="E7073">
        <v>0</v>
      </c>
    </row>
    <row r="7074" spans="1:5" x14ac:dyDescent="0.25">
      <c r="A7074" t="str">
        <f>"2025-10-22 17:59"</f>
        <v>2025-10-22 17:59</v>
      </c>
      <c r="B7074">
        <v>9.2149999999999999</v>
      </c>
      <c r="C7074">
        <v>0</v>
      </c>
      <c r="D7074">
        <v>9.2149999999999999</v>
      </c>
      <c r="E7074">
        <v>0</v>
      </c>
    </row>
    <row r="7075" spans="1:5" x14ac:dyDescent="0.25">
      <c r="A7075" t="str">
        <f>"2025-10-22 18:59"</f>
        <v>2025-10-22 18:59</v>
      </c>
      <c r="B7075">
        <v>7.4390000000000001</v>
      </c>
      <c r="C7075">
        <v>0</v>
      </c>
      <c r="D7075">
        <v>7.4390000000000001</v>
      </c>
      <c r="E7075">
        <v>0</v>
      </c>
    </row>
    <row r="7076" spans="1:5" x14ac:dyDescent="0.25">
      <c r="A7076" t="str">
        <f>"2025-10-22 19:59"</f>
        <v>2025-10-22 19:59</v>
      </c>
      <c r="B7076">
        <v>4.859</v>
      </c>
      <c r="C7076">
        <v>0</v>
      </c>
      <c r="D7076">
        <v>4.859</v>
      </c>
      <c r="E7076">
        <v>0</v>
      </c>
    </row>
    <row r="7077" spans="1:5" x14ac:dyDescent="0.25">
      <c r="A7077" t="str">
        <f>"2025-10-22 20:59"</f>
        <v>2025-10-22 20:59</v>
      </c>
      <c r="B7077">
        <v>4.7809999999999997</v>
      </c>
      <c r="C7077">
        <v>0</v>
      </c>
      <c r="D7077">
        <v>4.7809999999999997</v>
      </c>
      <c r="E7077">
        <v>0</v>
      </c>
    </row>
    <row r="7078" spans="1:5" x14ac:dyDescent="0.25">
      <c r="A7078" t="str">
        <f>"2025-10-22 21:59"</f>
        <v>2025-10-22 21:59</v>
      </c>
      <c r="B7078">
        <v>4.7560000000000002</v>
      </c>
      <c r="C7078">
        <v>0</v>
      </c>
      <c r="D7078">
        <v>4.7560000000000002</v>
      </c>
      <c r="E7078">
        <v>0</v>
      </c>
    </row>
    <row r="7079" spans="1:5" x14ac:dyDescent="0.25">
      <c r="A7079" t="str">
        <f>"2025-10-22 22:59"</f>
        <v>2025-10-22 22:59</v>
      </c>
      <c r="B7079">
        <v>4.5780000000000003</v>
      </c>
      <c r="C7079">
        <v>0</v>
      </c>
      <c r="D7079">
        <v>4.5780000000000003</v>
      </c>
      <c r="E7079">
        <v>0</v>
      </c>
    </row>
    <row r="7080" spans="1:5" x14ac:dyDescent="0.25">
      <c r="A7080" t="str">
        <f>"2025-10-22 23:59"</f>
        <v>2025-10-22 23:59</v>
      </c>
      <c r="B7080">
        <v>4.6870000000000003</v>
      </c>
      <c r="C7080">
        <v>0</v>
      </c>
      <c r="D7080">
        <v>4.6870000000000003</v>
      </c>
      <c r="E7080">
        <v>0</v>
      </c>
    </row>
    <row r="7081" spans="1:5" x14ac:dyDescent="0.25">
      <c r="A7081" t="str">
        <f>"2025-10-23 00:59"</f>
        <v>2025-10-23 00:59</v>
      </c>
      <c r="B7081">
        <v>4.6280000000000001</v>
      </c>
      <c r="C7081">
        <v>0</v>
      </c>
      <c r="D7081">
        <v>4.6280000000000001</v>
      </c>
      <c r="E7081">
        <v>0</v>
      </c>
    </row>
    <row r="7082" spans="1:5" x14ac:dyDescent="0.25">
      <c r="A7082" t="str">
        <f>"2025-10-23 01:59"</f>
        <v>2025-10-23 01:59</v>
      </c>
      <c r="B7082">
        <v>4.726</v>
      </c>
      <c r="C7082">
        <v>0</v>
      </c>
      <c r="D7082">
        <v>4.726</v>
      </c>
      <c r="E7082">
        <v>0</v>
      </c>
    </row>
    <row r="7083" spans="1:5" x14ac:dyDescent="0.25">
      <c r="A7083" t="str">
        <f>"2025-10-23 02:59"</f>
        <v>2025-10-23 02:59</v>
      </c>
      <c r="B7083">
        <v>4.5810000000000004</v>
      </c>
      <c r="C7083">
        <v>0</v>
      </c>
      <c r="D7083">
        <v>4.5810000000000004</v>
      </c>
      <c r="E7083">
        <v>0</v>
      </c>
    </row>
    <row r="7084" spans="1:5" x14ac:dyDescent="0.25">
      <c r="A7084" t="str">
        <f>"2025-10-23 03:59"</f>
        <v>2025-10-23 03:59</v>
      </c>
      <c r="B7084">
        <v>4.5309999999999997</v>
      </c>
      <c r="C7084">
        <v>0</v>
      </c>
      <c r="D7084">
        <v>4.5309999999999997</v>
      </c>
      <c r="E7084">
        <v>0</v>
      </c>
    </row>
    <row r="7085" spans="1:5" x14ac:dyDescent="0.25">
      <c r="A7085" t="str">
        <f>"2025-10-23 04:59"</f>
        <v>2025-10-23 04:59</v>
      </c>
      <c r="B7085">
        <v>10.081</v>
      </c>
      <c r="C7085">
        <v>0</v>
      </c>
      <c r="D7085">
        <v>10.081</v>
      </c>
      <c r="E7085">
        <v>0</v>
      </c>
    </row>
    <row r="7086" spans="1:5" x14ac:dyDescent="0.25">
      <c r="A7086" t="str">
        <f>"2025-10-23 05:59"</f>
        <v>2025-10-23 05:59</v>
      </c>
      <c r="B7086">
        <v>9.4939999999999998</v>
      </c>
      <c r="C7086">
        <v>0</v>
      </c>
      <c r="D7086">
        <v>9.4939999999999998</v>
      </c>
      <c r="E7086">
        <v>0</v>
      </c>
    </row>
    <row r="7087" spans="1:5" x14ac:dyDescent="0.25">
      <c r="A7087" t="str">
        <f>"2025-10-23 06:59"</f>
        <v>2025-10-23 06:59</v>
      </c>
      <c r="B7087">
        <v>16.411000000000001</v>
      </c>
      <c r="C7087">
        <v>0</v>
      </c>
      <c r="D7087">
        <v>16.411000000000001</v>
      </c>
      <c r="E7087">
        <v>0</v>
      </c>
    </row>
    <row r="7088" spans="1:5" x14ac:dyDescent="0.25">
      <c r="A7088" t="str">
        <f>"2025-10-23 07:59"</f>
        <v>2025-10-23 07:59</v>
      </c>
      <c r="B7088">
        <v>19.652000000000001</v>
      </c>
      <c r="C7088">
        <v>0</v>
      </c>
      <c r="D7088">
        <v>19.652000000000001</v>
      </c>
      <c r="E7088">
        <v>0</v>
      </c>
    </row>
    <row r="7089" spans="1:5" x14ac:dyDescent="0.25">
      <c r="A7089" t="str">
        <f>"2025-10-23 08:59"</f>
        <v>2025-10-23 08:59</v>
      </c>
      <c r="B7089">
        <v>21.84</v>
      </c>
      <c r="C7089">
        <v>0</v>
      </c>
      <c r="D7089">
        <v>21.84</v>
      </c>
      <c r="E7089">
        <v>0</v>
      </c>
    </row>
    <row r="7090" spans="1:5" x14ac:dyDescent="0.25">
      <c r="A7090" t="str">
        <f>"2025-10-23 09:59"</f>
        <v>2025-10-23 09:59</v>
      </c>
      <c r="B7090">
        <v>18.198</v>
      </c>
      <c r="C7090">
        <v>0</v>
      </c>
      <c r="D7090">
        <v>18.198</v>
      </c>
      <c r="E7090">
        <v>0</v>
      </c>
    </row>
    <row r="7091" spans="1:5" x14ac:dyDescent="0.25">
      <c r="A7091" t="str">
        <f>"2025-10-23 10:59"</f>
        <v>2025-10-23 10:59</v>
      </c>
      <c r="B7091">
        <v>13.853999999999999</v>
      </c>
      <c r="C7091">
        <v>0</v>
      </c>
      <c r="D7091">
        <v>13.853999999999999</v>
      </c>
      <c r="E7091">
        <v>0</v>
      </c>
    </row>
    <row r="7092" spans="1:5" x14ac:dyDescent="0.25">
      <c r="A7092" t="str">
        <f>"2025-10-23 11:59"</f>
        <v>2025-10-23 11:59</v>
      </c>
      <c r="B7092">
        <v>17.966000000000001</v>
      </c>
      <c r="C7092">
        <v>0</v>
      </c>
      <c r="D7092">
        <v>17.966000000000001</v>
      </c>
      <c r="E7092">
        <v>0</v>
      </c>
    </row>
    <row r="7093" spans="1:5" x14ac:dyDescent="0.25">
      <c r="A7093" t="str">
        <f>"2025-10-23 12:59"</f>
        <v>2025-10-23 12:59</v>
      </c>
      <c r="B7093">
        <v>18.277000000000001</v>
      </c>
      <c r="C7093">
        <v>0</v>
      </c>
      <c r="D7093">
        <v>18.277000000000001</v>
      </c>
      <c r="E7093">
        <v>0</v>
      </c>
    </row>
    <row r="7094" spans="1:5" x14ac:dyDescent="0.25">
      <c r="A7094" t="str">
        <f>"2025-10-23 13:59"</f>
        <v>2025-10-23 13:59</v>
      </c>
      <c r="B7094">
        <v>19.946999999999999</v>
      </c>
      <c r="C7094">
        <v>0</v>
      </c>
      <c r="D7094">
        <v>19.946999999999999</v>
      </c>
      <c r="E7094">
        <v>0</v>
      </c>
    </row>
    <row r="7095" spans="1:5" x14ac:dyDescent="0.25">
      <c r="A7095" t="str">
        <f>"2025-10-23 14:59"</f>
        <v>2025-10-23 14:59</v>
      </c>
      <c r="B7095">
        <v>15.305999999999999</v>
      </c>
      <c r="C7095">
        <v>0</v>
      </c>
      <c r="D7095">
        <v>15.305999999999999</v>
      </c>
      <c r="E7095">
        <v>0</v>
      </c>
    </row>
    <row r="7096" spans="1:5" x14ac:dyDescent="0.25">
      <c r="A7096" t="str">
        <f>"2025-10-23 15:59"</f>
        <v>2025-10-23 15:59</v>
      </c>
      <c r="B7096">
        <v>6.8339999999999996</v>
      </c>
      <c r="C7096">
        <v>0</v>
      </c>
      <c r="D7096">
        <v>6.8339999999999996</v>
      </c>
      <c r="E7096">
        <v>0</v>
      </c>
    </row>
    <row r="7097" spans="1:5" x14ac:dyDescent="0.25">
      <c r="A7097" t="str">
        <f>"2025-10-23 16:59"</f>
        <v>2025-10-23 16:59</v>
      </c>
      <c r="B7097">
        <v>10.177</v>
      </c>
      <c r="C7097">
        <v>0</v>
      </c>
      <c r="D7097">
        <v>10.177</v>
      </c>
      <c r="E7097">
        <v>0</v>
      </c>
    </row>
    <row r="7098" spans="1:5" x14ac:dyDescent="0.25">
      <c r="A7098" t="str">
        <f>"2025-10-23 17:59"</f>
        <v>2025-10-23 17:59</v>
      </c>
      <c r="B7098">
        <v>9.4339999999999993</v>
      </c>
      <c r="C7098">
        <v>0</v>
      </c>
      <c r="D7098">
        <v>9.4339999999999993</v>
      </c>
      <c r="E7098">
        <v>0</v>
      </c>
    </row>
    <row r="7099" spans="1:5" x14ac:dyDescent="0.25">
      <c r="A7099" t="str">
        <f>"2025-10-23 18:59"</f>
        <v>2025-10-23 18:59</v>
      </c>
      <c r="B7099">
        <v>6.9909999999999997</v>
      </c>
      <c r="C7099">
        <v>0</v>
      </c>
      <c r="D7099">
        <v>6.9909999999999997</v>
      </c>
      <c r="E7099">
        <v>0</v>
      </c>
    </row>
    <row r="7100" spans="1:5" x14ac:dyDescent="0.25">
      <c r="A7100" t="str">
        <f>"2025-10-23 19:59"</f>
        <v>2025-10-23 19:59</v>
      </c>
      <c r="B7100">
        <v>4.79</v>
      </c>
      <c r="C7100">
        <v>0</v>
      </c>
      <c r="D7100">
        <v>4.79</v>
      </c>
      <c r="E7100">
        <v>0</v>
      </c>
    </row>
    <row r="7101" spans="1:5" x14ac:dyDescent="0.25">
      <c r="A7101" t="str">
        <f>"2025-10-23 20:59"</f>
        <v>2025-10-23 20:59</v>
      </c>
      <c r="B7101">
        <v>4.7859999999999996</v>
      </c>
      <c r="C7101">
        <v>0</v>
      </c>
      <c r="D7101">
        <v>4.7859999999999996</v>
      </c>
      <c r="E7101">
        <v>0</v>
      </c>
    </row>
    <row r="7102" spans="1:5" x14ac:dyDescent="0.25">
      <c r="A7102" t="str">
        <f>"2025-10-23 21:59"</f>
        <v>2025-10-23 21:59</v>
      </c>
      <c r="B7102">
        <v>4.7549999999999999</v>
      </c>
      <c r="C7102">
        <v>0</v>
      </c>
      <c r="D7102">
        <v>4.7549999999999999</v>
      </c>
      <c r="E7102">
        <v>0</v>
      </c>
    </row>
    <row r="7103" spans="1:5" x14ac:dyDescent="0.25">
      <c r="A7103" t="str">
        <f>"2025-10-23 22:59"</f>
        <v>2025-10-23 22:59</v>
      </c>
      <c r="B7103">
        <v>4.5039999999999996</v>
      </c>
      <c r="C7103">
        <v>0</v>
      </c>
      <c r="D7103">
        <v>4.5039999999999996</v>
      </c>
      <c r="E7103">
        <v>0</v>
      </c>
    </row>
    <row r="7104" spans="1:5" x14ac:dyDescent="0.25">
      <c r="A7104" t="str">
        <f>"2025-10-23 23:59"</f>
        <v>2025-10-23 23:59</v>
      </c>
      <c r="B7104">
        <v>4.58</v>
      </c>
      <c r="C7104">
        <v>0</v>
      </c>
      <c r="D7104">
        <v>4.58</v>
      </c>
      <c r="E7104">
        <v>0</v>
      </c>
    </row>
    <row r="7105" spans="1:5" x14ac:dyDescent="0.25">
      <c r="A7105" t="str">
        <f>"2025-10-24 00:59"</f>
        <v>2025-10-24 00:59</v>
      </c>
      <c r="B7105">
        <v>4.625</v>
      </c>
      <c r="C7105">
        <v>0</v>
      </c>
      <c r="D7105">
        <v>4.625</v>
      </c>
      <c r="E7105">
        <v>0</v>
      </c>
    </row>
    <row r="7106" spans="1:5" x14ac:dyDescent="0.25">
      <c r="A7106" t="str">
        <f>"2025-10-24 01:59"</f>
        <v>2025-10-24 01:59</v>
      </c>
      <c r="B7106">
        <v>4.6500000000000004</v>
      </c>
      <c r="C7106">
        <v>0</v>
      </c>
      <c r="D7106">
        <v>4.6500000000000004</v>
      </c>
      <c r="E7106">
        <v>0</v>
      </c>
    </row>
    <row r="7107" spans="1:5" x14ac:dyDescent="0.25">
      <c r="A7107" t="str">
        <f>"2025-10-24 02:59"</f>
        <v>2025-10-24 02:59</v>
      </c>
      <c r="B7107">
        <v>4.4009999999999998</v>
      </c>
      <c r="C7107">
        <v>0</v>
      </c>
      <c r="D7107">
        <v>4.4009999999999998</v>
      </c>
      <c r="E7107">
        <v>0</v>
      </c>
    </row>
    <row r="7108" spans="1:5" x14ac:dyDescent="0.25">
      <c r="A7108" t="str">
        <f>"2025-10-24 03:59"</f>
        <v>2025-10-24 03:59</v>
      </c>
      <c r="B7108">
        <v>4.681</v>
      </c>
      <c r="C7108">
        <v>0</v>
      </c>
      <c r="D7108">
        <v>4.681</v>
      </c>
      <c r="E7108">
        <v>0</v>
      </c>
    </row>
    <row r="7109" spans="1:5" x14ac:dyDescent="0.25">
      <c r="A7109" t="str">
        <f>"2025-10-24 04:59"</f>
        <v>2025-10-24 04:59</v>
      </c>
      <c r="B7109">
        <v>10.295999999999999</v>
      </c>
      <c r="C7109">
        <v>0</v>
      </c>
      <c r="D7109">
        <v>10.295999999999999</v>
      </c>
      <c r="E7109">
        <v>0</v>
      </c>
    </row>
    <row r="7110" spans="1:5" x14ac:dyDescent="0.25">
      <c r="A7110" t="str">
        <f>"2025-10-24 05:59"</f>
        <v>2025-10-24 05:59</v>
      </c>
      <c r="B7110">
        <v>10.176</v>
      </c>
      <c r="C7110">
        <v>0</v>
      </c>
      <c r="D7110">
        <v>10.176</v>
      </c>
      <c r="E7110">
        <v>0</v>
      </c>
    </row>
    <row r="7111" spans="1:5" x14ac:dyDescent="0.25">
      <c r="A7111" t="str">
        <f>"2025-10-24 06:59"</f>
        <v>2025-10-24 06:59</v>
      </c>
      <c r="B7111">
        <v>14.708</v>
      </c>
      <c r="C7111">
        <v>0</v>
      </c>
      <c r="D7111">
        <v>14.708</v>
      </c>
      <c r="E7111">
        <v>0</v>
      </c>
    </row>
    <row r="7112" spans="1:5" x14ac:dyDescent="0.25">
      <c r="A7112" t="str">
        <f>"2025-10-24 07:59"</f>
        <v>2025-10-24 07:59</v>
      </c>
      <c r="B7112">
        <v>13.311</v>
      </c>
      <c r="C7112">
        <v>0</v>
      </c>
      <c r="D7112">
        <v>13.311</v>
      </c>
      <c r="E7112">
        <v>0</v>
      </c>
    </row>
    <row r="7113" spans="1:5" x14ac:dyDescent="0.25">
      <c r="A7113" t="str">
        <f>"2025-10-24 08:59"</f>
        <v>2025-10-24 08:59</v>
      </c>
      <c r="B7113">
        <v>17.215</v>
      </c>
      <c r="C7113">
        <v>0</v>
      </c>
      <c r="D7113">
        <v>17.215</v>
      </c>
      <c r="E7113">
        <v>0</v>
      </c>
    </row>
    <row r="7114" spans="1:5" x14ac:dyDescent="0.25">
      <c r="A7114" t="str">
        <f>"2025-10-24 09:59"</f>
        <v>2025-10-24 09:59</v>
      </c>
      <c r="B7114">
        <v>18.475000000000001</v>
      </c>
      <c r="C7114">
        <v>0</v>
      </c>
      <c r="D7114">
        <v>18.475000000000001</v>
      </c>
      <c r="E7114">
        <v>0</v>
      </c>
    </row>
    <row r="7115" spans="1:5" x14ac:dyDescent="0.25">
      <c r="A7115" t="str">
        <f>"2025-10-24 10:59"</f>
        <v>2025-10-24 10:59</v>
      </c>
      <c r="B7115">
        <v>14.551</v>
      </c>
      <c r="C7115">
        <v>0</v>
      </c>
      <c r="D7115">
        <v>14.551</v>
      </c>
      <c r="E7115">
        <v>0</v>
      </c>
    </row>
    <row r="7116" spans="1:5" x14ac:dyDescent="0.25">
      <c r="A7116" t="str">
        <f>"2025-10-24 11:59"</f>
        <v>2025-10-24 11:59</v>
      </c>
      <c r="B7116">
        <v>11.573</v>
      </c>
      <c r="C7116">
        <v>0</v>
      </c>
      <c r="D7116">
        <v>11.573</v>
      </c>
      <c r="E7116">
        <v>0</v>
      </c>
    </row>
    <row r="7117" spans="1:5" x14ac:dyDescent="0.25">
      <c r="A7117" t="str">
        <f>"2025-10-24 12:59"</f>
        <v>2025-10-24 12:59</v>
      </c>
      <c r="B7117">
        <v>14.101000000000001</v>
      </c>
      <c r="C7117">
        <v>0</v>
      </c>
      <c r="D7117">
        <v>14.101000000000001</v>
      </c>
      <c r="E7117">
        <v>0</v>
      </c>
    </row>
    <row r="7118" spans="1:5" x14ac:dyDescent="0.25">
      <c r="A7118" t="str">
        <f>"2025-10-24 13:59"</f>
        <v>2025-10-24 13:59</v>
      </c>
      <c r="B7118">
        <v>17.382999999999999</v>
      </c>
      <c r="C7118">
        <v>0</v>
      </c>
      <c r="D7118">
        <v>17.382999999999999</v>
      </c>
      <c r="E7118">
        <v>0</v>
      </c>
    </row>
    <row r="7119" spans="1:5" x14ac:dyDescent="0.25">
      <c r="A7119" t="str">
        <f>"2025-10-24 14:59"</f>
        <v>2025-10-24 14:59</v>
      </c>
      <c r="B7119">
        <v>10.739000000000001</v>
      </c>
      <c r="C7119">
        <v>0</v>
      </c>
      <c r="D7119">
        <v>10.739000000000001</v>
      </c>
      <c r="E7119">
        <v>0</v>
      </c>
    </row>
    <row r="7120" spans="1:5" x14ac:dyDescent="0.25">
      <c r="A7120" t="str">
        <f>"2025-10-24 15:59"</f>
        <v>2025-10-24 15:59</v>
      </c>
      <c r="B7120">
        <v>7.5419999999999998</v>
      </c>
      <c r="C7120">
        <v>0</v>
      </c>
      <c r="D7120">
        <v>7.5419999999999998</v>
      </c>
      <c r="E7120">
        <v>0</v>
      </c>
    </row>
    <row r="7121" spans="1:5" x14ac:dyDescent="0.25">
      <c r="A7121" t="str">
        <f>"2025-10-24 16:59"</f>
        <v>2025-10-24 16:59</v>
      </c>
      <c r="B7121">
        <v>10.348000000000001</v>
      </c>
      <c r="C7121">
        <v>0</v>
      </c>
      <c r="D7121">
        <v>10.348000000000001</v>
      </c>
      <c r="E7121">
        <v>0</v>
      </c>
    </row>
    <row r="7122" spans="1:5" x14ac:dyDescent="0.25">
      <c r="A7122" t="str">
        <f>"2025-10-24 17:59"</f>
        <v>2025-10-24 17:59</v>
      </c>
      <c r="B7122">
        <v>9.9350000000000005</v>
      </c>
      <c r="C7122">
        <v>0</v>
      </c>
      <c r="D7122">
        <v>9.9350000000000005</v>
      </c>
      <c r="E7122">
        <v>0</v>
      </c>
    </row>
    <row r="7123" spans="1:5" x14ac:dyDescent="0.25">
      <c r="A7123" t="str">
        <f>"2025-10-24 18:59"</f>
        <v>2025-10-24 18:59</v>
      </c>
      <c r="B7123">
        <v>8.109</v>
      </c>
      <c r="C7123">
        <v>0</v>
      </c>
      <c r="D7123">
        <v>8.109</v>
      </c>
      <c r="E7123">
        <v>0</v>
      </c>
    </row>
    <row r="7124" spans="1:5" x14ac:dyDescent="0.25">
      <c r="A7124" t="str">
        <f>"2025-10-24 19:59"</f>
        <v>2025-10-24 19:59</v>
      </c>
      <c r="B7124">
        <v>4.891</v>
      </c>
      <c r="C7124">
        <v>0</v>
      </c>
      <c r="D7124">
        <v>4.891</v>
      </c>
      <c r="E7124">
        <v>0</v>
      </c>
    </row>
    <row r="7125" spans="1:5" x14ac:dyDescent="0.25">
      <c r="A7125" t="str">
        <f>"2025-10-24 20:59"</f>
        <v>2025-10-24 20:59</v>
      </c>
      <c r="B7125">
        <v>4.7670000000000003</v>
      </c>
      <c r="C7125">
        <v>0</v>
      </c>
      <c r="D7125">
        <v>4.7670000000000003</v>
      </c>
      <c r="E7125">
        <v>0</v>
      </c>
    </row>
    <row r="7126" spans="1:5" x14ac:dyDescent="0.25">
      <c r="A7126" t="str">
        <f>"2025-10-24 21:59"</f>
        <v>2025-10-24 21:59</v>
      </c>
      <c r="B7126">
        <v>4.8540000000000001</v>
      </c>
      <c r="C7126">
        <v>0</v>
      </c>
      <c r="D7126">
        <v>4.8540000000000001</v>
      </c>
      <c r="E7126">
        <v>0</v>
      </c>
    </row>
    <row r="7127" spans="1:5" x14ac:dyDescent="0.25">
      <c r="A7127" t="str">
        <f>"2025-10-24 22:59"</f>
        <v>2025-10-24 22:59</v>
      </c>
      <c r="B7127">
        <v>4.6079999999999997</v>
      </c>
      <c r="C7127">
        <v>0</v>
      </c>
      <c r="D7127">
        <v>4.6079999999999997</v>
      </c>
      <c r="E7127">
        <v>0</v>
      </c>
    </row>
    <row r="7128" spans="1:5" x14ac:dyDescent="0.25">
      <c r="A7128" t="str">
        <f>"2025-10-24 23:59"</f>
        <v>2025-10-24 23:59</v>
      </c>
      <c r="B7128">
        <v>4.7380000000000004</v>
      </c>
      <c r="C7128">
        <v>0</v>
      </c>
      <c r="D7128">
        <v>4.7380000000000004</v>
      </c>
      <c r="E7128">
        <v>0</v>
      </c>
    </row>
    <row r="7129" spans="1:5" x14ac:dyDescent="0.25">
      <c r="A7129" t="str">
        <f>"2025-10-25 00:59"</f>
        <v>2025-10-25 00:59</v>
      </c>
      <c r="B7129">
        <v>4.657</v>
      </c>
      <c r="C7129">
        <v>0</v>
      </c>
      <c r="D7129">
        <v>4.657</v>
      </c>
      <c r="E7129">
        <v>0</v>
      </c>
    </row>
    <row r="7130" spans="1:5" x14ac:dyDescent="0.25">
      <c r="A7130" t="str">
        <f>"2025-10-25 01:59"</f>
        <v>2025-10-25 01:59</v>
      </c>
      <c r="B7130">
        <v>4.6689999999999996</v>
      </c>
      <c r="C7130">
        <v>0</v>
      </c>
      <c r="D7130">
        <v>4.6689999999999996</v>
      </c>
      <c r="E7130">
        <v>0</v>
      </c>
    </row>
    <row r="7131" spans="1:5" x14ac:dyDescent="0.25">
      <c r="A7131" t="str">
        <f>"2025-10-25 02:59"</f>
        <v>2025-10-25 02:59</v>
      </c>
      <c r="B7131">
        <v>4.6920000000000002</v>
      </c>
      <c r="C7131">
        <v>0</v>
      </c>
      <c r="D7131">
        <v>4.6920000000000002</v>
      </c>
      <c r="E7131">
        <v>0</v>
      </c>
    </row>
    <row r="7132" spans="1:5" x14ac:dyDescent="0.25">
      <c r="A7132" t="str">
        <f>"2025-10-25 03:59"</f>
        <v>2025-10-25 03:59</v>
      </c>
      <c r="B7132">
        <v>4.7629999999999999</v>
      </c>
      <c r="C7132">
        <v>0</v>
      </c>
      <c r="D7132">
        <v>4.7629999999999999</v>
      </c>
      <c r="E7132">
        <v>0</v>
      </c>
    </row>
    <row r="7133" spans="1:5" x14ac:dyDescent="0.25">
      <c r="A7133" t="str">
        <f>"2025-10-25 04:59"</f>
        <v>2025-10-25 04:59</v>
      </c>
      <c r="B7133">
        <v>7.9329999999999998</v>
      </c>
      <c r="C7133">
        <v>0</v>
      </c>
      <c r="D7133">
        <v>7.9329999999999998</v>
      </c>
      <c r="E7133">
        <v>0</v>
      </c>
    </row>
    <row r="7134" spans="1:5" x14ac:dyDescent="0.25">
      <c r="A7134" t="str">
        <f>"2025-10-25 05:59"</f>
        <v>2025-10-25 05:59</v>
      </c>
      <c r="B7134">
        <v>8.1869999999999994</v>
      </c>
      <c r="C7134">
        <v>0</v>
      </c>
      <c r="D7134">
        <v>8.1869999999999994</v>
      </c>
      <c r="E7134">
        <v>0</v>
      </c>
    </row>
    <row r="7135" spans="1:5" x14ac:dyDescent="0.25">
      <c r="A7135" t="str">
        <f>"2025-10-25 06:59"</f>
        <v>2025-10-25 06:59</v>
      </c>
      <c r="B7135">
        <v>5.2720000000000002</v>
      </c>
      <c r="C7135">
        <v>0</v>
      </c>
      <c r="D7135">
        <v>5.2720000000000002</v>
      </c>
      <c r="E7135">
        <v>0</v>
      </c>
    </row>
    <row r="7136" spans="1:5" x14ac:dyDescent="0.25">
      <c r="A7136" t="str">
        <f>"2025-10-25 07:59"</f>
        <v>2025-10-25 07:59</v>
      </c>
      <c r="B7136">
        <v>4.3490000000000002</v>
      </c>
      <c r="C7136">
        <v>0</v>
      </c>
      <c r="D7136">
        <v>4.3490000000000002</v>
      </c>
      <c r="E7136">
        <v>0</v>
      </c>
    </row>
    <row r="7137" spans="1:5" x14ac:dyDescent="0.25">
      <c r="A7137" t="str">
        <f>"2025-10-25 08:59"</f>
        <v>2025-10-25 08:59</v>
      </c>
      <c r="B7137">
        <v>4.26</v>
      </c>
      <c r="C7137">
        <v>0</v>
      </c>
      <c r="D7137">
        <v>4.26</v>
      </c>
      <c r="E7137">
        <v>0</v>
      </c>
    </row>
    <row r="7138" spans="1:5" x14ac:dyDescent="0.25">
      <c r="A7138" t="str">
        <f>"2025-10-25 09:59"</f>
        <v>2025-10-25 09:59</v>
      </c>
      <c r="B7138">
        <v>4.3780000000000001</v>
      </c>
      <c r="C7138">
        <v>0</v>
      </c>
      <c r="D7138">
        <v>4.3780000000000001</v>
      </c>
      <c r="E7138">
        <v>0</v>
      </c>
    </row>
    <row r="7139" spans="1:5" x14ac:dyDescent="0.25">
      <c r="A7139" t="str">
        <f>"2025-10-25 10:59"</f>
        <v>2025-10-25 10:59</v>
      </c>
      <c r="B7139">
        <v>4.2880000000000003</v>
      </c>
      <c r="C7139">
        <v>0</v>
      </c>
      <c r="D7139">
        <v>4.2880000000000003</v>
      </c>
      <c r="E7139">
        <v>0</v>
      </c>
    </row>
    <row r="7140" spans="1:5" x14ac:dyDescent="0.25">
      <c r="A7140" t="str">
        <f>"2025-10-25 11:59"</f>
        <v>2025-10-25 11:59</v>
      </c>
      <c r="B7140">
        <v>4.1639999999999997</v>
      </c>
      <c r="C7140">
        <v>0</v>
      </c>
      <c r="D7140">
        <v>4.1639999999999997</v>
      </c>
      <c r="E7140">
        <v>0</v>
      </c>
    </row>
    <row r="7141" spans="1:5" x14ac:dyDescent="0.25">
      <c r="A7141" t="str">
        <f>"2025-10-25 12:59"</f>
        <v>2025-10-25 12:59</v>
      </c>
      <c r="B7141">
        <v>4.3339999999999996</v>
      </c>
      <c r="C7141">
        <v>0</v>
      </c>
      <c r="D7141">
        <v>4.3339999999999996</v>
      </c>
      <c r="E7141">
        <v>0</v>
      </c>
    </row>
    <row r="7142" spans="1:5" x14ac:dyDescent="0.25">
      <c r="A7142" t="str">
        <f>"2025-10-25 13:59"</f>
        <v>2025-10-25 13:59</v>
      </c>
      <c r="B7142">
        <v>4.2770000000000001</v>
      </c>
      <c r="C7142">
        <v>0</v>
      </c>
      <c r="D7142">
        <v>4.2770000000000001</v>
      </c>
      <c r="E7142">
        <v>0</v>
      </c>
    </row>
    <row r="7143" spans="1:5" x14ac:dyDescent="0.25">
      <c r="A7143" t="str">
        <f>"2025-10-25 14:59"</f>
        <v>2025-10-25 14:59</v>
      </c>
      <c r="B7143">
        <v>4.1630000000000003</v>
      </c>
      <c r="C7143">
        <v>0</v>
      </c>
      <c r="D7143">
        <v>4.1630000000000003</v>
      </c>
      <c r="E7143">
        <v>0</v>
      </c>
    </row>
    <row r="7144" spans="1:5" x14ac:dyDescent="0.25">
      <c r="A7144" t="str">
        <f>"2025-10-25 15:59"</f>
        <v>2025-10-25 15:59</v>
      </c>
      <c r="B7144">
        <v>4.2699999999999996</v>
      </c>
      <c r="C7144">
        <v>0</v>
      </c>
      <c r="D7144">
        <v>4.2699999999999996</v>
      </c>
      <c r="E7144">
        <v>0</v>
      </c>
    </row>
    <row r="7145" spans="1:5" x14ac:dyDescent="0.25">
      <c r="A7145" t="str">
        <f>"2025-10-25 16:59"</f>
        <v>2025-10-25 16:59</v>
      </c>
      <c r="B7145">
        <v>6.4130000000000003</v>
      </c>
      <c r="C7145">
        <v>0</v>
      </c>
      <c r="D7145">
        <v>6.4130000000000003</v>
      </c>
      <c r="E7145">
        <v>0</v>
      </c>
    </row>
    <row r="7146" spans="1:5" x14ac:dyDescent="0.25">
      <c r="A7146" t="str">
        <f>"2025-10-25 17:59"</f>
        <v>2025-10-25 17:59</v>
      </c>
      <c r="B7146">
        <v>7.0339999999999998</v>
      </c>
      <c r="C7146">
        <v>0</v>
      </c>
      <c r="D7146">
        <v>7.0339999999999998</v>
      </c>
      <c r="E7146">
        <v>0</v>
      </c>
    </row>
    <row r="7147" spans="1:5" x14ac:dyDescent="0.25">
      <c r="A7147" t="str">
        <f>"2025-10-25 18:59"</f>
        <v>2025-10-25 18:59</v>
      </c>
      <c r="B7147">
        <v>4.8040000000000003</v>
      </c>
      <c r="C7147">
        <v>0</v>
      </c>
      <c r="D7147">
        <v>4.8040000000000003</v>
      </c>
      <c r="E7147">
        <v>0</v>
      </c>
    </row>
    <row r="7148" spans="1:5" x14ac:dyDescent="0.25">
      <c r="A7148" t="str">
        <f>"2025-10-25 19:59"</f>
        <v>2025-10-25 19:59</v>
      </c>
      <c r="B7148">
        <v>4.5220000000000002</v>
      </c>
      <c r="C7148">
        <v>0</v>
      </c>
      <c r="D7148">
        <v>4.5220000000000002</v>
      </c>
      <c r="E7148">
        <v>0</v>
      </c>
    </row>
    <row r="7149" spans="1:5" x14ac:dyDescent="0.25">
      <c r="A7149" t="str">
        <f>"2025-10-25 20:59"</f>
        <v>2025-10-25 20:59</v>
      </c>
      <c r="B7149">
        <v>4.5679999999999996</v>
      </c>
      <c r="C7149">
        <v>0</v>
      </c>
      <c r="D7149">
        <v>4.5679999999999996</v>
      </c>
      <c r="E7149">
        <v>0</v>
      </c>
    </row>
    <row r="7150" spans="1:5" x14ac:dyDescent="0.25">
      <c r="A7150" t="str">
        <f>"2025-10-25 21:59"</f>
        <v>2025-10-25 21:59</v>
      </c>
      <c r="B7150">
        <v>4.8079999999999998</v>
      </c>
      <c r="C7150">
        <v>0</v>
      </c>
      <c r="D7150">
        <v>4.8079999999999998</v>
      </c>
      <c r="E7150">
        <v>0</v>
      </c>
    </row>
    <row r="7151" spans="1:5" x14ac:dyDescent="0.25">
      <c r="A7151" t="str">
        <f>"2025-10-25 22:59"</f>
        <v>2025-10-25 22:59</v>
      </c>
      <c r="B7151">
        <v>4.726</v>
      </c>
      <c r="C7151">
        <v>0</v>
      </c>
      <c r="D7151">
        <v>4.726</v>
      </c>
      <c r="E7151">
        <v>0</v>
      </c>
    </row>
    <row r="7152" spans="1:5" x14ac:dyDescent="0.25">
      <c r="A7152" t="str">
        <f>"2025-10-25 23:59"</f>
        <v>2025-10-25 23:59</v>
      </c>
      <c r="B7152">
        <v>4.8499999999999996</v>
      </c>
      <c r="C7152">
        <v>0</v>
      </c>
      <c r="D7152">
        <v>4.8499999999999996</v>
      </c>
      <c r="E7152">
        <v>0</v>
      </c>
    </row>
    <row r="7153" spans="1:5" x14ac:dyDescent="0.25">
      <c r="A7153" t="str">
        <f>"2025-10-26 00:59"</f>
        <v>2025-10-26 00:59</v>
      </c>
      <c r="B7153">
        <v>4.6559999999999997</v>
      </c>
      <c r="C7153">
        <v>0</v>
      </c>
      <c r="D7153">
        <v>4.6559999999999997</v>
      </c>
      <c r="E7153">
        <v>0</v>
      </c>
    </row>
    <row r="7154" spans="1:5" x14ac:dyDescent="0.25">
      <c r="A7154" t="str">
        <f>"2025-10-26 01:59"</f>
        <v>2025-10-26 01:59</v>
      </c>
      <c r="B7154">
        <v>4.6280000000000001</v>
      </c>
      <c r="C7154">
        <v>0</v>
      </c>
      <c r="D7154">
        <v>4.6280000000000001</v>
      </c>
      <c r="E7154">
        <v>0</v>
      </c>
    </row>
    <row r="7155" spans="1:5" x14ac:dyDescent="0.25">
      <c r="A7155" t="str">
        <f>"2025-10-26 02:59"</f>
        <v>2025-10-26 02:59</v>
      </c>
      <c r="B7155">
        <v>4.7270000000000003</v>
      </c>
      <c r="C7155">
        <v>0</v>
      </c>
      <c r="D7155">
        <v>4.7270000000000003</v>
      </c>
      <c r="E7155">
        <v>0</v>
      </c>
    </row>
    <row r="7156" spans="1:5" x14ac:dyDescent="0.25">
      <c r="A7156" t="str">
        <f>"2025-10-26 02:59A"</f>
        <v>2025-10-26 02:59A</v>
      </c>
      <c r="B7156">
        <v>4.8209999999999997</v>
      </c>
      <c r="C7156">
        <v>0</v>
      </c>
      <c r="D7156">
        <v>4.8209999999999997</v>
      </c>
      <c r="E7156">
        <v>0</v>
      </c>
    </row>
    <row r="7157" spans="1:5" x14ac:dyDescent="0.25">
      <c r="A7157" t="str">
        <f>"2025-10-26 03:59"</f>
        <v>2025-10-26 03:59</v>
      </c>
      <c r="B7157">
        <v>4.5949999999999998</v>
      </c>
      <c r="C7157">
        <v>0</v>
      </c>
      <c r="D7157">
        <v>4.5949999999999998</v>
      </c>
      <c r="E7157">
        <v>0</v>
      </c>
    </row>
    <row r="7158" spans="1:5" x14ac:dyDescent="0.25">
      <c r="A7158" t="str">
        <f>"2025-10-26 04:59"</f>
        <v>2025-10-26 04:59</v>
      </c>
      <c r="B7158">
        <v>7.7750000000000004</v>
      </c>
      <c r="C7158">
        <v>0</v>
      </c>
      <c r="D7158">
        <v>7.7750000000000004</v>
      </c>
      <c r="E7158">
        <v>0</v>
      </c>
    </row>
    <row r="7159" spans="1:5" x14ac:dyDescent="0.25">
      <c r="A7159" t="str">
        <f>"2025-10-26 05:59"</f>
        <v>2025-10-26 05:59</v>
      </c>
      <c r="B7159">
        <v>8.1</v>
      </c>
      <c r="C7159">
        <v>0</v>
      </c>
      <c r="D7159">
        <v>8.1</v>
      </c>
      <c r="E7159">
        <v>0</v>
      </c>
    </row>
    <row r="7160" spans="1:5" x14ac:dyDescent="0.25">
      <c r="A7160" t="str">
        <f>"2025-10-26 06:59"</f>
        <v>2025-10-26 06:59</v>
      </c>
      <c r="B7160">
        <v>4.8380000000000001</v>
      </c>
      <c r="C7160">
        <v>0</v>
      </c>
      <c r="D7160">
        <v>4.8380000000000001</v>
      </c>
      <c r="E7160">
        <v>0</v>
      </c>
    </row>
    <row r="7161" spans="1:5" x14ac:dyDescent="0.25">
      <c r="A7161" t="str">
        <f>"2025-10-26 07:59"</f>
        <v>2025-10-26 07:59</v>
      </c>
      <c r="B7161">
        <v>4.0880000000000001</v>
      </c>
      <c r="C7161">
        <v>0</v>
      </c>
      <c r="D7161">
        <v>4.0880000000000001</v>
      </c>
      <c r="E7161">
        <v>0</v>
      </c>
    </row>
    <row r="7162" spans="1:5" x14ac:dyDescent="0.25">
      <c r="A7162" t="str">
        <f>"2025-10-26 08:59"</f>
        <v>2025-10-26 08:59</v>
      </c>
      <c r="B7162">
        <v>4.3979999999999997</v>
      </c>
      <c r="C7162">
        <v>0</v>
      </c>
      <c r="D7162">
        <v>4.3979999999999997</v>
      </c>
      <c r="E7162">
        <v>0</v>
      </c>
    </row>
    <row r="7163" spans="1:5" x14ac:dyDescent="0.25">
      <c r="A7163" t="str">
        <f>"2025-10-26 09:59"</f>
        <v>2025-10-26 09:59</v>
      </c>
      <c r="B7163">
        <v>4.2969999999999997</v>
      </c>
      <c r="C7163">
        <v>0</v>
      </c>
      <c r="D7163">
        <v>4.2969999999999997</v>
      </c>
      <c r="E7163">
        <v>0</v>
      </c>
    </row>
    <row r="7164" spans="1:5" x14ac:dyDescent="0.25">
      <c r="A7164" t="str">
        <f>"2025-10-26 10:59"</f>
        <v>2025-10-26 10:59</v>
      </c>
      <c r="B7164">
        <v>4.05</v>
      </c>
      <c r="C7164">
        <v>0</v>
      </c>
      <c r="D7164">
        <v>4.05</v>
      </c>
      <c r="E7164">
        <v>0</v>
      </c>
    </row>
    <row r="7165" spans="1:5" x14ac:dyDescent="0.25">
      <c r="A7165" t="str">
        <f>"2025-10-26 11:59"</f>
        <v>2025-10-26 11:59</v>
      </c>
      <c r="B7165">
        <v>4.2610000000000001</v>
      </c>
      <c r="C7165">
        <v>0</v>
      </c>
      <c r="D7165">
        <v>4.2610000000000001</v>
      </c>
      <c r="E7165">
        <v>0</v>
      </c>
    </row>
    <row r="7166" spans="1:5" x14ac:dyDescent="0.25">
      <c r="A7166" t="str">
        <f>"2025-10-26 12:59"</f>
        <v>2025-10-26 12:59</v>
      </c>
      <c r="B7166">
        <v>4.2030000000000003</v>
      </c>
      <c r="C7166">
        <v>0</v>
      </c>
      <c r="D7166">
        <v>4.2030000000000003</v>
      </c>
      <c r="E7166">
        <v>0</v>
      </c>
    </row>
    <row r="7167" spans="1:5" x14ac:dyDescent="0.25">
      <c r="A7167" t="str">
        <f>"2025-10-26 13:59"</f>
        <v>2025-10-26 13:59</v>
      </c>
      <c r="B7167">
        <v>4.3310000000000004</v>
      </c>
      <c r="C7167">
        <v>0</v>
      </c>
      <c r="D7167">
        <v>4.3310000000000004</v>
      </c>
      <c r="E7167">
        <v>0</v>
      </c>
    </row>
    <row r="7168" spans="1:5" x14ac:dyDescent="0.25">
      <c r="A7168" t="str">
        <f>"2025-10-26 14:59"</f>
        <v>2025-10-26 14:59</v>
      </c>
      <c r="B7168">
        <v>4.2480000000000002</v>
      </c>
      <c r="C7168">
        <v>0</v>
      </c>
      <c r="D7168">
        <v>4.2480000000000002</v>
      </c>
      <c r="E7168">
        <v>0</v>
      </c>
    </row>
    <row r="7169" spans="1:5" x14ac:dyDescent="0.25">
      <c r="A7169" t="str">
        <f>"2025-10-26 15:59"</f>
        <v>2025-10-26 15:59</v>
      </c>
      <c r="B7169">
        <v>3.9449999999999998</v>
      </c>
      <c r="C7169">
        <v>0</v>
      </c>
      <c r="D7169">
        <v>3.9449999999999998</v>
      </c>
      <c r="E7169">
        <v>0</v>
      </c>
    </row>
    <row r="7170" spans="1:5" x14ac:dyDescent="0.25">
      <c r="A7170" t="str">
        <f>"2025-10-26 16:59"</f>
        <v>2025-10-26 16:59</v>
      </c>
      <c r="B7170">
        <v>6.9779999999999998</v>
      </c>
      <c r="C7170">
        <v>0</v>
      </c>
      <c r="D7170">
        <v>6.9779999999999998</v>
      </c>
      <c r="E7170">
        <v>0</v>
      </c>
    </row>
    <row r="7171" spans="1:5" x14ac:dyDescent="0.25">
      <c r="A7171" t="str">
        <f>"2025-10-26 17:59"</f>
        <v>2025-10-26 17:59</v>
      </c>
      <c r="B7171">
        <v>8.016</v>
      </c>
      <c r="C7171">
        <v>0</v>
      </c>
      <c r="D7171">
        <v>8.016</v>
      </c>
      <c r="E7171">
        <v>0</v>
      </c>
    </row>
    <row r="7172" spans="1:5" x14ac:dyDescent="0.25">
      <c r="A7172" t="str">
        <f>"2025-10-26 18:59"</f>
        <v>2025-10-26 18:59</v>
      </c>
      <c r="B7172">
        <v>4.7009999999999996</v>
      </c>
      <c r="C7172">
        <v>0</v>
      </c>
      <c r="D7172">
        <v>4.7009999999999996</v>
      </c>
      <c r="E7172">
        <v>0</v>
      </c>
    </row>
    <row r="7173" spans="1:5" x14ac:dyDescent="0.25">
      <c r="A7173" t="str">
        <f>"2025-10-26 19:59"</f>
        <v>2025-10-26 19:59</v>
      </c>
      <c r="B7173">
        <v>4.6689999999999996</v>
      </c>
      <c r="C7173">
        <v>0</v>
      </c>
      <c r="D7173">
        <v>4.6689999999999996</v>
      </c>
      <c r="E7173">
        <v>0</v>
      </c>
    </row>
    <row r="7174" spans="1:5" x14ac:dyDescent="0.25">
      <c r="A7174" t="str">
        <f>"2025-10-26 20:59"</f>
        <v>2025-10-26 20:59</v>
      </c>
      <c r="B7174">
        <v>4.657</v>
      </c>
      <c r="C7174">
        <v>0</v>
      </c>
      <c r="D7174">
        <v>4.657</v>
      </c>
      <c r="E7174">
        <v>0</v>
      </c>
    </row>
    <row r="7175" spans="1:5" x14ac:dyDescent="0.25">
      <c r="A7175" t="str">
        <f>"2025-10-26 21:59"</f>
        <v>2025-10-26 21:59</v>
      </c>
      <c r="B7175">
        <v>4.6289999999999996</v>
      </c>
      <c r="C7175">
        <v>0</v>
      </c>
      <c r="D7175">
        <v>4.6289999999999996</v>
      </c>
      <c r="E7175">
        <v>0</v>
      </c>
    </row>
    <row r="7176" spans="1:5" x14ac:dyDescent="0.25">
      <c r="A7176" t="str">
        <f>"2025-10-26 22:59"</f>
        <v>2025-10-26 22:59</v>
      </c>
      <c r="B7176">
        <v>4.9539999999999997</v>
      </c>
      <c r="C7176">
        <v>0</v>
      </c>
      <c r="D7176">
        <v>4.9539999999999997</v>
      </c>
      <c r="E7176">
        <v>0</v>
      </c>
    </row>
    <row r="7177" spans="1:5" x14ac:dyDescent="0.25">
      <c r="A7177" t="str">
        <f>"2025-10-26 23:59"</f>
        <v>2025-10-26 23:59</v>
      </c>
      <c r="B7177">
        <v>4.7489999999999997</v>
      </c>
      <c r="C7177">
        <v>0</v>
      </c>
      <c r="D7177">
        <v>4.7489999999999997</v>
      </c>
      <c r="E7177">
        <v>0</v>
      </c>
    </row>
    <row r="7178" spans="1:5" x14ac:dyDescent="0.25">
      <c r="A7178" t="str">
        <f>"2025-10-27 00:59"</f>
        <v>2025-10-27 00:59</v>
      </c>
      <c r="B7178">
        <v>4.5949999999999998</v>
      </c>
      <c r="C7178">
        <v>0</v>
      </c>
      <c r="D7178">
        <v>4.5949999999999998</v>
      </c>
      <c r="E7178">
        <v>0</v>
      </c>
    </row>
    <row r="7179" spans="1:5" x14ac:dyDescent="0.25">
      <c r="A7179" t="str">
        <f>"2025-10-27 01:59"</f>
        <v>2025-10-27 01:59</v>
      </c>
      <c r="B7179">
        <v>4.58</v>
      </c>
      <c r="C7179">
        <v>0</v>
      </c>
      <c r="D7179">
        <v>4.58</v>
      </c>
      <c r="E7179">
        <v>0</v>
      </c>
    </row>
    <row r="7180" spans="1:5" x14ac:dyDescent="0.25">
      <c r="A7180" t="str">
        <f>"2025-10-27 02:59"</f>
        <v>2025-10-27 02:59</v>
      </c>
      <c r="B7180">
        <v>6.444</v>
      </c>
      <c r="C7180">
        <v>0</v>
      </c>
      <c r="D7180">
        <v>6.444</v>
      </c>
      <c r="E7180">
        <v>0</v>
      </c>
    </row>
    <row r="7181" spans="1:5" x14ac:dyDescent="0.25">
      <c r="A7181" t="str">
        <f>"2025-10-27 03:59"</f>
        <v>2025-10-27 03:59</v>
      </c>
      <c r="B7181">
        <v>5.5129999999999999</v>
      </c>
      <c r="C7181">
        <v>0</v>
      </c>
      <c r="D7181">
        <v>5.5129999999999999</v>
      </c>
      <c r="E7181">
        <v>0</v>
      </c>
    </row>
    <row r="7182" spans="1:5" x14ac:dyDescent="0.25">
      <c r="A7182" t="str">
        <f>"2025-10-27 04:59"</f>
        <v>2025-10-27 04:59</v>
      </c>
      <c r="B7182">
        <v>8.6219999999999999</v>
      </c>
      <c r="C7182">
        <v>0</v>
      </c>
      <c r="D7182">
        <v>8.6219999999999999</v>
      </c>
      <c r="E7182">
        <v>0</v>
      </c>
    </row>
    <row r="7183" spans="1:5" x14ac:dyDescent="0.25">
      <c r="A7183" t="str">
        <f>"2025-10-27 05:59"</f>
        <v>2025-10-27 05:59</v>
      </c>
      <c r="B7183">
        <v>10.067</v>
      </c>
      <c r="C7183">
        <v>0</v>
      </c>
      <c r="D7183">
        <v>10.067</v>
      </c>
      <c r="E7183">
        <v>0</v>
      </c>
    </row>
    <row r="7184" spans="1:5" x14ac:dyDescent="0.25">
      <c r="A7184" t="str">
        <f>"2025-10-27 06:59"</f>
        <v>2025-10-27 06:59</v>
      </c>
      <c r="B7184">
        <v>23.23</v>
      </c>
      <c r="C7184">
        <v>0</v>
      </c>
      <c r="D7184">
        <v>23.23</v>
      </c>
      <c r="E7184">
        <v>0</v>
      </c>
    </row>
    <row r="7185" spans="1:5" x14ac:dyDescent="0.25">
      <c r="A7185" t="str">
        <f>"2025-10-27 07:59"</f>
        <v>2025-10-27 07:59</v>
      </c>
      <c r="B7185">
        <v>16.241</v>
      </c>
      <c r="C7185">
        <v>0</v>
      </c>
      <c r="D7185">
        <v>16.241</v>
      </c>
      <c r="E7185">
        <v>0</v>
      </c>
    </row>
    <row r="7186" spans="1:5" x14ac:dyDescent="0.25">
      <c r="A7186" t="str">
        <f>"2025-10-27 08:59"</f>
        <v>2025-10-27 08:59</v>
      </c>
      <c r="B7186">
        <v>16.026</v>
      </c>
      <c r="C7186">
        <v>0</v>
      </c>
      <c r="D7186">
        <v>16.026</v>
      </c>
      <c r="E7186">
        <v>0</v>
      </c>
    </row>
    <row r="7187" spans="1:5" x14ac:dyDescent="0.25">
      <c r="A7187" t="str">
        <f>"2025-10-27 09:59"</f>
        <v>2025-10-27 09:59</v>
      </c>
      <c r="B7187">
        <v>23.855</v>
      </c>
      <c r="C7187">
        <v>0</v>
      </c>
      <c r="D7187">
        <v>23.855</v>
      </c>
      <c r="E7187">
        <v>0</v>
      </c>
    </row>
    <row r="7188" spans="1:5" x14ac:dyDescent="0.25">
      <c r="A7188" t="str">
        <f>"2025-10-27 10:59"</f>
        <v>2025-10-27 10:59</v>
      </c>
      <c r="B7188">
        <v>17.082999999999998</v>
      </c>
      <c r="C7188">
        <v>0</v>
      </c>
      <c r="D7188">
        <v>17.082999999999998</v>
      </c>
      <c r="E7188">
        <v>0</v>
      </c>
    </row>
    <row r="7189" spans="1:5" x14ac:dyDescent="0.25">
      <c r="A7189" t="str">
        <f>"2025-10-27 11:59"</f>
        <v>2025-10-27 11:59</v>
      </c>
      <c r="B7189">
        <v>13.930999999999999</v>
      </c>
      <c r="C7189">
        <v>0</v>
      </c>
      <c r="D7189">
        <v>13.930999999999999</v>
      </c>
      <c r="E7189">
        <v>0</v>
      </c>
    </row>
    <row r="7190" spans="1:5" x14ac:dyDescent="0.25">
      <c r="A7190" t="str">
        <f>"2025-10-27 12:59"</f>
        <v>2025-10-27 12:59</v>
      </c>
      <c r="B7190">
        <v>12.193</v>
      </c>
      <c r="C7190">
        <v>0</v>
      </c>
      <c r="D7190">
        <v>12.193</v>
      </c>
      <c r="E7190">
        <v>0</v>
      </c>
    </row>
    <row r="7191" spans="1:5" x14ac:dyDescent="0.25">
      <c r="A7191" t="str">
        <f>"2025-10-27 13:59"</f>
        <v>2025-10-27 13:59</v>
      </c>
      <c r="B7191">
        <v>18.675999999999998</v>
      </c>
      <c r="C7191">
        <v>0</v>
      </c>
      <c r="D7191">
        <v>18.675999999999998</v>
      </c>
      <c r="E7191">
        <v>0</v>
      </c>
    </row>
    <row r="7192" spans="1:5" x14ac:dyDescent="0.25">
      <c r="A7192" t="str">
        <f>"2025-10-27 14:59"</f>
        <v>2025-10-27 14:59</v>
      </c>
      <c r="B7192">
        <v>10.923999999999999</v>
      </c>
      <c r="C7192">
        <v>0</v>
      </c>
      <c r="D7192">
        <v>10.923999999999999</v>
      </c>
      <c r="E7192">
        <v>0</v>
      </c>
    </row>
    <row r="7193" spans="1:5" x14ac:dyDescent="0.25">
      <c r="A7193" t="str">
        <f>"2025-10-27 15:59"</f>
        <v>2025-10-27 15:59</v>
      </c>
      <c r="B7193">
        <v>6.0590000000000002</v>
      </c>
      <c r="C7193">
        <v>0</v>
      </c>
      <c r="D7193">
        <v>6.0590000000000002</v>
      </c>
      <c r="E7193">
        <v>0</v>
      </c>
    </row>
    <row r="7194" spans="1:5" x14ac:dyDescent="0.25">
      <c r="A7194" t="str">
        <f>"2025-10-27 16:59"</f>
        <v>2025-10-27 16:59</v>
      </c>
      <c r="B7194">
        <v>9.9</v>
      </c>
      <c r="C7194">
        <v>0</v>
      </c>
      <c r="D7194">
        <v>9.9</v>
      </c>
      <c r="E7194">
        <v>0</v>
      </c>
    </row>
    <row r="7195" spans="1:5" x14ac:dyDescent="0.25">
      <c r="A7195" t="str">
        <f>"2025-10-27 17:59"</f>
        <v>2025-10-27 17:59</v>
      </c>
      <c r="B7195">
        <v>9.1370000000000005</v>
      </c>
      <c r="C7195">
        <v>0</v>
      </c>
      <c r="D7195">
        <v>9.1370000000000005</v>
      </c>
      <c r="E7195">
        <v>0</v>
      </c>
    </row>
    <row r="7196" spans="1:5" x14ac:dyDescent="0.25">
      <c r="A7196" t="str">
        <f>"2025-10-27 18:59"</f>
        <v>2025-10-27 18:59</v>
      </c>
      <c r="B7196">
        <v>5.2190000000000003</v>
      </c>
      <c r="C7196">
        <v>0</v>
      </c>
      <c r="D7196">
        <v>5.2190000000000003</v>
      </c>
      <c r="E7196">
        <v>0</v>
      </c>
    </row>
    <row r="7197" spans="1:5" x14ac:dyDescent="0.25">
      <c r="A7197" t="str">
        <f>"2025-10-27 19:59"</f>
        <v>2025-10-27 19:59</v>
      </c>
      <c r="B7197">
        <v>4.625</v>
      </c>
      <c r="C7197">
        <v>0</v>
      </c>
      <c r="D7197">
        <v>4.625</v>
      </c>
      <c r="E7197">
        <v>0</v>
      </c>
    </row>
    <row r="7198" spans="1:5" x14ac:dyDescent="0.25">
      <c r="A7198" t="str">
        <f>"2025-10-27 20:59"</f>
        <v>2025-10-27 20:59</v>
      </c>
      <c r="B7198">
        <v>4.8109999999999999</v>
      </c>
      <c r="C7198">
        <v>0</v>
      </c>
      <c r="D7198">
        <v>4.8109999999999999</v>
      </c>
      <c r="E7198">
        <v>0</v>
      </c>
    </row>
    <row r="7199" spans="1:5" x14ac:dyDescent="0.25">
      <c r="A7199" t="str">
        <f>"2025-10-27 21:59"</f>
        <v>2025-10-27 21:59</v>
      </c>
      <c r="B7199">
        <v>4.3860000000000001</v>
      </c>
      <c r="C7199">
        <v>0</v>
      </c>
      <c r="D7199">
        <v>4.3860000000000001</v>
      </c>
      <c r="E7199">
        <v>0</v>
      </c>
    </row>
    <row r="7200" spans="1:5" x14ac:dyDescent="0.25">
      <c r="A7200" t="str">
        <f>"2025-10-27 22:59"</f>
        <v>2025-10-27 22:59</v>
      </c>
      <c r="B7200">
        <v>4.7720000000000002</v>
      </c>
      <c r="C7200">
        <v>0</v>
      </c>
      <c r="D7200">
        <v>4.7720000000000002</v>
      </c>
      <c r="E7200">
        <v>0</v>
      </c>
    </row>
    <row r="7201" spans="1:5" x14ac:dyDescent="0.25">
      <c r="A7201" t="str">
        <f>"2025-10-27 23:59"</f>
        <v>2025-10-27 23:59</v>
      </c>
      <c r="B7201">
        <v>4.54</v>
      </c>
      <c r="C7201">
        <v>0</v>
      </c>
      <c r="D7201">
        <v>4.54</v>
      </c>
      <c r="E7201">
        <v>0</v>
      </c>
    </row>
    <row r="7202" spans="1:5" x14ac:dyDescent="0.25">
      <c r="A7202" t="str">
        <f>"2025-10-28 00:59"</f>
        <v>2025-10-28 00:59</v>
      </c>
      <c r="B7202">
        <v>4.37</v>
      </c>
      <c r="C7202">
        <v>0</v>
      </c>
      <c r="D7202">
        <v>4.37</v>
      </c>
      <c r="E7202">
        <v>0</v>
      </c>
    </row>
    <row r="7203" spans="1:5" x14ac:dyDescent="0.25">
      <c r="A7203" t="str">
        <f>"2025-10-28 01:59"</f>
        <v>2025-10-28 01:59</v>
      </c>
      <c r="B7203">
        <v>4.3570000000000002</v>
      </c>
      <c r="C7203">
        <v>0</v>
      </c>
      <c r="D7203">
        <v>4.3570000000000002</v>
      </c>
      <c r="E7203">
        <v>0</v>
      </c>
    </row>
    <row r="7204" spans="1:5" x14ac:dyDescent="0.25">
      <c r="A7204" t="str">
        <f>"2025-10-28 02:59"</f>
        <v>2025-10-28 02:59</v>
      </c>
      <c r="B7204">
        <v>4.6929999999999996</v>
      </c>
      <c r="C7204">
        <v>0</v>
      </c>
      <c r="D7204">
        <v>4.6929999999999996</v>
      </c>
      <c r="E7204">
        <v>0</v>
      </c>
    </row>
    <row r="7205" spans="1:5" x14ac:dyDescent="0.25">
      <c r="A7205" t="str">
        <f>"2025-10-28 03:59"</f>
        <v>2025-10-28 03:59</v>
      </c>
      <c r="B7205">
        <v>5.3760000000000003</v>
      </c>
      <c r="C7205">
        <v>0</v>
      </c>
      <c r="D7205">
        <v>5.3760000000000003</v>
      </c>
      <c r="E7205">
        <v>0</v>
      </c>
    </row>
    <row r="7206" spans="1:5" x14ac:dyDescent="0.25">
      <c r="A7206" t="str">
        <f>"2025-10-28 04:59"</f>
        <v>2025-10-28 04:59</v>
      </c>
      <c r="B7206">
        <v>8.6869999999999994</v>
      </c>
      <c r="C7206">
        <v>0</v>
      </c>
      <c r="D7206">
        <v>8.6869999999999994</v>
      </c>
      <c r="E7206">
        <v>0</v>
      </c>
    </row>
    <row r="7207" spans="1:5" x14ac:dyDescent="0.25">
      <c r="A7207" t="str">
        <f>"2025-10-28 05:59"</f>
        <v>2025-10-28 05:59</v>
      </c>
      <c r="B7207">
        <v>9.7530000000000001</v>
      </c>
      <c r="C7207">
        <v>0</v>
      </c>
      <c r="D7207">
        <v>9.7530000000000001</v>
      </c>
      <c r="E7207">
        <v>0</v>
      </c>
    </row>
    <row r="7208" spans="1:5" x14ac:dyDescent="0.25">
      <c r="A7208" t="str">
        <f>"2025-10-28 06:59"</f>
        <v>2025-10-28 06:59</v>
      </c>
      <c r="B7208">
        <v>22.71</v>
      </c>
      <c r="C7208">
        <v>0</v>
      </c>
      <c r="D7208">
        <v>22.71</v>
      </c>
      <c r="E7208">
        <v>0</v>
      </c>
    </row>
    <row r="7209" spans="1:5" x14ac:dyDescent="0.25">
      <c r="A7209" t="str">
        <f>"2025-10-28 07:59"</f>
        <v>2025-10-28 07:59</v>
      </c>
      <c r="B7209">
        <v>22.382999999999999</v>
      </c>
      <c r="C7209">
        <v>0</v>
      </c>
      <c r="D7209">
        <v>22.382999999999999</v>
      </c>
      <c r="E7209">
        <v>0</v>
      </c>
    </row>
    <row r="7210" spans="1:5" x14ac:dyDescent="0.25">
      <c r="A7210" t="str">
        <f>"2025-10-28 08:59"</f>
        <v>2025-10-28 08:59</v>
      </c>
      <c r="B7210">
        <v>20.469000000000001</v>
      </c>
      <c r="C7210">
        <v>0</v>
      </c>
      <c r="D7210">
        <v>20.469000000000001</v>
      </c>
      <c r="E7210">
        <v>0</v>
      </c>
    </row>
    <row r="7211" spans="1:5" x14ac:dyDescent="0.25">
      <c r="A7211" t="str">
        <f>"2025-10-28 09:59"</f>
        <v>2025-10-28 09:59</v>
      </c>
      <c r="B7211">
        <v>23.335000000000001</v>
      </c>
      <c r="C7211">
        <v>0</v>
      </c>
      <c r="D7211">
        <v>23.335000000000001</v>
      </c>
      <c r="E7211">
        <v>0</v>
      </c>
    </row>
    <row r="7212" spans="1:5" x14ac:dyDescent="0.25">
      <c r="A7212" t="str">
        <f>"2025-10-28 10:59"</f>
        <v>2025-10-28 10:59</v>
      </c>
      <c r="B7212">
        <v>17.945</v>
      </c>
      <c r="C7212">
        <v>0</v>
      </c>
      <c r="D7212">
        <v>17.945</v>
      </c>
      <c r="E7212">
        <v>0</v>
      </c>
    </row>
    <row r="7213" spans="1:5" x14ac:dyDescent="0.25">
      <c r="A7213" t="str">
        <f>"2025-10-28 11:59"</f>
        <v>2025-10-28 11:59</v>
      </c>
      <c r="B7213">
        <v>18.901</v>
      </c>
      <c r="C7213">
        <v>0</v>
      </c>
      <c r="D7213">
        <v>18.901</v>
      </c>
      <c r="E7213">
        <v>0</v>
      </c>
    </row>
    <row r="7214" spans="1:5" x14ac:dyDescent="0.25">
      <c r="A7214" t="str">
        <f>"2025-10-28 12:59"</f>
        <v>2025-10-28 12:59</v>
      </c>
      <c r="B7214">
        <v>16.553000000000001</v>
      </c>
      <c r="C7214">
        <v>0</v>
      </c>
      <c r="D7214">
        <v>16.553000000000001</v>
      </c>
      <c r="E7214">
        <v>0</v>
      </c>
    </row>
    <row r="7215" spans="1:5" x14ac:dyDescent="0.25">
      <c r="A7215" t="str">
        <f>"2025-10-28 13:59"</f>
        <v>2025-10-28 13:59</v>
      </c>
      <c r="B7215">
        <v>20.527000000000001</v>
      </c>
      <c r="C7215">
        <v>0</v>
      </c>
      <c r="D7215">
        <v>20.527000000000001</v>
      </c>
      <c r="E7215">
        <v>0</v>
      </c>
    </row>
    <row r="7216" spans="1:5" x14ac:dyDescent="0.25">
      <c r="A7216" t="str">
        <f>"2025-10-28 14:59"</f>
        <v>2025-10-28 14:59</v>
      </c>
      <c r="B7216">
        <v>10.59</v>
      </c>
      <c r="C7216">
        <v>0</v>
      </c>
      <c r="D7216">
        <v>10.59</v>
      </c>
      <c r="E7216">
        <v>0</v>
      </c>
    </row>
    <row r="7217" spans="1:5" x14ac:dyDescent="0.25">
      <c r="A7217" t="str">
        <f>"2025-10-28 15:59"</f>
        <v>2025-10-28 15:59</v>
      </c>
      <c r="B7217">
        <v>6.1849999999999996</v>
      </c>
      <c r="C7217">
        <v>0</v>
      </c>
      <c r="D7217">
        <v>6.1849999999999996</v>
      </c>
      <c r="E7217">
        <v>0</v>
      </c>
    </row>
    <row r="7218" spans="1:5" x14ac:dyDescent="0.25">
      <c r="A7218" t="str">
        <f>"2025-10-28 16:59"</f>
        <v>2025-10-28 16:59</v>
      </c>
      <c r="B7218">
        <v>9.9670000000000005</v>
      </c>
      <c r="C7218">
        <v>0</v>
      </c>
      <c r="D7218">
        <v>9.9670000000000005</v>
      </c>
      <c r="E7218">
        <v>0</v>
      </c>
    </row>
    <row r="7219" spans="1:5" x14ac:dyDescent="0.25">
      <c r="A7219" t="str">
        <f>"2025-10-28 17:59"</f>
        <v>2025-10-28 17:59</v>
      </c>
      <c r="B7219">
        <v>9.3699999999999992</v>
      </c>
      <c r="C7219">
        <v>0</v>
      </c>
      <c r="D7219">
        <v>9.3699999999999992</v>
      </c>
      <c r="E7219">
        <v>0</v>
      </c>
    </row>
    <row r="7220" spans="1:5" x14ac:dyDescent="0.25">
      <c r="A7220" t="str">
        <f>"2025-10-28 18:59"</f>
        <v>2025-10-28 18:59</v>
      </c>
      <c r="B7220">
        <v>5.383</v>
      </c>
      <c r="C7220">
        <v>0</v>
      </c>
      <c r="D7220">
        <v>5.383</v>
      </c>
      <c r="E7220">
        <v>0</v>
      </c>
    </row>
    <row r="7221" spans="1:5" x14ac:dyDescent="0.25">
      <c r="A7221" t="str">
        <f>"2025-10-28 19:59"</f>
        <v>2025-10-28 19:59</v>
      </c>
      <c r="B7221">
        <v>4.7220000000000004</v>
      </c>
      <c r="C7221">
        <v>0</v>
      </c>
      <c r="D7221">
        <v>4.7220000000000004</v>
      </c>
      <c r="E7221">
        <v>0</v>
      </c>
    </row>
    <row r="7222" spans="1:5" x14ac:dyDescent="0.25">
      <c r="A7222" t="str">
        <f>"2025-10-28 20:59"</f>
        <v>2025-10-28 20:59</v>
      </c>
      <c r="B7222">
        <v>4.7530000000000001</v>
      </c>
      <c r="C7222">
        <v>0</v>
      </c>
      <c r="D7222">
        <v>4.7530000000000001</v>
      </c>
      <c r="E7222">
        <v>0</v>
      </c>
    </row>
    <row r="7223" spans="1:5" x14ac:dyDescent="0.25">
      <c r="A7223" t="str">
        <f>"2025-10-28 21:59"</f>
        <v>2025-10-28 21:59</v>
      </c>
      <c r="B7223">
        <v>4.4320000000000004</v>
      </c>
      <c r="C7223">
        <v>0</v>
      </c>
      <c r="D7223">
        <v>4.4320000000000004</v>
      </c>
      <c r="E7223">
        <v>0</v>
      </c>
    </row>
    <row r="7224" spans="1:5" x14ac:dyDescent="0.25">
      <c r="A7224" t="str">
        <f>"2025-10-28 22:59"</f>
        <v>2025-10-28 22:59</v>
      </c>
      <c r="B7224">
        <v>4.7309999999999999</v>
      </c>
      <c r="C7224">
        <v>0</v>
      </c>
      <c r="D7224">
        <v>4.7309999999999999</v>
      </c>
      <c r="E7224">
        <v>0</v>
      </c>
    </row>
    <row r="7225" spans="1:5" x14ac:dyDescent="0.25">
      <c r="A7225" t="str">
        <f>"2025-10-28 23:59"</f>
        <v>2025-10-28 23:59</v>
      </c>
      <c r="B7225">
        <v>4.5650000000000004</v>
      </c>
      <c r="C7225">
        <v>0</v>
      </c>
      <c r="D7225">
        <v>4.5650000000000004</v>
      </c>
      <c r="E7225">
        <v>0</v>
      </c>
    </row>
    <row r="7226" spans="1:5" x14ac:dyDescent="0.25">
      <c r="A7226" t="str">
        <f>"2025-10-29 00:59"</f>
        <v>2025-10-29 00:59</v>
      </c>
      <c r="B7226">
        <v>4.3920000000000003</v>
      </c>
      <c r="C7226">
        <v>0</v>
      </c>
      <c r="D7226">
        <v>4.3920000000000003</v>
      </c>
      <c r="E7226">
        <v>0</v>
      </c>
    </row>
    <row r="7227" spans="1:5" x14ac:dyDescent="0.25">
      <c r="A7227" t="str">
        <f>"2025-10-29 01:59"</f>
        <v>2025-10-29 01:59</v>
      </c>
      <c r="B7227">
        <v>4.37</v>
      </c>
      <c r="C7227">
        <v>0</v>
      </c>
      <c r="D7227">
        <v>4.37</v>
      </c>
      <c r="E7227">
        <v>0</v>
      </c>
    </row>
    <row r="7228" spans="1:5" x14ac:dyDescent="0.25">
      <c r="A7228" t="str">
        <f>"2025-10-29 02:59"</f>
        <v>2025-10-29 02:59</v>
      </c>
      <c r="B7228">
        <v>4.6509999999999998</v>
      </c>
      <c r="C7228">
        <v>0</v>
      </c>
      <c r="D7228">
        <v>4.6509999999999998</v>
      </c>
      <c r="E7228">
        <v>0</v>
      </c>
    </row>
    <row r="7229" spans="1:5" x14ac:dyDescent="0.25">
      <c r="A7229" t="str">
        <f>"2025-10-29 03:59"</f>
        <v>2025-10-29 03:59</v>
      </c>
      <c r="B7229">
        <v>5.1420000000000003</v>
      </c>
      <c r="C7229">
        <v>0</v>
      </c>
      <c r="D7229">
        <v>5.1420000000000003</v>
      </c>
      <c r="E7229">
        <v>0</v>
      </c>
    </row>
    <row r="7230" spans="1:5" x14ac:dyDescent="0.25">
      <c r="A7230" t="str">
        <f>"2025-10-29 04:59"</f>
        <v>2025-10-29 04:59</v>
      </c>
      <c r="B7230">
        <v>8.5630000000000006</v>
      </c>
      <c r="C7230">
        <v>0</v>
      </c>
      <c r="D7230">
        <v>8.5630000000000006</v>
      </c>
      <c r="E7230">
        <v>0</v>
      </c>
    </row>
    <row r="7231" spans="1:5" x14ac:dyDescent="0.25">
      <c r="A7231" t="str">
        <f>"2025-10-29 05:59"</f>
        <v>2025-10-29 05:59</v>
      </c>
      <c r="B7231">
        <v>9.5510000000000002</v>
      </c>
      <c r="C7231">
        <v>0</v>
      </c>
      <c r="D7231">
        <v>9.5510000000000002</v>
      </c>
      <c r="E7231">
        <v>0</v>
      </c>
    </row>
    <row r="7232" spans="1:5" x14ac:dyDescent="0.25">
      <c r="A7232" t="str">
        <f>"2025-10-29 06:59"</f>
        <v>2025-10-29 06:59</v>
      </c>
      <c r="B7232">
        <v>18.884</v>
      </c>
      <c r="C7232">
        <v>0</v>
      </c>
      <c r="D7232">
        <v>18.884</v>
      </c>
      <c r="E7232">
        <v>0</v>
      </c>
    </row>
    <row r="7233" spans="1:5" x14ac:dyDescent="0.25">
      <c r="A7233" t="str">
        <f>"2025-10-29 07:59"</f>
        <v>2025-10-29 07:59</v>
      </c>
      <c r="B7233">
        <v>17.396999999999998</v>
      </c>
      <c r="C7233">
        <v>0</v>
      </c>
      <c r="D7233">
        <v>17.396999999999998</v>
      </c>
      <c r="E7233">
        <v>0</v>
      </c>
    </row>
    <row r="7234" spans="1:5" x14ac:dyDescent="0.25">
      <c r="A7234" t="str">
        <f>"2025-10-29 08:59"</f>
        <v>2025-10-29 08:59</v>
      </c>
      <c r="B7234">
        <v>17.117999999999999</v>
      </c>
      <c r="C7234">
        <v>0</v>
      </c>
      <c r="D7234">
        <v>17.117999999999999</v>
      </c>
      <c r="E7234">
        <v>0</v>
      </c>
    </row>
    <row r="7235" spans="1:5" x14ac:dyDescent="0.25">
      <c r="A7235" t="str">
        <f>"2025-10-29 09:59"</f>
        <v>2025-10-29 09:59</v>
      </c>
      <c r="B7235">
        <v>16.863</v>
      </c>
      <c r="C7235">
        <v>0</v>
      </c>
      <c r="D7235">
        <v>16.863</v>
      </c>
      <c r="E7235">
        <v>0</v>
      </c>
    </row>
    <row r="7236" spans="1:5" x14ac:dyDescent="0.25">
      <c r="A7236" t="str">
        <f>"2025-10-29 10:59"</f>
        <v>2025-10-29 10:59</v>
      </c>
      <c r="B7236">
        <v>13.97</v>
      </c>
      <c r="C7236">
        <v>0</v>
      </c>
      <c r="D7236">
        <v>13.97</v>
      </c>
      <c r="E7236">
        <v>0</v>
      </c>
    </row>
    <row r="7237" spans="1:5" x14ac:dyDescent="0.25">
      <c r="A7237" t="str">
        <f>"2025-10-29 11:59"</f>
        <v>2025-10-29 11:59</v>
      </c>
      <c r="B7237">
        <v>17.687999999999999</v>
      </c>
      <c r="C7237">
        <v>0</v>
      </c>
      <c r="D7237">
        <v>17.687999999999999</v>
      </c>
      <c r="E7237">
        <v>0</v>
      </c>
    </row>
    <row r="7238" spans="1:5" x14ac:dyDescent="0.25">
      <c r="A7238" t="str">
        <f>"2025-10-29 12:59"</f>
        <v>2025-10-29 12:59</v>
      </c>
      <c r="B7238">
        <v>18.911000000000001</v>
      </c>
      <c r="C7238">
        <v>0</v>
      </c>
      <c r="D7238">
        <v>18.911000000000001</v>
      </c>
      <c r="E7238">
        <v>0</v>
      </c>
    </row>
    <row r="7239" spans="1:5" x14ac:dyDescent="0.25">
      <c r="A7239" t="str">
        <f>"2025-10-29 13:59"</f>
        <v>2025-10-29 13:59</v>
      </c>
      <c r="B7239">
        <v>21.86</v>
      </c>
      <c r="C7239">
        <v>0</v>
      </c>
      <c r="D7239">
        <v>21.86</v>
      </c>
      <c r="E7239">
        <v>0</v>
      </c>
    </row>
    <row r="7240" spans="1:5" x14ac:dyDescent="0.25">
      <c r="A7240" t="str">
        <f>"2025-10-29 14:59"</f>
        <v>2025-10-29 14:59</v>
      </c>
      <c r="B7240">
        <v>13.677</v>
      </c>
      <c r="C7240">
        <v>0</v>
      </c>
      <c r="D7240">
        <v>13.677</v>
      </c>
      <c r="E7240">
        <v>0</v>
      </c>
    </row>
    <row r="7241" spans="1:5" x14ac:dyDescent="0.25">
      <c r="A7241" t="str">
        <f>"2025-10-29 15:59"</f>
        <v>2025-10-29 15:59</v>
      </c>
      <c r="B7241">
        <v>5.7519999999999998</v>
      </c>
      <c r="C7241">
        <v>0</v>
      </c>
      <c r="D7241">
        <v>5.7519999999999998</v>
      </c>
      <c r="E7241">
        <v>0</v>
      </c>
    </row>
    <row r="7242" spans="1:5" x14ac:dyDescent="0.25">
      <c r="A7242" t="str">
        <f>"2025-10-29 16:59"</f>
        <v>2025-10-29 16:59</v>
      </c>
      <c r="B7242">
        <v>9.7260000000000009</v>
      </c>
      <c r="C7242">
        <v>0</v>
      </c>
      <c r="D7242">
        <v>9.7260000000000009</v>
      </c>
      <c r="E7242">
        <v>0</v>
      </c>
    </row>
    <row r="7243" spans="1:5" x14ac:dyDescent="0.25">
      <c r="A7243" t="str">
        <f>"2025-10-29 17:59"</f>
        <v>2025-10-29 17:59</v>
      </c>
      <c r="B7243">
        <v>10.217000000000001</v>
      </c>
      <c r="C7243">
        <v>0</v>
      </c>
      <c r="D7243">
        <v>10.217000000000001</v>
      </c>
      <c r="E7243">
        <v>0</v>
      </c>
    </row>
    <row r="7244" spans="1:5" x14ac:dyDescent="0.25">
      <c r="A7244" t="str">
        <f>"2025-10-29 18:59"</f>
        <v>2025-10-29 18:59</v>
      </c>
      <c r="B7244">
        <v>5.9429999999999996</v>
      </c>
      <c r="C7244">
        <v>0</v>
      </c>
      <c r="D7244">
        <v>5.9429999999999996</v>
      </c>
      <c r="E7244">
        <v>0</v>
      </c>
    </row>
    <row r="7245" spans="1:5" x14ac:dyDescent="0.25">
      <c r="A7245" t="str">
        <f>"2025-10-29 19:59"</f>
        <v>2025-10-29 19:59</v>
      </c>
      <c r="B7245">
        <v>4.7649999999999997</v>
      </c>
      <c r="C7245">
        <v>0</v>
      </c>
      <c r="D7245">
        <v>4.7649999999999997</v>
      </c>
      <c r="E7245">
        <v>0</v>
      </c>
    </row>
    <row r="7246" spans="1:5" x14ac:dyDescent="0.25">
      <c r="A7246" t="str">
        <f>"2025-10-29 20:59"</f>
        <v>2025-10-29 20:59</v>
      </c>
      <c r="B7246">
        <v>4.6319999999999997</v>
      </c>
      <c r="C7246">
        <v>0</v>
      </c>
      <c r="D7246">
        <v>4.6319999999999997</v>
      </c>
      <c r="E7246">
        <v>0</v>
      </c>
    </row>
    <row r="7247" spans="1:5" x14ac:dyDescent="0.25">
      <c r="A7247" t="str">
        <f>"2025-10-29 21:59"</f>
        <v>2025-10-29 21:59</v>
      </c>
      <c r="B7247">
        <v>4.3739999999999997</v>
      </c>
      <c r="C7247">
        <v>0</v>
      </c>
      <c r="D7247">
        <v>4.3739999999999997</v>
      </c>
      <c r="E7247">
        <v>0</v>
      </c>
    </row>
    <row r="7248" spans="1:5" x14ac:dyDescent="0.25">
      <c r="A7248" t="str">
        <f>"2025-10-29 22:59"</f>
        <v>2025-10-29 22:59</v>
      </c>
      <c r="B7248">
        <v>4.3449999999999998</v>
      </c>
      <c r="C7248">
        <v>0</v>
      </c>
      <c r="D7248">
        <v>4.3449999999999998</v>
      </c>
      <c r="E7248">
        <v>0</v>
      </c>
    </row>
    <row r="7249" spans="1:5" x14ac:dyDescent="0.25">
      <c r="A7249" t="str">
        <f>"2025-10-29 23:59"</f>
        <v>2025-10-29 23:59</v>
      </c>
      <c r="B7249">
        <v>4.577</v>
      </c>
      <c r="C7249">
        <v>0</v>
      </c>
      <c r="D7249">
        <v>4.577</v>
      </c>
      <c r="E7249">
        <v>0</v>
      </c>
    </row>
    <row r="7250" spans="1:5" x14ac:dyDescent="0.25">
      <c r="A7250" t="str">
        <f>"2025-10-30 00:59"</f>
        <v>2025-10-30 00:59</v>
      </c>
      <c r="B7250">
        <v>4.3070000000000004</v>
      </c>
      <c r="C7250">
        <v>0</v>
      </c>
      <c r="D7250">
        <v>4.3070000000000004</v>
      </c>
      <c r="E7250">
        <v>0</v>
      </c>
    </row>
    <row r="7251" spans="1:5" x14ac:dyDescent="0.25">
      <c r="A7251" t="str">
        <f>"2025-10-30 01:59"</f>
        <v>2025-10-30 01:59</v>
      </c>
      <c r="B7251">
        <v>4.2779999999999996</v>
      </c>
      <c r="C7251">
        <v>0</v>
      </c>
      <c r="D7251">
        <v>4.2779999999999996</v>
      </c>
      <c r="E7251">
        <v>0</v>
      </c>
    </row>
    <row r="7252" spans="1:5" x14ac:dyDescent="0.25">
      <c r="A7252" t="str">
        <f>"2025-10-30 02:59"</f>
        <v>2025-10-30 02:59</v>
      </c>
      <c r="B7252">
        <v>4.6040000000000001</v>
      </c>
      <c r="C7252">
        <v>0</v>
      </c>
      <c r="D7252">
        <v>4.6040000000000001</v>
      </c>
      <c r="E7252">
        <v>0</v>
      </c>
    </row>
    <row r="7253" spans="1:5" x14ac:dyDescent="0.25">
      <c r="A7253" t="str">
        <f>"2025-10-30 03:59"</f>
        <v>2025-10-30 03:59</v>
      </c>
      <c r="B7253">
        <v>6.4189999999999996</v>
      </c>
      <c r="C7253">
        <v>0</v>
      </c>
      <c r="D7253">
        <v>6.4189999999999996</v>
      </c>
      <c r="E7253">
        <v>0</v>
      </c>
    </row>
    <row r="7254" spans="1:5" x14ac:dyDescent="0.25">
      <c r="A7254" t="str">
        <f>"2025-10-30 04:59"</f>
        <v>2025-10-30 04:59</v>
      </c>
      <c r="B7254">
        <v>9.4710000000000001</v>
      </c>
      <c r="C7254">
        <v>0</v>
      </c>
      <c r="D7254">
        <v>9.4710000000000001</v>
      </c>
      <c r="E7254">
        <v>0</v>
      </c>
    </row>
    <row r="7255" spans="1:5" x14ac:dyDescent="0.25">
      <c r="A7255" t="str">
        <f>"2025-10-30 05:59"</f>
        <v>2025-10-30 05:59</v>
      </c>
      <c r="B7255">
        <v>10.597</v>
      </c>
      <c r="C7255">
        <v>0</v>
      </c>
      <c r="D7255">
        <v>10.597</v>
      </c>
      <c r="E7255">
        <v>0</v>
      </c>
    </row>
    <row r="7256" spans="1:5" x14ac:dyDescent="0.25">
      <c r="A7256" t="str">
        <f>"2025-10-30 06:59"</f>
        <v>2025-10-30 06:59</v>
      </c>
      <c r="B7256">
        <v>20.88</v>
      </c>
      <c r="C7256">
        <v>0</v>
      </c>
      <c r="D7256">
        <v>20.88</v>
      </c>
      <c r="E7256">
        <v>0</v>
      </c>
    </row>
    <row r="7257" spans="1:5" x14ac:dyDescent="0.25">
      <c r="A7257" t="str">
        <f>"2025-10-30 07:59"</f>
        <v>2025-10-30 07:59</v>
      </c>
      <c r="B7257">
        <v>14.185</v>
      </c>
      <c r="C7257">
        <v>0</v>
      </c>
      <c r="D7257">
        <v>14.185</v>
      </c>
      <c r="E7257">
        <v>0</v>
      </c>
    </row>
    <row r="7258" spans="1:5" x14ac:dyDescent="0.25">
      <c r="A7258" t="str">
        <f>"2025-10-30 08:59"</f>
        <v>2025-10-30 08:59</v>
      </c>
      <c r="B7258">
        <v>12.081</v>
      </c>
      <c r="C7258">
        <v>0</v>
      </c>
      <c r="D7258">
        <v>12.081</v>
      </c>
      <c r="E7258">
        <v>0</v>
      </c>
    </row>
    <row r="7259" spans="1:5" x14ac:dyDescent="0.25">
      <c r="A7259" t="str">
        <f>"2025-10-30 09:59"</f>
        <v>2025-10-30 09:59</v>
      </c>
      <c r="B7259">
        <v>15.704000000000001</v>
      </c>
      <c r="C7259">
        <v>0</v>
      </c>
      <c r="D7259">
        <v>15.704000000000001</v>
      </c>
      <c r="E7259">
        <v>0</v>
      </c>
    </row>
    <row r="7260" spans="1:5" x14ac:dyDescent="0.25">
      <c r="A7260" t="str">
        <f>"2025-10-30 10:59"</f>
        <v>2025-10-30 10:59</v>
      </c>
      <c r="B7260">
        <v>16.082999999999998</v>
      </c>
      <c r="C7260">
        <v>0</v>
      </c>
      <c r="D7260">
        <v>16.082999999999998</v>
      </c>
      <c r="E7260">
        <v>0</v>
      </c>
    </row>
    <row r="7261" spans="1:5" x14ac:dyDescent="0.25">
      <c r="A7261" t="str">
        <f>"2025-10-30 11:59"</f>
        <v>2025-10-30 11:59</v>
      </c>
      <c r="B7261">
        <v>10.79</v>
      </c>
      <c r="C7261">
        <v>0</v>
      </c>
      <c r="D7261">
        <v>10.79</v>
      </c>
      <c r="E7261">
        <v>0</v>
      </c>
    </row>
    <row r="7262" spans="1:5" x14ac:dyDescent="0.25">
      <c r="A7262" t="str">
        <f>"2025-10-30 12:59"</f>
        <v>2025-10-30 12:59</v>
      </c>
      <c r="B7262">
        <v>11.836</v>
      </c>
      <c r="C7262">
        <v>0</v>
      </c>
      <c r="D7262">
        <v>11.836</v>
      </c>
      <c r="E7262">
        <v>0</v>
      </c>
    </row>
    <row r="7263" spans="1:5" x14ac:dyDescent="0.25">
      <c r="A7263" t="str">
        <f>"2025-10-30 13:59"</f>
        <v>2025-10-30 13:59</v>
      </c>
      <c r="B7263">
        <v>18.728999999999999</v>
      </c>
      <c r="C7263">
        <v>0</v>
      </c>
      <c r="D7263">
        <v>18.728999999999999</v>
      </c>
      <c r="E7263">
        <v>0</v>
      </c>
    </row>
    <row r="7264" spans="1:5" x14ac:dyDescent="0.25">
      <c r="A7264" t="str">
        <f>"2025-10-30 14:59"</f>
        <v>2025-10-30 14:59</v>
      </c>
      <c r="B7264">
        <v>11.068</v>
      </c>
      <c r="C7264">
        <v>0</v>
      </c>
      <c r="D7264">
        <v>11.068</v>
      </c>
      <c r="E7264">
        <v>0</v>
      </c>
    </row>
    <row r="7265" spans="1:5" x14ac:dyDescent="0.25">
      <c r="A7265" t="str">
        <f>"2025-10-30 15:59"</f>
        <v>2025-10-30 15:59</v>
      </c>
      <c r="B7265">
        <v>7.6909999999999998</v>
      </c>
      <c r="C7265">
        <v>0</v>
      </c>
      <c r="D7265">
        <v>7.6909999999999998</v>
      </c>
      <c r="E7265">
        <v>0</v>
      </c>
    </row>
    <row r="7266" spans="1:5" x14ac:dyDescent="0.25">
      <c r="A7266" t="str">
        <f>"2025-10-30 16:59"</f>
        <v>2025-10-30 16:59</v>
      </c>
      <c r="B7266">
        <v>10.912000000000001</v>
      </c>
      <c r="C7266">
        <v>0</v>
      </c>
      <c r="D7266">
        <v>10.912000000000001</v>
      </c>
      <c r="E7266">
        <v>0</v>
      </c>
    </row>
    <row r="7267" spans="1:5" x14ac:dyDescent="0.25">
      <c r="A7267" t="str">
        <f>"2025-10-30 17:59"</f>
        <v>2025-10-30 17:59</v>
      </c>
      <c r="B7267">
        <v>10.614000000000001</v>
      </c>
      <c r="C7267">
        <v>0</v>
      </c>
      <c r="D7267">
        <v>10.614000000000001</v>
      </c>
      <c r="E7267">
        <v>0</v>
      </c>
    </row>
    <row r="7268" spans="1:5" x14ac:dyDescent="0.25">
      <c r="A7268" t="str">
        <f>"2025-10-30 18:59"</f>
        <v>2025-10-30 18:59</v>
      </c>
      <c r="B7268">
        <v>6.2169999999999996</v>
      </c>
      <c r="C7268">
        <v>0</v>
      </c>
      <c r="D7268">
        <v>6.2169999999999996</v>
      </c>
      <c r="E7268">
        <v>0</v>
      </c>
    </row>
    <row r="7269" spans="1:5" x14ac:dyDescent="0.25">
      <c r="A7269" t="str">
        <f>"2025-10-30 19:59"</f>
        <v>2025-10-30 19:59</v>
      </c>
      <c r="B7269">
        <v>4.8449999999999998</v>
      </c>
      <c r="C7269">
        <v>0</v>
      </c>
      <c r="D7269">
        <v>4.8449999999999998</v>
      </c>
      <c r="E7269">
        <v>0</v>
      </c>
    </row>
    <row r="7270" spans="1:5" x14ac:dyDescent="0.25">
      <c r="A7270" t="str">
        <f>"2025-10-30 20:59"</f>
        <v>2025-10-30 20:59</v>
      </c>
      <c r="B7270">
        <v>4.8650000000000002</v>
      </c>
      <c r="C7270">
        <v>0</v>
      </c>
      <c r="D7270">
        <v>4.8650000000000002</v>
      </c>
      <c r="E7270">
        <v>0</v>
      </c>
    </row>
    <row r="7271" spans="1:5" x14ac:dyDescent="0.25">
      <c r="A7271" t="str">
        <f>"2025-10-30 21:59"</f>
        <v>2025-10-30 21:59</v>
      </c>
      <c r="B7271">
        <v>4.319</v>
      </c>
      <c r="C7271">
        <v>0</v>
      </c>
      <c r="D7271">
        <v>4.319</v>
      </c>
      <c r="E7271">
        <v>0</v>
      </c>
    </row>
    <row r="7272" spans="1:5" x14ac:dyDescent="0.25">
      <c r="A7272" t="str">
        <f>"2025-10-30 22:59"</f>
        <v>2025-10-30 22:59</v>
      </c>
      <c r="B7272">
        <v>4.7130000000000001</v>
      </c>
      <c r="C7272">
        <v>0</v>
      </c>
      <c r="D7272">
        <v>4.7130000000000001</v>
      </c>
      <c r="E7272">
        <v>0</v>
      </c>
    </row>
    <row r="7273" spans="1:5" x14ac:dyDescent="0.25">
      <c r="A7273" t="str">
        <f>"2025-10-30 23:59"</f>
        <v>2025-10-30 23:59</v>
      </c>
      <c r="B7273">
        <v>4.867</v>
      </c>
      <c r="C7273">
        <v>0</v>
      </c>
      <c r="D7273">
        <v>4.867</v>
      </c>
      <c r="E7273">
        <v>0</v>
      </c>
    </row>
    <row r="7274" spans="1:5" x14ac:dyDescent="0.25">
      <c r="A7274" t="str">
        <f>"2025-10-31 00:59"</f>
        <v>2025-10-31 00:59</v>
      </c>
      <c r="B7274">
        <v>4.4539999999999997</v>
      </c>
      <c r="C7274">
        <v>0</v>
      </c>
      <c r="D7274">
        <v>4.4539999999999997</v>
      </c>
      <c r="E7274">
        <v>0</v>
      </c>
    </row>
    <row r="7275" spans="1:5" x14ac:dyDescent="0.25">
      <c r="A7275" t="str">
        <f>"2025-10-31 01:59"</f>
        <v>2025-10-31 01:59</v>
      </c>
      <c r="B7275">
        <v>4.4059999999999997</v>
      </c>
      <c r="C7275">
        <v>0</v>
      </c>
      <c r="D7275">
        <v>4.4059999999999997</v>
      </c>
      <c r="E7275">
        <v>0</v>
      </c>
    </row>
    <row r="7276" spans="1:5" x14ac:dyDescent="0.25">
      <c r="A7276" t="str">
        <f>"2025-10-31 02:59"</f>
        <v>2025-10-31 02:59</v>
      </c>
      <c r="B7276">
        <v>4.6929999999999996</v>
      </c>
      <c r="C7276">
        <v>0</v>
      </c>
      <c r="D7276">
        <v>4.6929999999999996</v>
      </c>
      <c r="E7276">
        <v>0</v>
      </c>
    </row>
    <row r="7277" spans="1:5" x14ac:dyDescent="0.25">
      <c r="A7277" t="str">
        <f>"2025-10-31 03:59"</f>
        <v>2025-10-31 03:59</v>
      </c>
      <c r="B7277">
        <v>6.79</v>
      </c>
      <c r="C7277">
        <v>0</v>
      </c>
      <c r="D7277">
        <v>6.79</v>
      </c>
      <c r="E7277">
        <v>0</v>
      </c>
    </row>
    <row r="7278" spans="1:5" x14ac:dyDescent="0.25">
      <c r="A7278" t="str">
        <f>"2025-10-31 04:59"</f>
        <v>2025-10-31 04:59</v>
      </c>
      <c r="B7278">
        <v>9.9260000000000002</v>
      </c>
      <c r="C7278">
        <v>0</v>
      </c>
      <c r="D7278">
        <v>9.9260000000000002</v>
      </c>
      <c r="E7278">
        <v>0</v>
      </c>
    </row>
    <row r="7279" spans="1:5" x14ac:dyDescent="0.25">
      <c r="A7279" t="str">
        <f>"2025-10-31 05:59"</f>
        <v>2025-10-31 05:59</v>
      </c>
      <c r="B7279">
        <v>10.675000000000001</v>
      </c>
      <c r="C7279">
        <v>0</v>
      </c>
      <c r="D7279">
        <v>10.675000000000001</v>
      </c>
      <c r="E7279">
        <v>0</v>
      </c>
    </row>
    <row r="7280" spans="1:5" x14ac:dyDescent="0.25">
      <c r="A7280" t="str">
        <f>"2025-10-31 06:59"</f>
        <v>2025-10-31 06:59</v>
      </c>
      <c r="B7280">
        <v>19.529</v>
      </c>
      <c r="C7280">
        <v>0</v>
      </c>
      <c r="D7280">
        <v>19.529</v>
      </c>
      <c r="E7280">
        <v>0</v>
      </c>
    </row>
    <row r="7281" spans="1:5" x14ac:dyDescent="0.25">
      <c r="A7281" t="str">
        <f>"2025-10-31 07:59"</f>
        <v>2025-10-31 07:59</v>
      </c>
      <c r="B7281">
        <v>15.519</v>
      </c>
      <c r="C7281">
        <v>0</v>
      </c>
      <c r="D7281">
        <v>15.519</v>
      </c>
      <c r="E7281">
        <v>0</v>
      </c>
    </row>
    <row r="7282" spans="1:5" x14ac:dyDescent="0.25">
      <c r="A7282" t="str">
        <f>"2025-10-31 08:59"</f>
        <v>2025-10-31 08:59</v>
      </c>
      <c r="B7282">
        <v>13.173999999999999</v>
      </c>
      <c r="C7282">
        <v>0</v>
      </c>
      <c r="D7282">
        <v>13.173999999999999</v>
      </c>
      <c r="E7282">
        <v>0</v>
      </c>
    </row>
    <row r="7283" spans="1:5" x14ac:dyDescent="0.25">
      <c r="A7283" t="str">
        <f>"2025-10-31 09:59"</f>
        <v>2025-10-31 09:59</v>
      </c>
      <c r="B7283">
        <v>12.702999999999999</v>
      </c>
      <c r="C7283">
        <v>0</v>
      </c>
      <c r="D7283">
        <v>12.702999999999999</v>
      </c>
      <c r="E7283">
        <v>0</v>
      </c>
    </row>
    <row r="7284" spans="1:5" x14ac:dyDescent="0.25">
      <c r="A7284" t="str">
        <f>"2025-10-31 10:59"</f>
        <v>2025-10-31 10:59</v>
      </c>
      <c r="B7284">
        <v>13.195</v>
      </c>
      <c r="C7284">
        <v>0</v>
      </c>
      <c r="D7284">
        <v>13.195</v>
      </c>
      <c r="E7284">
        <v>0</v>
      </c>
    </row>
    <row r="7285" spans="1:5" x14ac:dyDescent="0.25">
      <c r="A7285" t="str">
        <f>"2025-10-31 11:59"</f>
        <v>2025-10-31 11:59</v>
      </c>
      <c r="B7285">
        <v>14.663</v>
      </c>
      <c r="C7285">
        <v>0</v>
      </c>
      <c r="D7285">
        <v>14.663</v>
      </c>
      <c r="E7285">
        <v>0</v>
      </c>
    </row>
    <row r="7286" spans="1:5" x14ac:dyDescent="0.25">
      <c r="A7286" t="str">
        <f>"2025-10-31 12:59"</f>
        <v>2025-10-31 12:59</v>
      </c>
      <c r="B7286">
        <v>11.443</v>
      </c>
      <c r="C7286">
        <v>0</v>
      </c>
      <c r="D7286">
        <v>11.443</v>
      </c>
      <c r="E7286">
        <v>0</v>
      </c>
    </row>
    <row r="7287" spans="1:5" x14ac:dyDescent="0.25">
      <c r="A7287" t="str">
        <f>"2025-10-31 13:59"</f>
        <v>2025-10-31 13:59</v>
      </c>
      <c r="B7287">
        <v>14.176</v>
      </c>
      <c r="C7287">
        <v>0</v>
      </c>
      <c r="D7287">
        <v>14.176</v>
      </c>
      <c r="E7287">
        <v>0</v>
      </c>
    </row>
    <row r="7288" spans="1:5" x14ac:dyDescent="0.25">
      <c r="A7288" t="str">
        <f>"2025-10-31 14:59"</f>
        <v>2025-10-31 14:59</v>
      </c>
      <c r="B7288">
        <v>9.1679999999999993</v>
      </c>
      <c r="C7288">
        <v>0</v>
      </c>
      <c r="D7288">
        <v>9.1679999999999993</v>
      </c>
      <c r="E7288">
        <v>0</v>
      </c>
    </row>
    <row r="7289" spans="1:5" x14ac:dyDescent="0.25">
      <c r="A7289" t="str">
        <f>"2025-10-31 15:59"</f>
        <v>2025-10-31 15:59</v>
      </c>
      <c r="B7289">
        <v>4.8579999999999997</v>
      </c>
      <c r="C7289">
        <v>0</v>
      </c>
      <c r="D7289">
        <v>4.8579999999999997</v>
      </c>
      <c r="E7289">
        <v>0</v>
      </c>
    </row>
    <row r="7290" spans="1:5" x14ac:dyDescent="0.25">
      <c r="A7290" t="str">
        <f>"2025-10-31 16:59"</f>
        <v>2025-10-31 16:59</v>
      </c>
      <c r="B7290">
        <v>8.5350000000000001</v>
      </c>
      <c r="C7290">
        <v>0</v>
      </c>
      <c r="D7290">
        <v>8.5350000000000001</v>
      </c>
      <c r="E7290">
        <v>0</v>
      </c>
    </row>
    <row r="7291" spans="1:5" x14ac:dyDescent="0.25">
      <c r="A7291" t="str">
        <f>"2025-10-31 17:59"</f>
        <v>2025-10-31 17:59</v>
      </c>
      <c r="B7291">
        <v>9.9149999999999991</v>
      </c>
      <c r="C7291">
        <v>0</v>
      </c>
      <c r="D7291">
        <v>9.9149999999999991</v>
      </c>
      <c r="E7291">
        <v>0</v>
      </c>
    </row>
    <row r="7292" spans="1:5" x14ac:dyDescent="0.25">
      <c r="A7292" t="str">
        <f>"2025-10-31 18:59"</f>
        <v>2025-10-31 18:59</v>
      </c>
      <c r="B7292">
        <v>4.4359999999999999</v>
      </c>
      <c r="C7292">
        <v>0</v>
      </c>
      <c r="D7292">
        <v>4.4359999999999999</v>
      </c>
      <c r="E7292">
        <v>0</v>
      </c>
    </row>
    <row r="7293" spans="1:5" x14ac:dyDescent="0.25">
      <c r="A7293" t="str">
        <f>"2025-10-31 19:59"</f>
        <v>2025-10-31 19:59</v>
      </c>
      <c r="B7293">
        <v>4.2160000000000002</v>
      </c>
      <c r="C7293">
        <v>0</v>
      </c>
      <c r="D7293">
        <v>4.2160000000000002</v>
      </c>
      <c r="E7293">
        <v>0</v>
      </c>
    </row>
    <row r="7294" spans="1:5" x14ac:dyDescent="0.25">
      <c r="A7294" t="str">
        <f>"2025-10-31 20:59"</f>
        <v>2025-10-31 20:59</v>
      </c>
      <c r="B7294">
        <v>4.6180000000000003</v>
      </c>
      <c r="C7294">
        <v>0</v>
      </c>
      <c r="D7294">
        <v>4.6180000000000003</v>
      </c>
      <c r="E7294">
        <v>0</v>
      </c>
    </row>
    <row r="7295" spans="1:5" x14ac:dyDescent="0.25">
      <c r="A7295" t="str">
        <f>"2025-10-31 21:59"</f>
        <v>2025-10-31 21:59</v>
      </c>
      <c r="B7295">
        <v>4.3049999999999997</v>
      </c>
      <c r="C7295">
        <v>0</v>
      </c>
      <c r="D7295">
        <v>4.3049999999999997</v>
      </c>
      <c r="E7295">
        <v>0</v>
      </c>
    </row>
    <row r="7296" spans="1:5" x14ac:dyDescent="0.25">
      <c r="A7296" t="str">
        <f>"2025-10-31 22:59"</f>
        <v>2025-10-31 22:59</v>
      </c>
      <c r="B7296">
        <v>4.1630000000000003</v>
      </c>
      <c r="C7296">
        <v>0</v>
      </c>
      <c r="D7296">
        <v>4.1630000000000003</v>
      </c>
      <c r="E7296">
        <v>0</v>
      </c>
    </row>
    <row r="7297" spans="1:5" x14ac:dyDescent="0.25">
      <c r="A7297" t="str">
        <f>"2025-10-31 23:59"</f>
        <v>2025-10-31 23:59</v>
      </c>
      <c r="B7297">
        <v>4.3680000000000003</v>
      </c>
      <c r="C7297">
        <v>0</v>
      </c>
      <c r="D7297">
        <v>4.3680000000000003</v>
      </c>
      <c r="E7297">
        <v>0</v>
      </c>
    </row>
    <row r="7298" spans="1:5" x14ac:dyDescent="0.25">
      <c r="A7298" t="str">
        <f>"2025-11-01 00:59"</f>
        <v>2025-11-01 00:59</v>
      </c>
      <c r="B7298">
        <v>4.2850000000000001</v>
      </c>
      <c r="C7298">
        <v>0</v>
      </c>
      <c r="D7298">
        <v>4.2850000000000001</v>
      </c>
      <c r="E7298">
        <v>0</v>
      </c>
    </row>
    <row r="7299" spans="1:5" x14ac:dyDescent="0.25">
      <c r="A7299" t="str">
        <f>"2025-11-01 01:59"</f>
        <v>2025-11-01 01:59</v>
      </c>
      <c r="B7299">
        <v>4.2880000000000003</v>
      </c>
      <c r="C7299">
        <v>0</v>
      </c>
      <c r="D7299">
        <v>4.2880000000000003</v>
      </c>
      <c r="E7299">
        <v>0</v>
      </c>
    </row>
    <row r="7300" spans="1:5" x14ac:dyDescent="0.25">
      <c r="A7300" t="str">
        <f>"2025-11-01 02:59"</f>
        <v>2025-11-01 02:59</v>
      </c>
      <c r="B7300">
        <v>4.4119999999999999</v>
      </c>
      <c r="C7300">
        <v>0</v>
      </c>
      <c r="D7300">
        <v>4.4119999999999999</v>
      </c>
      <c r="E7300">
        <v>0</v>
      </c>
    </row>
    <row r="7301" spans="1:5" x14ac:dyDescent="0.25">
      <c r="A7301" t="str">
        <f>"2025-11-01 03:59"</f>
        <v>2025-11-01 03:59</v>
      </c>
      <c r="B7301">
        <v>4.2610000000000001</v>
      </c>
      <c r="C7301">
        <v>0</v>
      </c>
      <c r="D7301">
        <v>4.2610000000000001</v>
      </c>
      <c r="E7301">
        <v>0</v>
      </c>
    </row>
    <row r="7302" spans="1:5" x14ac:dyDescent="0.25">
      <c r="A7302" t="str">
        <f>"2025-11-01 04:59"</f>
        <v>2025-11-01 04:59</v>
      </c>
      <c r="B7302">
        <v>7.3289999999999997</v>
      </c>
      <c r="C7302">
        <v>0</v>
      </c>
      <c r="D7302">
        <v>7.3289999999999997</v>
      </c>
      <c r="E7302">
        <v>0</v>
      </c>
    </row>
    <row r="7303" spans="1:5" x14ac:dyDescent="0.25">
      <c r="A7303" t="str">
        <f>"2025-11-01 05:59"</f>
        <v>2025-11-01 05:59</v>
      </c>
      <c r="B7303">
        <v>7.4409999999999998</v>
      </c>
      <c r="C7303">
        <v>0</v>
      </c>
      <c r="D7303">
        <v>7.4409999999999998</v>
      </c>
      <c r="E7303">
        <v>0</v>
      </c>
    </row>
    <row r="7304" spans="1:5" x14ac:dyDescent="0.25">
      <c r="A7304" t="str">
        <f>"2025-11-01 06:59"</f>
        <v>2025-11-01 06:59</v>
      </c>
      <c r="B7304">
        <v>4.1050000000000004</v>
      </c>
      <c r="C7304">
        <v>0</v>
      </c>
      <c r="D7304">
        <v>4.1050000000000004</v>
      </c>
      <c r="E7304">
        <v>0</v>
      </c>
    </row>
    <row r="7305" spans="1:5" x14ac:dyDescent="0.25">
      <c r="A7305" t="str">
        <f>"2025-11-01 07:59"</f>
        <v>2025-11-01 07:59</v>
      </c>
      <c r="B7305">
        <v>3.774</v>
      </c>
      <c r="C7305">
        <v>0</v>
      </c>
      <c r="D7305">
        <v>3.774</v>
      </c>
      <c r="E7305">
        <v>0</v>
      </c>
    </row>
    <row r="7306" spans="1:5" x14ac:dyDescent="0.25">
      <c r="A7306" t="str">
        <f>"2025-11-01 08:59"</f>
        <v>2025-11-01 08:59</v>
      </c>
      <c r="B7306">
        <v>4.2210000000000001</v>
      </c>
      <c r="C7306">
        <v>0</v>
      </c>
      <c r="D7306">
        <v>4.2210000000000001</v>
      </c>
      <c r="E7306">
        <v>0</v>
      </c>
    </row>
    <row r="7307" spans="1:5" x14ac:dyDescent="0.25">
      <c r="A7307" t="str">
        <f>"2025-11-01 09:59"</f>
        <v>2025-11-01 09:59</v>
      </c>
      <c r="B7307">
        <v>3.8340000000000001</v>
      </c>
      <c r="C7307">
        <v>0</v>
      </c>
      <c r="D7307">
        <v>3.8340000000000001</v>
      </c>
      <c r="E7307">
        <v>0</v>
      </c>
    </row>
    <row r="7308" spans="1:5" x14ac:dyDescent="0.25">
      <c r="A7308" t="str">
        <f>"2025-11-01 10:59"</f>
        <v>2025-11-01 10:59</v>
      </c>
      <c r="B7308">
        <v>3.7010000000000001</v>
      </c>
      <c r="C7308">
        <v>0</v>
      </c>
      <c r="D7308">
        <v>3.7010000000000001</v>
      </c>
      <c r="E7308">
        <v>0</v>
      </c>
    </row>
    <row r="7309" spans="1:5" x14ac:dyDescent="0.25">
      <c r="A7309" t="str">
        <f>"2025-11-01 11:59"</f>
        <v>2025-11-01 11:59</v>
      </c>
      <c r="B7309">
        <v>4.056</v>
      </c>
      <c r="C7309">
        <v>0</v>
      </c>
      <c r="D7309">
        <v>4.056</v>
      </c>
      <c r="E7309">
        <v>0</v>
      </c>
    </row>
    <row r="7310" spans="1:5" x14ac:dyDescent="0.25">
      <c r="A7310" t="str">
        <f>"2025-11-01 12:59"</f>
        <v>2025-11-01 12:59</v>
      </c>
      <c r="B7310">
        <v>4.008</v>
      </c>
      <c r="C7310">
        <v>0</v>
      </c>
      <c r="D7310">
        <v>4.008</v>
      </c>
      <c r="E7310">
        <v>0</v>
      </c>
    </row>
    <row r="7311" spans="1:5" x14ac:dyDescent="0.25">
      <c r="A7311" t="str">
        <f>"2025-11-01 13:59"</f>
        <v>2025-11-01 13:59</v>
      </c>
      <c r="B7311">
        <v>3.8919999999999999</v>
      </c>
      <c r="C7311">
        <v>0</v>
      </c>
      <c r="D7311">
        <v>3.8919999999999999</v>
      </c>
      <c r="E7311">
        <v>0</v>
      </c>
    </row>
    <row r="7312" spans="1:5" x14ac:dyDescent="0.25">
      <c r="A7312" t="str">
        <f>"2025-11-01 14:59"</f>
        <v>2025-11-01 14:59</v>
      </c>
      <c r="B7312">
        <v>3.9359999999999999</v>
      </c>
      <c r="C7312">
        <v>0</v>
      </c>
      <c r="D7312">
        <v>3.9359999999999999</v>
      </c>
      <c r="E7312">
        <v>0</v>
      </c>
    </row>
    <row r="7313" spans="1:5" x14ac:dyDescent="0.25">
      <c r="A7313" t="str">
        <f>"2025-11-01 15:59"</f>
        <v>2025-11-01 15:59</v>
      </c>
      <c r="B7313">
        <v>3.7919999999999998</v>
      </c>
      <c r="C7313">
        <v>0</v>
      </c>
      <c r="D7313">
        <v>3.7919999999999998</v>
      </c>
      <c r="E7313">
        <v>0</v>
      </c>
    </row>
    <row r="7314" spans="1:5" x14ac:dyDescent="0.25">
      <c r="A7314" t="str">
        <f>"2025-11-01 16:59"</f>
        <v>2025-11-01 16:59</v>
      </c>
      <c r="B7314">
        <v>6.5810000000000004</v>
      </c>
      <c r="C7314">
        <v>0</v>
      </c>
      <c r="D7314">
        <v>6.5810000000000004</v>
      </c>
      <c r="E7314">
        <v>0</v>
      </c>
    </row>
    <row r="7315" spans="1:5" x14ac:dyDescent="0.25">
      <c r="A7315" t="str">
        <f>"2025-11-01 17:59"</f>
        <v>2025-11-01 17:59</v>
      </c>
      <c r="B7315">
        <v>7.0140000000000002</v>
      </c>
      <c r="C7315">
        <v>0</v>
      </c>
      <c r="D7315">
        <v>7.0140000000000002</v>
      </c>
      <c r="E7315">
        <v>0</v>
      </c>
    </row>
    <row r="7316" spans="1:5" x14ac:dyDescent="0.25">
      <c r="A7316" t="str">
        <f>"2025-11-01 18:59"</f>
        <v>2025-11-01 18:59</v>
      </c>
      <c r="B7316">
        <v>4.2699999999999996</v>
      </c>
      <c r="C7316">
        <v>0</v>
      </c>
      <c r="D7316">
        <v>4.2699999999999996</v>
      </c>
      <c r="E7316">
        <v>0</v>
      </c>
    </row>
    <row r="7317" spans="1:5" x14ac:dyDescent="0.25">
      <c r="A7317" t="str">
        <f>"2025-11-01 19:59"</f>
        <v>2025-11-01 19:59</v>
      </c>
      <c r="B7317">
        <v>4.165</v>
      </c>
      <c r="C7317">
        <v>0</v>
      </c>
      <c r="D7317">
        <v>4.165</v>
      </c>
      <c r="E7317">
        <v>0</v>
      </c>
    </row>
    <row r="7318" spans="1:5" x14ac:dyDescent="0.25">
      <c r="A7318" t="str">
        <f>"2025-11-01 20:59"</f>
        <v>2025-11-01 20:59</v>
      </c>
      <c r="B7318">
        <v>4.3929999999999998</v>
      </c>
      <c r="C7318">
        <v>0</v>
      </c>
      <c r="D7318">
        <v>4.3929999999999998</v>
      </c>
      <c r="E7318">
        <v>0</v>
      </c>
    </row>
    <row r="7319" spans="1:5" x14ac:dyDescent="0.25">
      <c r="A7319" t="str">
        <f>"2025-11-01 21:59"</f>
        <v>2025-11-01 21:59</v>
      </c>
      <c r="B7319">
        <v>4.2560000000000002</v>
      </c>
      <c r="C7319">
        <v>0</v>
      </c>
      <c r="D7319">
        <v>4.2560000000000002</v>
      </c>
      <c r="E7319">
        <v>0</v>
      </c>
    </row>
    <row r="7320" spans="1:5" x14ac:dyDescent="0.25">
      <c r="A7320" t="str">
        <f>"2025-11-01 22:59"</f>
        <v>2025-11-01 22:59</v>
      </c>
      <c r="B7320">
        <v>4.2190000000000003</v>
      </c>
      <c r="C7320">
        <v>0</v>
      </c>
      <c r="D7320">
        <v>4.2190000000000003</v>
      </c>
      <c r="E7320">
        <v>0</v>
      </c>
    </row>
    <row r="7321" spans="1:5" x14ac:dyDescent="0.25">
      <c r="A7321" t="str">
        <f>"2025-11-01 23:59"</f>
        <v>2025-11-01 23:59</v>
      </c>
      <c r="B7321">
        <v>4.5</v>
      </c>
      <c r="C7321">
        <v>0</v>
      </c>
      <c r="D7321">
        <v>4.5</v>
      </c>
      <c r="E7321">
        <v>0</v>
      </c>
    </row>
    <row r="7322" spans="1:5" x14ac:dyDescent="0.25">
      <c r="A7322" t="str">
        <f>"2025-11-02 00:59"</f>
        <v>2025-11-02 00:59</v>
      </c>
      <c r="B7322">
        <v>4.2910000000000004</v>
      </c>
      <c r="C7322">
        <v>0</v>
      </c>
      <c r="D7322">
        <v>4.2910000000000004</v>
      </c>
      <c r="E7322">
        <v>0</v>
      </c>
    </row>
    <row r="7323" spans="1:5" x14ac:dyDescent="0.25">
      <c r="A7323" t="str">
        <f>"2025-11-02 01:59"</f>
        <v>2025-11-02 01:59</v>
      </c>
      <c r="B7323">
        <v>4.0620000000000003</v>
      </c>
      <c r="C7323">
        <v>0</v>
      </c>
      <c r="D7323">
        <v>4.0620000000000003</v>
      </c>
      <c r="E7323">
        <v>0</v>
      </c>
    </row>
    <row r="7324" spans="1:5" x14ac:dyDescent="0.25">
      <c r="A7324" t="str">
        <f>"2025-11-02 02:59"</f>
        <v>2025-11-02 02:59</v>
      </c>
      <c r="B7324">
        <v>4.4459999999999997</v>
      </c>
      <c r="C7324">
        <v>0</v>
      </c>
      <c r="D7324">
        <v>4.4459999999999997</v>
      </c>
      <c r="E7324">
        <v>0</v>
      </c>
    </row>
    <row r="7325" spans="1:5" x14ac:dyDescent="0.25">
      <c r="A7325" t="str">
        <f>"2025-11-02 03:59"</f>
        <v>2025-11-02 03:59</v>
      </c>
      <c r="B7325">
        <v>4.3049999999999997</v>
      </c>
      <c r="C7325">
        <v>0</v>
      </c>
      <c r="D7325">
        <v>4.3049999999999997</v>
      </c>
      <c r="E7325">
        <v>0</v>
      </c>
    </row>
    <row r="7326" spans="1:5" x14ac:dyDescent="0.25">
      <c r="A7326" t="str">
        <f>"2025-11-02 04:59"</f>
        <v>2025-11-02 04:59</v>
      </c>
      <c r="B7326">
        <v>7.5060000000000002</v>
      </c>
      <c r="C7326">
        <v>0</v>
      </c>
      <c r="D7326">
        <v>7.5060000000000002</v>
      </c>
      <c r="E7326">
        <v>0</v>
      </c>
    </row>
    <row r="7327" spans="1:5" x14ac:dyDescent="0.25">
      <c r="A7327" t="str">
        <f>"2025-11-02 05:59"</f>
        <v>2025-11-02 05:59</v>
      </c>
      <c r="B7327">
        <v>6.7060000000000004</v>
      </c>
      <c r="C7327">
        <v>0</v>
      </c>
      <c r="D7327">
        <v>6.7060000000000004</v>
      </c>
      <c r="E7327">
        <v>0</v>
      </c>
    </row>
    <row r="7328" spans="1:5" x14ac:dyDescent="0.25">
      <c r="A7328" t="str">
        <f>"2025-11-02 06:59"</f>
        <v>2025-11-02 06:59</v>
      </c>
      <c r="B7328">
        <v>3.9940000000000002</v>
      </c>
      <c r="C7328">
        <v>0</v>
      </c>
      <c r="D7328">
        <v>3.9940000000000002</v>
      </c>
      <c r="E7328">
        <v>0</v>
      </c>
    </row>
    <row r="7329" spans="1:5" x14ac:dyDescent="0.25">
      <c r="A7329" t="str">
        <f>"2025-11-02 07:59"</f>
        <v>2025-11-02 07:59</v>
      </c>
      <c r="B7329">
        <v>3.7719999999999998</v>
      </c>
      <c r="C7329">
        <v>0</v>
      </c>
      <c r="D7329">
        <v>3.7719999999999998</v>
      </c>
      <c r="E7329">
        <v>0</v>
      </c>
    </row>
    <row r="7330" spans="1:5" x14ac:dyDescent="0.25">
      <c r="A7330" t="str">
        <f>"2025-11-02 08:59"</f>
        <v>2025-11-02 08:59</v>
      </c>
      <c r="B7330">
        <v>4.1619999999999999</v>
      </c>
      <c r="C7330">
        <v>0</v>
      </c>
      <c r="D7330">
        <v>4.1619999999999999</v>
      </c>
      <c r="E7330">
        <v>0</v>
      </c>
    </row>
    <row r="7331" spans="1:5" x14ac:dyDescent="0.25">
      <c r="A7331" t="str">
        <f>"2025-11-02 09:59"</f>
        <v>2025-11-02 09:59</v>
      </c>
      <c r="B7331">
        <v>4.5919999999999996</v>
      </c>
      <c r="C7331">
        <v>0</v>
      </c>
      <c r="D7331">
        <v>4.5919999999999996</v>
      </c>
      <c r="E7331">
        <v>0</v>
      </c>
    </row>
    <row r="7332" spans="1:5" x14ac:dyDescent="0.25">
      <c r="A7332" t="str">
        <f>"2025-11-02 10:59"</f>
        <v>2025-11-02 10:59</v>
      </c>
      <c r="B7332">
        <v>4.5039999999999996</v>
      </c>
      <c r="C7332">
        <v>0</v>
      </c>
      <c r="D7332">
        <v>4.5039999999999996</v>
      </c>
      <c r="E7332">
        <v>0</v>
      </c>
    </row>
    <row r="7333" spans="1:5" x14ac:dyDescent="0.25">
      <c r="A7333" t="str">
        <f>"2025-11-02 11:59"</f>
        <v>2025-11-02 11:59</v>
      </c>
      <c r="B7333">
        <v>3.9329999999999998</v>
      </c>
      <c r="C7333">
        <v>0</v>
      </c>
      <c r="D7333">
        <v>3.9329999999999998</v>
      </c>
      <c r="E7333">
        <v>0</v>
      </c>
    </row>
    <row r="7334" spans="1:5" x14ac:dyDescent="0.25">
      <c r="A7334" t="str">
        <f>"2025-11-02 12:59"</f>
        <v>2025-11-02 12:59</v>
      </c>
      <c r="B7334">
        <v>6.1559999999999997</v>
      </c>
      <c r="C7334">
        <v>0</v>
      </c>
      <c r="D7334">
        <v>6.1559999999999997</v>
      </c>
      <c r="E7334">
        <v>0</v>
      </c>
    </row>
    <row r="7335" spans="1:5" x14ac:dyDescent="0.25">
      <c r="A7335" t="str">
        <f>"2025-11-02 13:59"</f>
        <v>2025-11-02 13:59</v>
      </c>
      <c r="B7335">
        <v>6.99</v>
      </c>
      <c r="C7335">
        <v>0</v>
      </c>
      <c r="D7335">
        <v>6.99</v>
      </c>
      <c r="E7335">
        <v>0</v>
      </c>
    </row>
    <row r="7336" spans="1:5" x14ac:dyDescent="0.25">
      <c r="A7336" t="str">
        <f>"2025-11-02 14:59"</f>
        <v>2025-11-02 14:59</v>
      </c>
      <c r="B7336">
        <v>4.0380000000000003</v>
      </c>
      <c r="C7336">
        <v>0</v>
      </c>
      <c r="D7336">
        <v>4.0380000000000003</v>
      </c>
      <c r="E7336">
        <v>0</v>
      </c>
    </row>
    <row r="7337" spans="1:5" x14ac:dyDescent="0.25">
      <c r="A7337" t="str">
        <f>"2025-11-02 15:59"</f>
        <v>2025-11-02 15:59</v>
      </c>
      <c r="B7337">
        <v>3.8519999999999999</v>
      </c>
      <c r="C7337">
        <v>0</v>
      </c>
      <c r="D7337">
        <v>3.8519999999999999</v>
      </c>
      <c r="E7337">
        <v>0</v>
      </c>
    </row>
    <row r="7338" spans="1:5" x14ac:dyDescent="0.25">
      <c r="A7338" t="str">
        <f>"2025-11-02 16:59"</f>
        <v>2025-11-02 16:59</v>
      </c>
      <c r="B7338">
        <v>4.5149999999999997</v>
      </c>
      <c r="C7338">
        <v>0</v>
      </c>
      <c r="D7338">
        <v>4.5149999999999997</v>
      </c>
      <c r="E7338">
        <v>0</v>
      </c>
    </row>
    <row r="7339" spans="1:5" x14ac:dyDescent="0.25">
      <c r="A7339" t="str">
        <f>"2025-11-02 17:59"</f>
        <v>2025-11-02 17:59</v>
      </c>
      <c r="B7339">
        <v>7.6630000000000003</v>
      </c>
      <c r="C7339">
        <v>0</v>
      </c>
      <c r="D7339">
        <v>7.6630000000000003</v>
      </c>
      <c r="E7339">
        <v>0</v>
      </c>
    </row>
    <row r="7340" spans="1:5" x14ac:dyDescent="0.25">
      <c r="A7340" t="str">
        <f>"2025-11-02 18:59"</f>
        <v>2025-11-02 18:59</v>
      </c>
      <c r="B7340">
        <v>4.7350000000000003</v>
      </c>
      <c r="C7340">
        <v>0</v>
      </c>
      <c r="D7340">
        <v>4.7350000000000003</v>
      </c>
      <c r="E7340">
        <v>0</v>
      </c>
    </row>
    <row r="7341" spans="1:5" x14ac:dyDescent="0.25">
      <c r="A7341" t="str">
        <f>"2025-11-02 19:59"</f>
        <v>2025-11-02 19:59</v>
      </c>
      <c r="B7341">
        <v>4.2549999999999999</v>
      </c>
      <c r="C7341">
        <v>0</v>
      </c>
      <c r="D7341">
        <v>4.2549999999999999</v>
      </c>
      <c r="E7341">
        <v>0</v>
      </c>
    </row>
    <row r="7342" spans="1:5" x14ac:dyDescent="0.25">
      <c r="A7342" t="str">
        <f>"2025-11-02 20:59"</f>
        <v>2025-11-02 20:59</v>
      </c>
      <c r="B7342">
        <v>4.3819999999999997</v>
      </c>
      <c r="C7342">
        <v>0</v>
      </c>
      <c r="D7342">
        <v>4.3819999999999997</v>
      </c>
      <c r="E7342">
        <v>0</v>
      </c>
    </row>
    <row r="7343" spans="1:5" x14ac:dyDescent="0.25">
      <c r="A7343" t="str">
        <f>"2025-11-02 21:59"</f>
        <v>2025-11-02 21:59</v>
      </c>
      <c r="B7343">
        <v>4.2590000000000003</v>
      </c>
      <c r="C7343">
        <v>0</v>
      </c>
      <c r="D7343">
        <v>4.2590000000000003</v>
      </c>
      <c r="E7343">
        <v>0</v>
      </c>
    </row>
    <row r="7344" spans="1:5" x14ac:dyDescent="0.25">
      <c r="A7344" t="str">
        <f>"2025-11-02 22:59"</f>
        <v>2025-11-02 22:59</v>
      </c>
      <c r="B7344">
        <v>4.2489999999999997</v>
      </c>
      <c r="C7344">
        <v>0</v>
      </c>
      <c r="D7344">
        <v>4.2489999999999997</v>
      </c>
      <c r="E7344">
        <v>0</v>
      </c>
    </row>
    <row r="7345" spans="1:5" x14ac:dyDescent="0.25">
      <c r="A7345" t="str">
        <f>"2025-11-02 23:59"</f>
        <v>2025-11-02 23:59</v>
      </c>
      <c r="B7345">
        <v>4.4580000000000002</v>
      </c>
      <c r="C7345">
        <v>0</v>
      </c>
      <c r="D7345">
        <v>4.4580000000000002</v>
      </c>
      <c r="E7345">
        <v>0</v>
      </c>
    </row>
    <row r="7346" spans="1:5" x14ac:dyDescent="0.25">
      <c r="A7346" t="str">
        <f>"2025-11-03 00:59"</f>
        <v>2025-11-03 00:59</v>
      </c>
      <c r="B7346">
        <v>4.2960000000000003</v>
      </c>
      <c r="C7346">
        <v>0</v>
      </c>
      <c r="D7346">
        <v>4.2960000000000003</v>
      </c>
      <c r="E7346">
        <v>0</v>
      </c>
    </row>
    <row r="7347" spans="1:5" x14ac:dyDescent="0.25">
      <c r="A7347" t="str">
        <f>"2025-11-03 01:59"</f>
        <v>2025-11-03 01:59</v>
      </c>
      <c r="B7347">
        <v>4.4589999999999996</v>
      </c>
      <c r="C7347">
        <v>0</v>
      </c>
      <c r="D7347">
        <v>4.4589999999999996</v>
      </c>
      <c r="E7347">
        <v>0</v>
      </c>
    </row>
    <row r="7348" spans="1:5" x14ac:dyDescent="0.25">
      <c r="A7348" t="str">
        <f>"2025-11-03 02:59"</f>
        <v>2025-11-03 02:59</v>
      </c>
      <c r="B7348">
        <v>6.7190000000000003</v>
      </c>
      <c r="C7348">
        <v>0</v>
      </c>
      <c r="D7348">
        <v>6.7190000000000003</v>
      </c>
      <c r="E7348">
        <v>0</v>
      </c>
    </row>
    <row r="7349" spans="1:5" x14ac:dyDescent="0.25">
      <c r="A7349" t="str">
        <f>"2025-11-03 03:59"</f>
        <v>2025-11-03 03:59</v>
      </c>
      <c r="B7349">
        <v>6.2949999999999999</v>
      </c>
      <c r="C7349">
        <v>0</v>
      </c>
      <c r="D7349">
        <v>6.2949999999999999</v>
      </c>
      <c r="E7349">
        <v>0</v>
      </c>
    </row>
    <row r="7350" spans="1:5" x14ac:dyDescent="0.25">
      <c r="A7350" t="str">
        <f>"2025-11-03 04:59"</f>
        <v>2025-11-03 04:59</v>
      </c>
      <c r="B7350">
        <v>9.56</v>
      </c>
      <c r="C7350">
        <v>0</v>
      </c>
      <c r="D7350">
        <v>9.56</v>
      </c>
      <c r="E7350">
        <v>0</v>
      </c>
    </row>
    <row r="7351" spans="1:5" x14ac:dyDescent="0.25">
      <c r="A7351" t="str">
        <f>"2025-11-03 05:59"</f>
        <v>2025-11-03 05:59</v>
      </c>
      <c r="B7351">
        <v>9.9209999999999994</v>
      </c>
      <c r="C7351">
        <v>0</v>
      </c>
      <c r="D7351">
        <v>9.9209999999999994</v>
      </c>
      <c r="E7351">
        <v>0</v>
      </c>
    </row>
    <row r="7352" spans="1:5" x14ac:dyDescent="0.25">
      <c r="A7352" t="str">
        <f>"2025-11-03 06:59"</f>
        <v>2025-11-03 06:59</v>
      </c>
      <c r="B7352">
        <v>18.876000000000001</v>
      </c>
      <c r="C7352">
        <v>0</v>
      </c>
      <c r="D7352">
        <v>18.876000000000001</v>
      </c>
      <c r="E7352">
        <v>0</v>
      </c>
    </row>
    <row r="7353" spans="1:5" x14ac:dyDescent="0.25">
      <c r="A7353" t="str">
        <f>"2025-11-03 07:59"</f>
        <v>2025-11-03 07:59</v>
      </c>
      <c r="B7353">
        <v>17.306999999999999</v>
      </c>
      <c r="C7353">
        <v>0</v>
      </c>
      <c r="D7353">
        <v>17.306999999999999</v>
      </c>
      <c r="E7353">
        <v>0</v>
      </c>
    </row>
    <row r="7354" spans="1:5" x14ac:dyDescent="0.25">
      <c r="A7354" t="str">
        <f>"2025-11-03 08:59"</f>
        <v>2025-11-03 08:59</v>
      </c>
      <c r="B7354">
        <v>19.026</v>
      </c>
      <c r="C7354">
        <v>0</v>
      </c>
      <c r="D7354">
        <v>19.026</v>
      </c>
      <c r="E7354">
        <v>0</v>
      </c>
    </row>
    <row r="7355" spans="1:5" x14ac:dyDescent="0.25">
      <c r="A7355" t="str">
        <f>"2025-11-03 09:59"</f>
        <v>2025-11-03 09:59</v>
      </c>
      <c r="B7355">
        <v>25.789000000000001</v>
      </c>
      <c r="C7355">
        <v>0</v>
      </c>
      <c r="D7355">
        <v>25.789000000000001</v>
      </c>
      <c r="E7355">
        <v>0</v>
      </c>
    </row>
    <row r="7356" spans="1:5" x14ac:dyDescent="0.25">
      <c r="A7356" t="str">
        <f>"2025-11-03 10:59"</f>
        <v>2025-11-03 10:59</v>
      </c>
      <c r="B7356">
        <v>18.050999999999998</v>
      </c>
      <c r="C7356">
        <v>0</v>
      </c>
      <c r="D7356">
        <v>18.050999999999998</v>
      </c>
      <c r="E7356">
        <v>0</v>
      </c>
    </row>
    <row r="7357" spans="1:5" x14ac:dyDescent="0.25">
      <c r="A7357" t="str">
        <f>"2025-11-03 11:59"</f>
        <v>2025-11-03 11:59</v>
      </c>
      <c r="B7357">
        <v>13.797000000000001</v>
      </c>
      <c r="C7357">
        <v>0</v>
      </c>
      <c r="D7357">
        <v>13.797000000000001</v>
      </c>
      <c r="E7357">
        <v>0</v>
      </c>
    </row>
    <row r="7358" spans="1:5" x14ac:dyDescent="0.25">
      <c r="A7358" t="str">
        <f>"2025-11-03 12:59"</f>
        <v>2025-11-03 12:59</v>
      </c>
      <c r="B7358">
        <v>13.712</v>
      </c>
      <c r="C7358">
        <v>0</v>
      </c>
      <c r="D7358">
        <v>13.712</v>
      </c>
      <c r="E7358">
        <v>0</v>
      </c>
    </row>
    <row r="7359" spans="1:5" x14ac:dyDescent="0.25">
      <c r="A7359" t="str">
        <f>"2025-11-03 13:59"</f>
        <v>2025-11-03 13:59</v>
      </c>
      <c r="B7359">
        <v>21.123000000000001</v>
      </c>
      <c r="C7359">
        <v>0</v>
      </c>
      <c r="D7359">
        <v>21.123000000000001</v>
      </c>
      <c r="E7359">
        <v>0</v>
      </c>
    </row>
    <row r="7360" spans="1:5" x14ac:dyDescent="0.25">
      <c r="A7360" t="str">
        <f>"2025-11-03 14:59"</f>
        <v>2025-11-03 14:59</v>
      </c>
      <c r="B7360">
        <v>11.811</v>
      </c>
      <c r="C7360">
        <v>0</v>
      </c>
      <c r="D7360">
        <v>11.811</v>
      </c>
      <c r="E7360">
        <v>0</v>
      </c>
    </row>
    <row r="7361" spans="1:5" x14ac:dyDescent="0.25">
      <c r="A7361" t="str">
        <f>"2025-11-03 15:59"</f>
        <v>2025-11-03 15:59</v>
      </c>
      <c r="B7361">
        <v>8.423</v>
      </c>
      <c r="C7361">
        <v>0</v>
      </c>
      <c r="D7361">
        <v>8.423</v>
      </c>
      <c r="E7361">
        <v>0</v>
      </c>
    </row>
    <row r="7362" spans="1:5" x14ac:dyDescent="0.25">
      <c r="A7362" t="str">
        <f>"2025-11-03 16:59"</f>
        <v>2025-11-03 16:59</v>
      </c>
      <c r="B7362">
        <v>11.414999999999999</v>
      </c>
      <c r="C7362">
        <v>0</v>
      </c>
      <c r="D7362">
        <v>11.414999999999999</v>
      </c>
      <c r="E7362">
        <v>0</v>
      </c>
    </row>
    <row r="7363" spans="1:5" x14ac:dyDescent="0.25">
      <c r="A7363" t="str">
        <f>"2025-11-03 17:59"</f>
        <v>2025-11-03 17:59</v>
      </c>
      <c r="B7363">
        <v>10.561</v>
      </c>
      <c r="C7363">
        <v>0</v>
      </c>
      <c r="D7363">
        <v>10.561</v>
      </c>
      <c r="E7363">
        <v>0</v>
      </c>
    </row>
    <row r="7364" spans="1:5" x14ac:dyDescent="0.25">
      <c r="A7364" t="str">
        <f>"2025-11-03 18:59"</f>
        <v>2025-11-03 18:59</v>
      </c>
      <c r="B7364">
        <v>6.1849999999999996</v>
      </c>
      <c r="C7364">
        <v>0</v>
      </c>
      <c r="D7364">
        <v>6.1849999999999996</v>
      </c>
      <c r="E7364">
        <v>0</v>
      </c>
    </row>
    <row r="7365" spans="1:5" x14ac:dyDescent="0.25">
      <c r="A7365" t="str">
        <f>"2025-11-03 19:59"</f>
        <v>2025-11-03 19:59</v>
      </c>
      <c r="B7365">
        <v>4.7869999999999999</v>
      </c>
      <c r="C7365">
        <v>0</v>
      </c>
      <c r="D7365">
        <v>4.7869999999999999</v>
      </c>
      <c r="E7365">
        <v>0</v>
      </c>
    </row>
    <row r="7366" spans="1:5" x14ac:dyDescent="0.25">
      <c r="A7366" t="str">
        <f>"2025-11-03 20:59"</f>
        <v>2025-11-03 20:59</v>
      </c>
      <c r="B7366">
        <v>4.7629999999999999</v>
      </c>
      <c r="C7366">
        <v>0</v>
      </c>
      <c r="D7366">
        <v>4.7629999999999999</v>
      </c>
      <c r="E7366">
        <v>0</v>
      </c>
    </row>
    <row r="7367" spans="1:5" x14ac:dyDescent="0.25">
      <c r="A7367" t="str">
        <f>"2025-11-03 21:59"</f>
        <v>2025-11-03 21:59</v>
      </c>
      <c r="B7367">
        <v>4.5890000000000004</v>
      </c>
      <c r="C7367">
        <v>0</v>
      </c>
      <c r="D7367">
        <v>4.5890000000000004</v>
      </c>
      <c r="E7367">
        <v>0</v>
      </c>
    </row>
    <row r="7368" spans="1:5" x14ac:dyDescent="0.25">
      <c r="A7368" t="str">
        <f>"2025-11-03 22:59"</f>
        <v>2025-11-03 22:59</v>
      </c>
      <c r="B7368">
        <v>4.6619999999999999</v>
      </c>
      <c r="C7368">
        <v>0</v>
      </c>
      <c r="D7368">
        <v>4.6619999999999999</v>
      </c>
      <c r="E7368">
        <v>0</v>
      </c>
    </row>
    <row r="7369" spans="1:5" x14ac:dyDescent="0.25">
      <c r="A7369" t="str">
        <f>"2025-11-03 23:59"</f>
        <v>2025-11-03 23:59</v>
      </c>
      <c r="B7369">
        <v>4.6900000000000004</v>
      </c>
      <c r="C7369">
        <v>0</v>
      </c>
      <c r="D7369">
        <v>4.6900000000000004</v>
      </c>
      <c r="E7369">
        <v>0</v>
      </c>
    </row>
    <row r="7370" spans="1:5" x14ac:dyDescent="0.25">
      <c r="A7370" t="str">
        <f>"2025-11-04 00:59"</f>
        <v>2025-11-04 00:59</v>
      </c>
      <c r="B7370">
        <v>4.423</v>
      </c>
      <c r="C7370">
        <v>0</v>
      </c>
      <c r="D7370">
        <v>4.423</v>
      </c>
      <c r="E7370">
        <v>0</v>
      </c>
    </row>
    <row r="7371" spans="1:5" x14ac:dyDescent="0.25">
      <c r="A7371" t="str">
        <f>"2025-11-04 01:59"</f>
        <v>2025-11-04 01:59</v>
      </c>
      <c r="B7371">
        <v>4.4630000000000001</v>
      </c>
      <c r="C7371">
        <v>0</v>
      </c>
      <c r="D7371">
        <v>4.4630000000000001</v>
      </c>
      <c r="E7371">
        <v>0</v>
      </c>
    </row>
    <row r="7372" spans="1:5" x14ac:dyDescent="0.25">
      <c r="A7372" t="str">
        <f>"2025-11-04 02:59"</f>
        <v>2025-11-04 02:59</v>
      </c>
      <c r="B7372">
        <v>4.7240000000000002</v>
      </c>
      <c r="C7372">
        <v>0</v>
      </c>
      <c r="D7372">
        <v>4.7240000000000002</v>
      </c>
      <c r="E7372">
        <v>0</v>
      </c>
    </row>
    <row r="7373" spans="1:5" x14ac:dyDescent="0.25">
      <c r="A7373" t="str">
        <f>"2025-11-04 03:59"</f>
        <v>2025-11-04 03:59</v>
      </c>
      <c r="B7373">
        <v>6.4139999999999997</v>
      </c>
      <c r="C7373">
        <v>0</v>
      </c>
      <c r="D7373">
        <v>6.4139999999999997</v>
      </c>
      <c r="E7373">
        <v>0</v>
      </c>
    </row>
    <row r="7374" spans="1:5" x14ac:dyDescent="0.25">
      <c r="A7374" t="str">
        <f>"2025-11-04 04:59"</f>
        <v>2025-11-04 04:59</v>
      </c>
      <c r="B7374">
        <v>8.7560000000000002</v>
      </c>
      <c r="C7374">
        <v>0</v>
      </c>
      <c r="D7374">
        <v>8.7560000000000002</v>
      </c>
      <c r="E7374">
        <v>0</v>
      </c>
    </row>
    <row r="7375" spans="1:5" x14ac:dyDescent="0.25">
      <c r="A7375" t="str">
        <f>"2025-11-04 05:59"</f>
        <v>2025-11-04 05:59</v>
      </c>
      <c r="B7375">
        <v>9.8260000000000005</v>
      </c>
      <c r="C7375">
        <v>0</v>
      </c>
      <c r="D7375">
        <v>9.8260000000000005</v>
      </c>
      <c r="E7375">
        <v>0</v>
      </c>
    </row>
    <row r="7376" spans="1:5" x14ac:dyDescent="0.25">
      <c r="A7376" t="str">
        <f>"2025-11-04 06:59"</f>
        <v>2025-11-04 06:59</v>
      </c>
      <c r="B7376">
        <v>16.954999999999998</v>
      </c>
      <c r="C7376">
        <v>0</v>
      </c>
      <c r="D7376">
        <v>16.954999999999998</v>
      </c>
      <c r="E7376">
        <v>0</v>
      </c>
    </row>
    <row r="7377" spans="1:5" x14ac:dyDescent="0.25">
      <c r="A7377" t="str">
        <f>"2025-11-04 07:59"</f>
        <v>2025-11-04 07:59</v>
      </c>
      <c r="B7377">
        <v>12.647</v>
      </c>
      <c r="C7377">
        <v>0</v>
      </c>
      <c r="D7377">
        <v>12.647</v>
      </c>
      <c r="E7377">
        <v>0</v>
      </c>
    </row>
    <row r="7378" spans="1:5" x14ac:dyDescent="0.25">
      <c r="A7378" t="str">
        <f>"2025-11-04 08:59"</f>
        <v>2025-11-04 08:59</v>
      </c>
      <c r="B7378">
        <v>12.96</v>
      </c>
      <c r="C7378">
        <v>0</v>
      </c>
      <c r="D7378">
        <v>12.96</v>
      </c>
      <c r="E7378">
        <v>0</v>
      </c>
    </row>
    <row r="7379" spans="1:5" x14ac:dyDescent="0.25">
      <c r="A7379" t="str">
        <f>"2025-11-04 09:59"</f>
        <v>2025-11-04 09:59</v>
      </c>
      <c r="B7379">
        <v>14.305999999999999</v>
      </c>
      <c r="C7379">
        <v>0</v>
      </c>
      <c r="D7379">
        <v>14.305999999999999</v>
      </c>
      <c r="E7379">
        <v>0</v>
      </c>
    </row>
    <row r="7380" spans="1:5" x14ac:dyDescent="0.25">
      <c r="A7380" t="str">
        <f>"2025-11-04 10:59"</f>
        <v>2025-11-04 10:59</v>
      </c>
      <c r="B7380">
        <v>12.62</v>
      </c>
      <c r="C7380">
        <v>0</v>
      </c>
      <c r="D7380">
        <v>12.62</v>
      </c>
      <c r="E7380">
        <v>0</v>
      </c>
    </row>
    <row r="7381" spans="1:5" x14ac:dyDescent="0.25">
      <c r="A7381" t="str">
        <f>"2025-11-04 11:59"</f>
        <v>2025-11-04 11:59</v>
      </c>
      <c r="B7381">
        <v>16.831</v>
      </c>
      <c r="C7381">
        <v>0</v>
      </c>
      <c r="D7381">
        <v>16.831</v>
      </c>
      <c r="E7381">
        <v>0</v>
      </c>
    </row>
    <row r="7382" spans="1:5" x14ac:dyDescent="0.25">
      <c r="A7382" t="str">
        <f>"2025-11-04 12:59"</f>
        <v>2025-11-04 12:59</v>
      </c>
      <c r="B7382">
        <v>11.625</v>
      </c>
      <c r="C7382">
        <v>0</v>
      </c>
      <c r="D7382">
        <v>11.625</v>
      </c>
      <c r="E7382">
        <v>0</v>
      </c>
    </row>
    <row r="7383" spans="1:5" x14ac:dyDescent="0.25">
      <c r="A7383" t="str">
        <f>"2025-11-04 13:59"</f>
        <v>2025-11-04 13:59</v>
      </c>
      <c r="B7383">
        <v>18.2</v>
      </c>
      <c r="C7383">
        <v>0</v>
      </c>
      <c r="D7383">
        <v>18.2</v>
      </c>
      <c r="E7383">
        <v>0</v>
      </c>
    </row>
    <row r="7384" spans="1:5" x14ac:dyDescent="0.25">
      <c r="A7384" t="str">
        <f>"2025-11-04 14:59"</f>
        <v>2025-11-04 14:59</v>
      </c>
      <c r="B7384">
        <v>10.608000000000001</v>
      </c>
      <c r="C7384">
        <v>0</v>
      </c>
      <c r="D7384">
        <v>10.608000000000001</v>
      </c>
      <c r="E7384">
        <v>0</v>
      </c>
    </row>
    <row r="7385" spans="1:5" x14ac:dyDescent="0.25">
      <c r="A7385" t="str">
        <f>"2025-11-04 15:59"</f>
        <v>2025-11-04 15:59</v>
      </c>
      <c r="B7385">
        <v>6.57</v>
      </c>
      <c r="C7385">
        <v>0</v>
      </c>
      <c r="D7385">
        <v>6.57</v>
      </c>
      <c r="E7385">
        <v>0</v>
      </c>
    </row>
    <row r="7386" spans="1:5" x14ac:dyDescent="0.25">
      <c r="A7386" t="str">
        <f>"2025-11-04 16:59"</f>
        <v>2025-11-04 16:59</v>
      </c>
      <c r="B7386">
        <v>11.129</v>
      </c>
      <c r="C7386">
        <v>0</v>
      </c>
      <c r="D7386">
        <v>11.129</v>
      </c>
      <c r="E7386">
        <v>0</v>
      </c>
    </row>
    <row r="7387" spans="1:5" x14ac:dyDescent="0.25">
      <c r="A7387" t="str">
        <f>"2025-11-04 17:59"</f>
        <v>2025-11-04 17:59</v>
      </c>
      <c r="B7387">
        <v>10.215</v>
      </c>
      <c r="C7387">
        <v>0</v>
      </c>
      <c r="D7387">
        <v>10.215</v>
      </c>
      <c r="E7387">
        <v>0</v>
      </c>
    </row>
    <row r="7388" spans="1:5" x14ac:dyDescent="0.25">
      <c r="A7388" t="str">
        <f>"2025-11-04 18:59"</f>
        <v>2025-11-04 18:59</v>
      </c>
      <c r="B7388">
        <v>5.7030000000000003</v>
      </c>
      <c r="C7388">
        <v>0</v>
      </c>
      <c r="D7388">
        <v>5.7030000000000003</v>
      </c>
      <c r="E7388">
        <v>0</v>
      </c>
    </row>
    <row r="7389" spans="1:5" x14ac:dyDescent="0.25">
      <c r="A7389" t="str">
        <f>"2025-11-04 19:59"</f>
        <v>2025-11-04 19:59</v>
      </c>
      <c r="B7389">
        <v>4.5439999999999996</v>
      </c>
      <c r="C7389">
        <v>0</v>
      </c>
      <c r="D7389">
        <v>4.5439999999999996</v>
      </c>
      <c r="E7389">
        <v>0</v>
      </c>
    </row>
    <row r="7390" spans="1:5" x14ac:dyDescent="0.25">
      <c r="A7390" t="str">
        <f>"2025-11-04 20:59"</f>
        <v>2025-11-04 20:59</v>
      </c>
      <c r="B7390">
        <v>4.7130000000000001</v>
      </c>
      <c r="C7390">
        <v>0</v>
      </c>
      <c r="D7390">
        <v>4.7130000000000001</v>
      </c>
      <c r="E7390">
        <v>0</v>
      </c>
    </row>
    <row r="7391" spans="1:5" x14ac:dyDescent="0.25">
      <c r="A7391" t="str">
        <f>"2025-11-04 21:59"</f>
        <v>2025-11-04 21:59</v>
      </c>
      <c r="B7391">
        <v>4.351</v>
      </c>
      <c r="C7391">
        <v>0</v>
      </c>
      <c r="D7391">
        <v>4.351</v>
      </c>
      <c r="E7391">
        <v>0</v>
      </c>
    </row>
    <row r="7392" spans="1:5" x14ac:dyDescent="0.25">
      <c r="A7392" t="str">
        <f>"2025-11-04 22:59"</f>
        <v>2025-11-04 22:59</v>
      </c>
      <c r="B7392">
        <v>4.657</v>
      </c>
      <c r="C7392">
        <v>0</v>
      </c>
      <c r="D7392">
        <v>4.657</v>
      </c>
      <c r="E7392">
        <v>0</v>
      </c>
    </row>
    <row r="7393" spans="1:5" x14ac:dyDescent="0.25">
      <c r="A7393" t="str">
        <f>"2025-11-04 23:59"</f>
        <v>2025-11-04 23:59</v>
      </c>
      <c r="B7393">
        <v>4.5259999999999998</v>
      </c>
      <c r="C7393">
        <v>0</v>
      </c>
      <c r="D7393">
        <v>4.5259999999999998</v>
      </c>
      <c r="E7393">
        <v>0</v>
      </c>
    </row>
    <row r="7394" spans="1:5" x14ac:dyDescent="0.25">
      <c r="A7394" t="str">
        <f>"2025-11-05 00:59"</f>
        <v>2025-11-05 00:59</v>
      </c>
      <c r="B7394">
        <v>4.2869999999999999</v>
      </c>
      <c r="C7394">
        <v>0</v>
      </c>
      <c r="D7394">
        <v>4.2869999999999999</v>
      </c>
      <c r="E7394">
        <v>0</v>
      </c>
    </row>
    <row r="7395" spans="1:5" x14ac:dyDescent="0.25">
      <c r="A7395" t="str">
        <f>"2025-11-05 01:59"</f>
        <v>2025-11-05 01:59</v>
      </c>
      <c r="B7395">
        <v>4.3419999999999996</v>
      </c>
      <c r="C7395">
        <v>0</v>
      </c>
      <c r="D7395">
        <v>4.3419999999999996</v>
      </c>
      <c r="E7395">
        <v>0</v>
      </c>
    </row>
    <row r="7396" spans="1:5" x14ac:dyDescent="0.25">
      <c r="A7396" t="str">
        <f>"2025-11-05 02:59"</f>
        <v>2025-11-05 02:59</v>
      </c>
      <c r="B7396">
        <v>4.7240000000000002</v>
      </c>
      <c r="C7396">
        <v>0</v>
      </c>
      <c r="D7396">
        <v>4.7240000000000002</v>
      </c>
      <c r="E7396">
        <v>0</v>
      </c>
    </row>
    <row r="7397" spans="1:5" x14ac:dyDescent="0.25">
      <c r="A7397" t="str">
        <f>"2025-11-05 03:59"</f>
        <v>2025-11-05 03:59</v>
      </c>
      <c r="B7397">
        <v>5.9619999999999997</v>
      </c>
      <c r="C7397">
        <v>0</v>
      </c>
      <c r="D7397">
        <v>5.9619999999999997</v>
      </c>
      <c r="E7397">
        <v>0</v>
      </c>
    </row>
    <row r="7398" spans="1:5" x14ac:dyDescent="0.25">
      <c r="A7398" t="str">
        <f>"2025-11-05 04:59"</f>
        <v>2025-11-05 04:59</v>
      </c>
      <c r="B7398">
        <v>8.7050000000000001</v>
      </c>
      <c r="C7398">
        <v>0</v>
      </c>
      <c r="D7398">
        <v>8.7050000000000001</v>
      </c>
      <c r="E7398">
        <v>0</v>
      </c>
    </row>
    <row r="7399" spans="1:5" x14ac:dyDescent="0.25">
      <c r="A7399" t="str">
        <f>"2025-11-05 05:59"</f>
        <v>2025-11-05 05:59</v>
      </c>
      <c r="B7399">
        <v>9.4890000000000008</v>
      </c>
      <c r="C7399">
        <v>0</v>
      </c>
      <c r="D7399">
        <v>9.4890000000000008</v>
      </c>
      <c r="E7399">
        <v>0</v>
      </c>
    </row>
    <row r="7400" spans="1:5" x14ac:dyDescent="0.25">
      <c r="A7400" t="str">
        <f>"2025-11-05 06:59"</f>
        <v>2025-11-05 06:59</v>
      </c>
      <c r="B7400">
        <v>17.215</v>
      </c>
      <c r="C7400">
        <v>0</v>
      </c>
      <c r="D7400">
        <v>17.215</v>
      </c>
      <c r="E7400">
        <v>0</v>
      </c>
    </row>
    <row r="7401" spans="1:5" x14ac:dyDescent="0.25">
      <c r="A7401" t="str">
        <f>"2025-11-05 07:59"</f>
        <v>2025-11-05 07:59</v>
      </c>
      <c r="B7401">
        <v>16.928000000000001</v>
      </c>
      <c r="C7401">
        <v>0</v>
      </c>
      <c r="D7401">
        <v>16.928000000000001</v>
      </c>
      <c r="E7401">
        <v>0</v>
      </c>
    </row>
    <row r="7402" spans="1:5" x14ac:dyDescent="0.25">
      <c r="A7402" t="str">
        <f>"2025-11-05 08:59"</f>
        <v>2025-11-05 08:59</v>
      </c>
      <c r="B7402">
        <v>20.071999999999999</v>
      </c>
      <c r="C7402">
        <v>0</v>
      </c>
      <c r="D7402">
        <v>20.071999999999999</v>
      </c>
      <c r="E7402">
        <v>0</v>
      </c>
    </row>
    <row r="7403" spans="1:5" x14ac:dyDescent="0.25">
      <c r="A7403" t="str">
        <f>"2025-11-05 09:59"</f>
        <v>2025-11-05 09:59</v>
      </c>
      <c r="B7403">
        <v>21.247</v>
      </c>
      <c r="C7403">
        <v>0</v>
      </c>
      <c r="D7403">
        <v>21.247</v>
      </c>
      <c r="E7403">
        <v>0</v>
      </c>
    </row>
    <row r="7404" spans="1:5" x14ac:dyDescent="0.25">
      <c r="A7404" t="str">
        <f>"2025-11-05 10:59"</f>
        <v>2025-11-05 10:59</v>
      </c>
      <c r="B7404">
        <v>15.71</v>
      </c>
      <c r="C7404">
        <v>0</v>
      </c>
      <c r="D7404">
        <v>15.71</v>
      </c>
      <c r="E7404">
        <v>0</v>
      </c>
    </row>
    <row r="7405" spans="1:5" x14ac:dyDescent="0.25">
      <c r="A7405" t="str">
        <f>"2025-11-05 11:59"</f>
        <v>2025-11-05 11:59</v>
      </c>
      <c r="B7405">
        <v>20.832000000000001</v>
      </c>
      <c r="C7405">
        <v>0</v>
      </c>
      <c r="D7405">
        <v>20.832000000000001</v>
      </c>
      <c r="E7405">
        <v>0</v>
      </c>
    </row>
    <row r="7406" spans="1:5" x14ac:dyDescent="0.25">
      <c r="A7406" t="str">
        <f>"2025-11-05 12:59"</f>
        <v>2025-11-05 12:59</v>
      </c>
      <c r="B7406">
        <v>11.596</v>
      </c>
      <c r="C7406">
        <v>0</v>
      </c>
      <c r="D7406">
        <v>11.596</v>
      </c>
      <c r="E7406">
        <v>0</v>
      </c>
    </row>
    <row r="7407" spans="1:5" x14ac:dyDescent="0.25">
      <c r="A7407" t="str">
        <f>"2025-11-05 13:59"</f>
        <v>2025-11-05 13:59</v>
      </c>
      <c r="B7407">
        <v>20.190999999999999</v>
      </c>
      <c r="C7407">
        <v>0</v>
      </c>
      <c r="D7407">
        <v>20.190999999999999</v>
      </c>
      <c r="E7407">
        <v>0</v>
      </c>
    </row>
    <row r="7408" spans="1:5" x14ac:dyDescent="0.25">
      <c r="A7408" t="str">
        <f>"2025-11-05 14:59"</f>
        <v>2025-11-05 14:59</v>
      </c>
      <c r="B7408">
        <v>10.401999999999999</v>
      </c>
      <c r="C7408">
        <v>0</v>
      </c>
      <c r="D7408">
        <v>10.401999999999999</v>
      </c>
      <c r="E7408">
        <v>0</v>
      </c>
    </row>
    <row r="7409" spans="1:5" x14ac:dyDescent="0.25">
      <c r="A7409" t="str">
        <f>"2025-11-05 15:59"</f>
        <v>2025-11-05 15:59</v>
      </c>
      <c r="B7409">
        <v>6.93</v>
      </c>
      <c r="C7409">
        <v>0</v>
      </c>
      <c r="D7409">
        <v>6.93</v>
      </c>
      <c r="E7409">
        <v>0</v>
      </c>
    </row>
    <row r="7410" spans="1:5" x14ac:dyDescent="0.25">
      <c r="A7410" t="str">
        <f>"2025-11-05 16:59"</f>
        <v>2025-11-05 16:59</v>
      </c>
      <c r="B7410">
        <v>10.731</v>
      </c>
      <c r="C7410">
        <v>0</v>
      </c>
      <c r="D7410">
        <v>10.731</v>
      </c>
      <c r="E7410">
        <v>0</v>
      </c>
    </row>
    <row r="7411" spans="1:5" x14ac:dyDescent="0.25">
      <c r="A7411" t="str">
        <f>"2025-11-05 17:59"</f>
        <v>2025-11-05 17:59</v>
      </c>
      <c r="B7411">
        <v>10.736000000000001</v>
      </c>
      <c r="C7411">
        <v>0</v>
      </c>
      <c r="D7411">
        <v>10.736000000000001</v>
      </c>
      <c r="E7411">
        <v>0</v>
      </c>
    </row>
    <row r="7412" spans="1:5" x14ac:dyDescent="0.25">
      <c r="A7412" t="str">
        <f>"2025-11-05 18:59"</f>
        <v>2025-11-05 18:59</v>
      </c>
      <c r="B7412">
        <v>6.0819999999999999</v>
      </c>
      <c r="C7412">
        <v>0</v>
      </c>
      <c r="D7412">
        <v>6.0819999999999999</v>
      </c>
      <c r="E7412">
        <v>0</v>
      </c>
    </row>
    <row r="7413" spans="1:5" x14ac:dyDescent="0.25">
      <c r="A7413" t="str">
        <f>"2025-11-05 19:59"</f>
        <v>2025-11-05 19:59</v>
      </c>
      <c r="B7413">
        <v>4.7190000000000003</v>
      </c>
      <c r="C7413">
        <v>0</v>
      </c>
      <c r="D7413">
        <v>4.7190000000000003</v>
      </c>
      <c r="E7413">
        <v>0</v>
      </c>
    </row>
    <row r="7414" spans="1:5" x14ac:dyDescent="0.25">
      <c r="A7414" t="str">
        <f>"2025-11-05 20:59"</f>
        <v>2025-11-05 20:59</v>
      </c>
      <c r="B7414">
        <v>4.8019999999999996</v>
      </c>
      <c r="C7414">
        <v>0</v>
      </c>
      <c r="D7414">
        <v>4.8019999999999996</v>
      </c>
      <c r="E7414">
        <v>0</v>
      </c>
    </row>
    <row r="7415" spans="1:5" x14ac:dyDescent="0.25">
      <c r="A7415" t="str">
        <f>"2025-11-05 21:59"</f>
        <v>2025-11-05 21:59</v>
      </c>
      <c r="B7415">
        <v>4.2919999999999998</v>
      </c>
      <c r="C7415">
        <v>0</v>
      </c>
      <c r="D7415">
        <v>4.2919999999999998</v>
      </c>
      <c r="E7415">
        <v>0</v>
      </c>
    </row>
    <row r="7416" spans="1:5" x14ac:dyDescent="0.25">
      <c r="A7416" t="str">
        <f>"2025-11-05 22:59"</f>
        <v>2025-11-05 22:59</v>
      </c>
      <c r="B7416">
        <v>4.6989999999999998</v>
      </c>
      <c r="C7416">
        <v>0</v>
      </c>
      <c r="D7416">
        <v>4.6989999999999998</v>
      </c>
      <c r="E7416">
        <v>0</v>
      </c>
    </row>
    <row r="7417" spans="1:5" x14ac:dyDescent="0.25">
      <c r="A7417" t="str">
        <f>"2025-11-05 23:59"</f>
        <v>2025-11-05 23:59</v>
      </c>
      <c r="B7417">
        <v>4.6070000000000002</v>
      </c>
      <c r="C7417">
        <v>0</v>
      </c>
      <c r="D7417">
        <v>4.6070000000000002</v>
      </c>
      <c r="E7417">
        <v>0</v>
      </c>
    </row>
    <row r="7418" spans="1:5" x14ac:dyDescent="0.25">
      <c r="A7418" t="str">
        <f>"2025-11-06 00:59"</f>
        <v>2025-11-06 00:59</v>
      </c>
      <c r="B7418">
        <v>4.3179999999999996</v>
      </c>
      <c r="C7418">
        <v>0</v>
      </c>
      <c r="D7418">
        <v>4.3179999999999996</v>
      </c>
      <c r="E7418">
        <v>0</v>
      </c>
    </row>
    <row r="7419" spans="1:5" x14ac:dyDescent="0.25">
      <c r="A7419" t="str">
        <f>"2025-11-06 01:59"</f>
        <v>2025-11-06 01:59</v>
      </c>
      <c r="B7419">
        <v>4.3529999999999998</v>
      </c>
      <c r="C7419">
        <v>0</v>
      </c>
      <c r="D7419">
        <v>4.3529999999999998</v>
      </c>
      <c r="E7419">
        <v>0</v>
      </c>
    </row>
    <row r="7420" spans="1:5" x14ac:dyDescent="0.25">
      <c r="A7420" t="str">
        <f>"2025-11-06 02:59"</f>
        <v>2025-11-06 02:59</v>
      </c>
      <c r="B7420">
        <v>4.4390000000000001</v>
      </c>
      <c r="C7420">
        <v>0</v>
      </c>
      <c r="D7420">
        <v>4.4390000000000001</v>
      </c>
      <c r="E7420">
        <v>0</v>
      </c>
    </row>
    <row r="7421" spans="1:5" x14ac:dyDescent="0.25">
      <c r="A7421" t="str">
        <f>"2025-11-06 03:59"</f>
        <v>2025-11-06 03:59</v>
      </c>
      <c r="B7421">
        <v>7.0369999999999999</v>
      </c>
      <c r="C7421">
        <v>0</v>
      </c>
      <c r="D7421">
        <v>7.0369999999999999</v>
      </c>
      <c r="E7421">
        <v>0</v>
      </c>
    </row>
    <row r="7422" spans="1:5" x14ac:dyDescent="0.25">
      <c r="A7422" t="str">
        <f>"2025-11-06 04:59"</f>
        <v>2025-11-06 04:59</v>
      </c>
      <c r="B7422">
        <v>8.4990000000000006</v>
      </c>
      <c r="C7422">
        <v>0</v>
      </c>
      <c r="D7422">
        <v>8.4990000000000006</v>
      </c>
      <c r="E7422">
        <v>0</v>
      </c>
    </row>
    <row r="7423" spans="1:5" x14ac:dyDescent="0.25">
      <c r="A7423" t="str">
        <f>"2025-11-06 05:59"</f>
        <v>2025-11-06 05:59</v>
      </c>
      <c r="B7423">
        <v>6.9409999999999998</v>
      </c>
      <c r="C7423">
        <v>0</v>
      </c>
      <c r="D7423">
        <v>6.9409999999999998</v>
      </c>
      <c r="E7423">
        <v>0</v>
      </c>
    </row>
    <row r="7424" spans="1:5" x14ac:dyDescent="0.25">
      <c r="A7424" t="str">
        <f>"2025-11-06 06:59"</f>
        <v>2025-11-06 06:59</v>
      </c>
      <c r="B7424">
        <v>15.151999999999999</v>
      </c>
      <c r="C7424">
        <v>0</v>
      </c>
      <c r="D7424">
        <v>15.151999999999999</v>
      </c>
      <c r="E7424">
        <v>0</v>
      </c>
    </row>
    <row r="7425" spans="1:5" x14ac:dyDescent="0.25">
      <c r="A7425" t="str">
        <f>"2025-11-06 07:59"</f>
        <v>2025-11-06 07:59</v>
      </c>
      <c r="B7425">
        <v>17.367000000000001</v>
      </c>
      <c r="C7425">
        <v>0</v>
      </c>
      <c r="D7425">
        <v>17.367000000000001</v>
      </c>
      <c r="E7425">
        <v>0</v>
      </c>
    </row>
    <row r="7426" spans="1:5" x14ac:dyDescent="0.25">
      <c r="A7426" t="str">
        <f>"2025-11-06 08:59"</f>
        <v>2025-11-06 08:59</v>
      </c>
      <c r="B7426">
        <v>17.443999999999999</v>
      </c>
      <c r="C7426">
        <v>0</v>
      </c>
      <c r="D7426">
        <v>17.443999999999999</v>
      </c>
      <c r="E7426">
        <v>0</v>
      </c>
    </row>
    <row r="7427" spans="1:5" x14ac:dyDescent="0.25">
      <c r="A7427" t="str">
        <f>"2025-11-06 09:59"</f>
        <v>2025-11-06 09:59</v>
      </c>
      <c r="B7427">
        <v>21.872</v>
      </c>
      <c r="C7427">
        <v>0</v>
      </c>
      <c r="D7427">
        <v>21.872</v>
      </c>
      <c r="E7427">
        <v>0</v>
      </c>
    </row>
    <row r="7428" spans="1:5" x14ac:dyDescent="0.25">
      <c r="A7428" t="str">
        <f>"2025-11-06 10:59"</f>
        <v>2025-11-06 10:59</v>
      </c>
      <c r="B7428">
        <v>20.565999999999999</v>
      </c>
      <c r="C7428">
        <v>0</v>
      </c>
      <c r="D7428">
        <v>20.565999999999999</v>
      </c>
      <c r="E7428">
        <v>0</v>
      </c>
    </row>
    <row r="7429" spans="1:5" x14ac:dyDescent="0.25">
      <c r="A7429" t="str">
        <f>"2025-11-06 11:59"</f>
        <v>2025-11-06 11:59</v>
      </c>
      <c r="B7429">
        <v>15.282</v>
      </c>
      <c r="C7429">
        <v>0</v>
      </c>
      <c r="D7429">
        <v>15.282</v>
      </c>
      <c r="E7429">
        <v>0</v>
      </c>
    </row>
    <row r="7430" spans="1:5" x14ac:dyDescent="0.25">
      <c r="A7430" t="str">
        <f>"2025-11-06 12:59"</f>
        <v>2025-11-06 12:59</v>
      </c>
      <c r="B7430">
        <v>12.992000000000001</v>
      </c>
      <c r="C7430">
        <v>0</v>
      </c>
      <c r="D7430">
        <v>12.992000000000001</v>
      </c>
      <c r="E7430">
        <v>0</v>
      </c>
    </row>
    <row r="7431" spans="1:5" x14ac:dyDescent="0.25">
      <c r="A7431" t="str">
        <f>"2025-11-06 13:59"</f>
        <v>2025-11-06 13:59</v>
      </c>
      <c r="B7431">
        <v>19.131</v>
      </c>
      <c r="C7431">
        <v>0</v>
      </c>
      <c r="D7431">
        <v>19.131</v>
      </c>
      <c r="E7431">
        <v>0</v>
      </c>
    </row>
    <row r="7432" spans="1:5" x14ac:dyDescent="0.25">
      <c r="A7432" t="str">
        <f>"2025-11-06 14:59"</f>
        <v>2025-11-06 14:59</v>
      </c>
      <c r="B7432">
        <v>12.244</v>
      </c>
      <c r="C7432">
        <v>0</v>
      </c>
      <c r="D7432">
        <v>12.244</v>
      </c>
      <c r="E7432">
        <v>0</v>
      </c>
    </row>
    <row r="7433" spans="1:5" x14ac:dyDescent="0.25">
      <c r="A7433" t="str">
        <f>"2025-11-06 15:59"</f>
        <v>2025-11-06 15:59</v>
      </c>
      <c r="B7433">
        <v>6.8630000000000004</v>
      </c>
      <c r="C7433">
        <v>0</v>
      </c>
      <c r="D7433">
        <v>6.8630000000000004</v>
      </c>
      <c r="E7433">
        <v>0</v>
      </c>
    </row>
    <row r="7434" spans="1:5" x14ac:dyDescent="0.25">
      <c r="A7434" t="str">
        <f>"2025-11-06 16:59"</f>
        <v>2025-11-06 16:59</v>
      </c>
      <c r="B7434">
        <v>10.625</v>
      </c>
      <c r="C7434">
        <v>0</v>
      </c>
      <c r="D7434">
        <v>10.625</v>
      </c>
      <c r="E7434">
        <v>0</v>
      </c>
    </row>
    <row r="7435" spans="1:5" x14ac:dyDescent="0.25">
      <c r="A7435" t="str">
        <f>"2025-11-06 17:59"</f>
        <v>2025-11-06 17:59</v>
      </c>
      <c r="B7435">
        <v>10.489000000000001</v>
      </c>
      <c r="C7435">
        <v>0</v>
      </c>
      <c r="D7435">
        <v>10.489000000000001</v>
      </c>
      <c r="E7435">
        <v>0</v>
      </c>
    </row>
    <row r="7436" spans="1:5" x14ac:dyDescent="0.25">
      <c r="A7436" t="str">
        <f>"2025-11-06 18:59"</f>
        <v>2025-11-06 18:59</v>
      </c>
      <c r="B7436">
        <v>6.11</v>
      </c>
      <c r="C7436">
        <v>0</v>
      </c>
      <c r="D7436">
        <v>6.11</v>
      </c>
      <c r="E7436">
        <v>0</v>
      </c>
    </row>
    <row r="7437" spans="1:5" x14ac:dyDescent="0.25">
      <c r="A7437" t="str">
        <f>"2025-11-06 19:59"</f>
        <v>2025-11-06 19:59</v>
      </c>
      <c r="B7437">
        <v>4.7039999999999997</v>
      </c>
      <c r="C7437">
        <v>0</v>
      </c>
      <c r="D7437">
        <v>4.7039999999999997</v>
      </c>
      <c r="E7437">
        <v>0</v>
      </c>
    </row>
    <row r="7438" spans="1:5" x14ac:dyDescent="0.25">
      <c r="A7438" t="str">
        <f>"2025-11-06 20:59"</f>
        <v>2025-11-06 20:59</v>
      </c>
      <c r="B7438">
        <v>4.7009999999999996</v>
      </c>
      <c r="C7438">
        <v>0</v>
      </c>
      <c r="D7438">
        <v>4.7009999999999996</v>
      </c>
      <c r="E7438">
        <v>0</v>
      </c>
    </row>
    <row r="7439" spans="1:5" x14ac:dyDescent="0.25">
      <c r="A7439" t="str">
        <f>"2025-11-06 21:59"</f>
        <v>2025-11-06 21:59</v>
      </c>
      <c r="B7439">
        <v>4.3949999999999996</v>
      </c>
      <c r="C7439">
        <v>0</v>
      </c>
      <c r="D7439">
        <v>4.3949999999999996</v>
      </c>
      <c r="E7439">
        <v>0</v>
      </c>
    </row>
    <row r="7440" spans="1:5" x14ac:dyDescent="0.25">
      <c r="A7440" t="str">
        <f>"2025-11-06 22:59"</f>
        <v>2025-11-06 22:59</v>
      </c>
      <c r="B7440">
        <v>4.6529999999999996</v>
      </c>
      <c r="C7440">
        <v>0</v>
      </c>
      <c r="D7440">
        <v>4.6529999999999996</v>
      </c>
      <c r="E7440">
        <v>0</v>
      </c>
    </row>
    <row r="7441" spans="1:5" x14ac:dyDescent="0.25">
      <c r="A7441" t="str">
        <f>"2025-11-06 23:59"</f>
        <v>2025-11-06 23:59</v>
      </c>
      <c r="B7441">
        <v>4.6280000000000001</v>
      </c>
      <c r="C7441">
        <v>0</v>
      </c>
      <c r="D7441">
        <v>4.6280000000000001</v>
      </c>
      <c r="E7441">
        <v>0</v>
      </c>
    </row>
    <row r="7442" spans="1:5" x14ac:dyDescent="0.25">
      <c r="A7442" t="str">
        <f>"2025-11-07 00:59"</f>
        <v>2025-11-07 00:59</v>
      </c>
      <c r="B7442">
        <v>4.34</v>
      </c>
      <c r="C7442">
        <v>0</v>
      </c>
      <c r="D7442">
        <v>4.34</v>
      </c>
      <c r="E7442">
        <v>0</v>
      </c>
    </row>
    <row r="7443" spans="1:5" x14ac:dyDescent="0.25">
      <c r="A7443" t="str">
        <f>"2025-11-07 01:59"</f>
        <v>2025-11-07 01:59</v>
      </c>
      <c r="B7443">
        <v>4.3920000000000003</v>
      </c>
      <c r="C7443">
        <v>0</v>
      </c>
      <c r="D7443">
        <v>4.3920000000000003</v>
      </c>
      <c r="E7443">
        <v>0</v>
      </c>
    </row>
    <row r="7444" spans="1:5" x14ac:dyDescent="0.25">
      <c r="A7444" t="str">
        <f>"2025-11-07 02:59"</f>
        <v>2025-11-07 02:59</v>
      </c>
      <c r="B7444">
        <v>4.5970000000000004</v>
      </c>
      <c r="C7444">
        <v>0</v>
      </c>
      <c r="D7444">
        <v>4.5970000000000004</v>
      </c>
      <c r="E7444">
        <v>0</v>
      </c>
    </row>
    <row r="7445" spans="1:5" x14ac:dyDescent="0.25">
      <c r="A7445" t="str">
        <f>"2025-11-07 03:59"</f>
        <v>2025-11-07 03:59</v>
      </c>
      <c r="B7445">
        <v>6.577</v>
      </c>
      <c r="C7445">
        <v>0</v>
      </c>
      <c r="D7445">
        <v>6.577</v>
      </c>
      <c r="E7445">
        <v>0</v>
      </c>
    </row>
    <row r="7446" spans="1:5" x14ac:dyDescent="0.25">
      <c r="A7446" t="str">
        <f>"2025-11-07 04:59"</f>
        <v>2025-11-07 04:59</v>
      </c>
      <c r="B7446">
        <v>8.5519999999999996</v>
      </c>
      <c r="C7446">
        <v>0</v>
      </c>
      <c r="D7446">
        <v>8.5519999999999996</v>
      </c>
      <c r="E7446">
        <v>0</v>
      </c>
    </row>
    <row r="7447" spans="1:5" x14ac:dyDescent="0.25">
      <c r="A7447" t="str">
        <f>"2025-11-07 05:59"</f>
        <v>2025-11-07 05:59</v>
      </c>
      <c r="B7447">
        <v>9.3620000000000001</v>
      </c>
      <c r="C7447">
        <v>0</v>
      </c>
      <c r="D7447">
        <v>9.3620000000000001</v>
      </c>
      <c r="E7447">
        <v>0</v>
      </c>
    </row>
    <row r="7448" spans="1:5" x14ac:dyDescent="0.25">
      <c r="A7448" t="str">
        <f>"2025-11-07 06:59"</f>
        <v>2025-11-07 06:59</v>
      </c>
      <c r="B7448">
        <v>15.878</v>
      </c>
      <c r="C7448">
        <v>0</v>
      </c>
      <c r="D7448">
        <v>15.878</v>
      </c>
      <c r="E7448">
        <v>0</v>
      </c>
    </row>
    <row r="7449" spans="1:5" x14ac:dyDescent="0.25">
      <c r="A7449" t="str">
        <f>"2025-11-07 07:59"</f>
        <v>2025-11-07 07:59</v>
      </c>
      <c r="B7449">
        <v>13.912000000000001</v>
      </c>
      <c r="C7449">
        <v>0</v>
      </c>
      <c r="D7449">
        <v>13.912000000000001</v>
      </c>
      <c r="E7449">
        <v>0</v>
      </c>
    </row>
    <row r="7450" spans="1:5" x14ac:dyDescent="0.25">
      <c r="A7450" t="str">
        <f>"2025-11-07 08:59"</f>
        <v>2025-11-07 08:59</v>
      </c>
      <c r="B7450">
        <v>14.1</v>
      </c>
      <c r="C7450">
        <v>0</v>
      </c>
      <c r="D7450">
        <v>14.1</v>
      </c>
      <c r="E7450">
        <v>0</v>
      </c>
    </row>
    <row r="7451" spans="1:5" x14ac:dyDescent="0.25">
      <c r="A7451" t="str">
        <f>"2025-11-07 09:59"</f>
        <v>2025-11-07 09:59</v>
      </c>
      <c r="B7451">
        <v>14.063000000000001</v>
      </c>
      <c r="C7451">
        <v>0</v>
      </c>
      <c r="D7451">
        <v>14.063000000000001</v>
      </c>
      <c r="E7451">
        <v>0</v>
      </c>
    </row>
    <row r="7452" spans="1:5" x14ac:dyDescent="0.25">
      <c r="A7452" t="str">
        <f>"2025-11-07 10:59"</f>
        <v>2025-11-07 10:59</v>
      </c>
      <c r="B7452">
        <v>17.268999999999998</v>
      </c>
      <c r="C7452">
        <v>0</v>
      </c>
      <c r="D7452">
        <v>17.268999999999998</v>
      </c>
      <c r="E7452">
        <v>0</v>
      </c>
    </row>
    <row r="7453" spans="1:5" x14ac:dyDescent="0.25">
      <c r="A7453" t="str">
        <f>"2025-11-07 11:59"</f>
        <v>2025-11-07 11:59</v>
      </c>
      <c r="B7453">
        <v>12.413</v>
      </c>
      <c r="C7453">
        <v>0</v>
      </c>
      <c r="D7453">
        <v>12.413</v>
      </c>
      <c r="E7453">
        <v>0</v>
      </c>
    </row>
    <row r="7454" spans="1:5" x14ac:dyDescent="0.25">
      <c r="A7454" t="str">
        <f>"2025-11-07 12:59"</f>
        <v>2025-11-07 12:59</v>
      </c>
      <c r="B7454">
        <v>11.481</v>
      </c>
      <c r="C7454">
        <v>0</v>
      </c>
      <c r="D7454">
        <v>11.481</v>
      </c>
      <c r="E7454">
        <v>0</v>
      </c>
    </row>
    <row r="7455" spans="1:5" x14ac:dyDescent="0.25">
      <c r="A7455" t="str">
        <f>"2025-11-07 13:59"</f>
        <v>2025-11-07 13:59</v>
      </c>
      <c r="B7455">
        <v>20.242999999999999</v>
      </c>
      <c r="C7455">
        <v>0</v>
      </c>
      <c r="D7455">
        <v>20.242999999999999</v>
      </c>
      <c r="E7455">
        <v>0</v>
      </c>
    </row>
    <row r="7456" spans="1:5" x14ac:dyDescent="0.25">
      <c r="A7456" t="str">
        <f>"2025-11-07 14:59"</f>
        <v>2025-11-07 14:59</v>
      </c>
      <c r="B7456">
        <v>12.778</v>
      </c>
      <c r="C7456">
        <v>0</v>
      </c>
      <c r="D7456">
        <v>12.778</v>
      </c>
      <c r="E7456">
        <v>0</v>
      </c>
    </row>
    <row r="7457" spans="1:5" x14ac:dyDescent="0.25">
      <c r="A7457" t="str">
        <f>"2025-11-07 15:59"</f>
        <v>2025-11-07 15:59</v>
      </c>
      <c r="B7457">
        <v>6.6420000000000003</v>
      </c>
      <c r="C7457">
        <v>0</v>
      </c>
      <c r="D7457">
        <v>6.6420000000000003</v>
      </c>
      <c r="E7457">
        <v>0</v>
      </c>
    </row>
    <row r="7458" spans="1:5" x14ac:dyDescent="0.25">
      <c r="A7458" t="str">
        <f>"2025-11-07 16:59"</f>
        <v>2025-11-07 16:59</v>
      </c>
      <c r="B7458">
        <v>11.112</v>
      </c>
      <c r="C7458">
        <v>0</v>
      </c>
      <c r="D7458">
        <v>11.112</v>
      </c>
      <c r="E7458">
        <v>0</v>
      </c>
    </row>
    <row r="7459" spans="1:5" x14ac:dyDescent="0.25">
      <c r="A7459" t="str">
        <f>"2025-11-07 17:59"</f>
        <v>2025-11-07 17:59</v>
      </c>
      <c r="B7459">
        <v>10.420999999999999</v>
      </c>
      <c r="C7459">
        <v>0</v>
      </c>
      <c r="D7459">
        <v>10.420999999999999</v>
      </c>
      <c r="E7459">
        <v>0</v>
      </c>
    </row>
    <row r="7460" spans="1:5" x14ac:dyDescent="0.25">
      <c r="A7460" t="str">
        <f>"2025-11-07 18:59"</f>
        <v>2025-11-07 18:59</v>
      </c>
      <c r="B7460">
        <v>5.58</v>
      </c>
      <c r="C7460">
        <v>0</v>
      </c>
      <c r="D7460">
        <v>5.58</v>
      </c>
      <c r="E7460">
        <v>0</v>
      </c>
    </row>
    <row r="7461" spans="1:5" x14ac:dyDescent="0.25">
      <c r="A7461" t="str">
        <f>"2025-11-07 19:59"</f>
        <v>2025-11-07 19:59</v>
      </c>
      <c r="B7461">
        <v>4.47</v>
      </c>
      <c r="C7461">
        <v>0</v>
      </c>
      <c r="D7461">
        <v>4.47</v>
      </c>
      <c r="E7461">
        <v>0</v>
      </c>
    </row>
    <row r="7462" spans="1:5" x14ac:dyDescent="0.25">
      <c r="A7462" t="str">
        <f>"2025-11-07 20:59"</f>
        <v>2025-11-07 20:59</v>
      </c>
      <c r="B7462">
        <v>4.6369999999999996</v>
      </c>
      <c r="C7462">
        <v>0</v>
      </c>
      <c r="D7462">
        <v>4.6369999999999996</v>
      </c>
      <c r="E7462">
        <v>0</v>
      </c>
    </row>
    <row r="7463" spans="1:5" x14ac:dyDescent="0.25">
      <c r="A7463" t="str">
        <f>"2025-11-07 21:59"</f>
        <v>2025-11-07 21:59</v>
      </c>
      <c r="B7463">
        <v>4.3140000000000001</v>
      </c>
      <c r="C7463">
        <v>0</v>
      </c>
      <c r="D7463">
        <v>4.3140000000000001</v>
      </c>
      <c r="E7463">
        <v>0</v>
      </c>
    </row>
    <row r="7464" spans="1:5" x14ac:dyDescent="0.25">
      <c r="A7464" t="str">
        <f>"2025-11-07 22:59"</f>
        <v>2025-11-07 22:59</v>
      </c>
      <c r="B7464">
        <v>4.2060000000000004</v>
      </c>
      <c r="C7464">
        <v>0</v>
      </c>
      <c r="D7464">
        <v>4.2060000000000004</v>
      </c>
      <c r="E7464">
        <v>0</v>
      </c>
    </row>
    <row r="7465" spans="1:5" x14ac:dyDescent="0.25">
      <c r="A7465" t="str">
        <f>"2025-11-07 23:59"</f>
        <v>2025-11-07 23:59</v>
      </c>
      <c r="B7465">
        <v>4.4880000000000004</v>
      </c>
      <c r="C7465">
        <v>0</v>
      </c>
      <c r="D7465">
        <v>4.4880000000000004</v>
      </c>
      <c r="E7465">
        <v>0</v>
      </c>
    </row>
    <row r="7466" spans="1:5" x14ac:dyDescent="0.25">
      <c r="A7466" t="str">
        <f>"2025-11-08 00:59"</f>
        <v>2025-11-08 00:59</v>
      </c>
      <c r="B7466">
        <v>4.1749999999999998</v>
      </c>
      <c r="C7466">
        <v>0</v>
      </c>
      <c r="D7466">
        <v>4.1749999999999998</v>
      </c>
      <c r="E7466">
        <v>0</v>
      </c>
    </row>
    <row r="7467" spans="1:5" x14ac:dyDescent="0.25">
      <c r="A7467" t="str">
        <f>"2025-11-08 01:59"</f>
        <v>2025-11-08 01:59</v>
      </c>
      <c r="B7467">
        <v>4.1669999999999998</v>
      </c>
      <c r="C7467">
        <v>0</v>
      </c>
      <c r="D7467">
        <v>4.1669999999999998</v>
      </c>
      <c r="E7467">
        <v>0</v>
      </c>
    </row>
    <row r="7468" spans="1:5" x14ac:dyDescent="0.25">
      <c r="A7468" t="str">
        <f>"2025-11-08 02:59"</f>
        <v>2025-11-08 02:59</v>
      </c>
      <c r="B7468">
        <v>4.38</v>
      </c>
      <c r="C7468">
        <v>0</v>
      </c>
      <c r="D7468">
        <v>4.38</v>
      </c>
      <c r="E7468">
        <v>0</v>
      </c>
    </row>
    <row r="7469" spans="1:5" x14ac:dyDescent="0.25">
      <c r="A7469" t="str">
        <f>"2025-11-08 03:59"</f>
        <v>2025-11-08 03:59</v>
      </c>
      <c r="B7469">
        <v>4.3609999999999998</v>
      </c>
      <c r="C7469">
        <v>0</v>
      </c>
      <c r="D7469">
        <v>4.3609999999999998</v>
      </c>
      <c r="E7469">
        <v>0</v>
      </c>
    </row>
    <row r="7470" spans="1:5" x14ac:dyDescent="0.25">
      <c r="A7470" t="str">
        <f>"2025-11-08 04:59"</f>
        <v>2025-11-08 04:59</v>
      </c>
      <c r="B7470">
        <v>6.4729999999999999</v>
      </c>
      <c r="C7470">
        <v>0</v>
      </c>
      <c r="D7470">
        <v>6.4729999999999999</v>
      </c>
      <c r="E7470">
        <v>0</v>
      </c>
    </row>
    <row r="7471" spans="1:5" x14ac:dyDescent="0.25">
      <c r="A7471" t="str">
        <f>"2025-11-08 05:59"</f>
        <v>2025-11-08 05:59</v>
      </c>
      <c r="B7471">
        <v>4.6989999999999998</v>
      </c>
      <c r="C7471">
        <v>0</v>
      </c>
      <c r="D7471">
        <v>4.6989999999999998</v>
      </c>
      <c r="E7471">
        <v>0</v>
      </c>
    </row>
    <row r="7472" spans="1:5" x14ac:dyDescent="0.25">
      <c r="A7472" t="str">
        <f>"2025-11-08 06:59"</f>
        <v>2025-11-08 06:59</v>
      </c>
      <c r="B7472">
        <v>4.0670000000000002</v>
      </c>
      <c r="C7472">
        <v>0</v>
      </c>
      <c r="D7472">
        <v>4.0670000000000002</v>
      </c>
      <c r="E7472">
        <v>0</v>
      </c>
    </row>
    <row r="7473" spans="1:5" x14ac:dyDescent="0.25">
      <c r="A7473" t="str">
        <f>"2025-11-08 07:59"</f>
        <v>2025-11-08 07:59</v>
      </c>
      <c r="B7473">
        <v>3.8610000000000002</v>
      </c>
      <c r="C7473">
        <v>0</v>
      </c>
      <c r="D7473">
        <v>3.8610000000000002</v>
      </c>
      <c r="E7473">
        <v>0</v>
      </c>
    </row>
    <row r="7474" spans="1:5" x14ac:dyDescent="0.25">
      <c r="A7474" t="str">
        <f>"2025-11-08 08:59"</f>
        <v>2025-11-08 08:59</v>
      </c>
      <c r="B7474">
        <v>4.0679999999999996</v>
      </c>
      <c r="C7474">
        <v>0</v>
      </c>
      <c r="D7474">
        <v>4.0679999999999996</v>
      </c>
      <c r="E7474">
        <v>0</v>
      </c>
    </row>
    <row r="7475" spans="1:5" x14ac:dyDescent="0.25">
      <c r="A7475" t="str">
        <f>"2025-11-08 09:59"</f>
        <v>2025-11-08 09:59</v>
      </c>
      <c r="B7475">
        <v>3.919</v>
      </c>
      <c r="C7475">
        <v>0</v>
      </c>
      <c r="D7475">
        <v>3.919</v>
      </c>
      <c r="E7475">
        <v>0</v>
      </c>
    </row>
    <row r="7476" spans="1:5" x14ac:dyDescent="0.25">
      <c r="A7476" t="str">
        <f>"2025-11-08 10:59"</f>
        <v>2025-11-08 10:59</v>
      </c>
      <c r="B7476">
        <v>3.698</v>
      </c>
      <c r="C7476">
        <v>0</v>
      </c>
      <c r="D7476">
        <v>3.698</v>
      </c>
      <c r="E7476">
        <v>0</v>
      </c>
    </row>
    <row r="7477" spans="1:5" x14ac:dyDescent="0.25">
      <c r="A7477" t="str">
        <f>"2025-11-08 11:59"</f>
        <v>2025-11-08 11:59</v>
      </c>
      <c r="B7477">
        <v>3.8050000000000002</v>
      </c>
      <c r="C7477">
        <v>0</v>
      </c>
      <c r="D7477">
        <v>3.8050000000000002</v>
      </c>
      <c r="E7477">
        <v>0</v>
      </c>
    </row>
    <row r="7478" spans="1:5" x14ac:dyDescent="0.25">
      <c r="A7478" t="str">
        <f>"2025-11-08 12:59"</f>
        <v>2025-11-08 12:59</v>
      </c>
      <c r="B7478">
        <v>3.9009999999999998</v>
      </c>
      <c r="C7478">
        <v>0</v>
      </c>
      <c r="D7478">
        <v>3.9009999999999998</v>
      </c>
      <c r="E7478">
        <v>0</v>
      </c>
    </row>
    <row r="7479" spans="1:5" x14ac:dyDescent="0.25">
      <c r="A7479" t="str">
        <f>"2025-11-08 13:59"</f>
        <v>2025-11-08 13:59</v>
      </c>
      <c r="B7479">
        <v>3.915</v>
      </c>
      <c r="C7479">
        <v>0</v>
      </c>
      <c r="D7479">
        <v>3.915</v>
      </c>
      <c r="E7479">
        <v>0</v>
      </c>
    </row>
    <row r="7480" spans="1:5" x14ac:dyDescent="0.25">
      <c r="A7480" t="str">
        <f>"2025-11-08 14:59"</f>
        <v>2025-11-08 14:59</v>
      </c>
      <c r="B7480">
        <v>3.915</v>
      </c>
      <c r="C7480">
        <v>0</v>
      </c>
      <c r="D7480">
        <v>3.915</v>
      </c>
      <c r="E7480">
        <v>0</v>
      </c>
    </row>
    <row r="7481" spans="1:5" x14ac:dyDescent="0.25">
      <c r="A7481" t="str">
        <f>"2025-11-08 15:59"</f>
        <v>2025-11-08 15:59</v>
      </c>
      <c r="B7481">
        <v>3.77</v>
      </c>
      <c r="C7481">
        <v>0</v>
      </c>
      <c r="D7481">
        <v>3.77</v>
      </c>
      <c r="E7481">
        <v>0</v>
      </c>
    </row>
    <row r="7482" spans="1:5" x14ac:dyDescent="0.25">
      <c r="A7482" t="str">
        <f>"2025-11-08 16:59"</f>
        <v>2025-11-08 16:59</v>
      </c>
      <c r="B7482">
        <v>6.4240000000000004</v>
      </c>
      <c r="C7482">
        <v>0</v>
      </c>
      <c r="D7482">
        <v>6.4240000000000004</v>
      </c>
      <c r="E7482">
        <v>0</v>
      </c>
    </row>
    <row r="7483" spans="1:5" x14ac:dyDescent="0.25">
      <c r="A7483" t="str">
        <f>"2025-11-08 17:59"</f>
        <v>2025-11-08 17:59</v>
      </c>
      <c r="B7483">
        <v>7.0439999999999996</v>
      </c>
      <c r="C7483">
        <v>0</v>
      </c>
      <c r="D7483">
        <v>7.0439999999999996</v>
      </c>
      <c r="E7483">
        <v>0</v>
      </c>
    </row>
    <row r="7484" spans="1:5" x14ac:dyDescent="0.25">
      <c r="A7484" t="str">
        <f>"2025-11-08 18:59"</f>
        <v>2025-11-08 18:59</v>
      </c>
      <c r="B7484">
        <v>4.33</v>
      </c>
      <c r="C7484">
        <v>0</v>
      </c>
      <c r="D7484">
        <v>4.33</v>
      </c>
      <c r="E7484">
        <v>0</v>
      </c>
    </row>
    <row r="7485" spans="1:5" x14ac:dyDescent="0.25">
      <c r="A7485" t="str">
        <f>"2025-11-08 19:59"</f>
        <v>2025-11-08 19:59</v>
      </c>
      <c r="B7485">
        <v>4.298</v>
      </c>
      <c r="C7485">
        <v>0</v>
      </c>
      <c r="D7485">
        <v>4.298</v>
      </c>
      <c r="E7485">
        <v>0</v>
      </c>
    </row>
    <row r="7486" spans="1:5" x14ac:dyDescent="0.25">
      <c r="A7486" t="str">
        <f>"2025-11-08 20:59"</f>
        <v>2025-11-08 20:59</v>
      </c>
      <c r="B7486">
        <v>4.4329999999999998</v>
      </c>
      <c r="C7486">
        <v>0</v>
      </c>
      <c r="D7486">
        <v>4.4329999999999998</v>
      </c>
      <c r="E7486">
        <v>0</v>
      </c>
    </row>
    <row r="7487" spans="1:5" x14ac:dyDescent="0.25">
      <c r="A7487" t="str">
        <f>"2025-11-08 21:59"</f>
        <v>2025-11-08 21:59</v>
      </c>
      <c r="B7487">
        <v>4.077</v>
      </c>
      <c r="C7487">
        <v>0</v>
      </c>
      <c r="D7487">
        <v>4.077</v>
      </c>
      <c r="E7487">
        <v>0</v>
      </c>
    </row>
    <row r="7488" spans="1:5" x14ac:dyDescent="0.25">
      <c r="A7488" t="str">
        <f>"2025-11-08 22:59"</f>
        <v>2025-11-08 22:59</v>
      </c>
      <c r="B7488">
        <v>4.2039999999999997</v>
      </c>
      <c r="C7488">
        <v>0</v>
      </c>
      <c r="D7488">
        <v>4.2039999999999997</v>
      </c>
      <c r="E7488">
        <v>0</v>
      </c>
    </row>
    <row r="7489" spans="1:5" x14ac:dyDescent="0.25">
      <c r="A7489" t="str">
        <f>"2025-11-08 23:59"</f>
        <v>2025-11-08 23:59</v>
      </c>
      <c r="B7489">
        <v>4.3659999999999997</v>
      </c>
      <c r="C7489">
        <v>0</v>
      </c>
      <c r="D7489">
        <v>4.3659999999999997</v>
      </c>
      <c r="E7489">
        <v>0</v>
      </c>
    </row>
    <row r="7490" spans="1:5" x14ac:dyDescent="0.25">
      <c r="A7490" t="str">
        <f>"2025-11-09 00:59"</f>
        <v>2025-11-09 00:59</v>
      </c>
      <c r="B7490">
        <v>4.3689999999999998</v>
      </c>
      <c r="C7490">
        <v>0</v>
      </c>
      <c r="D7490">
        <v>4.3689999999999998</v>
      </c>
      <c r="E7490">
        <v>0</v>
      </c>
    </row>
    <row r="7491" spans="1:5" x14ac:dyDescent="0.25">
      <c r="A7491" t="str">
        <f>"2025-11-09 01:59"</f>
        <v>2025-11-09 01:59</v>
      </c>
      <c r="B7491">
        <v>4.1890000000000001</v>
      </c>
      <c r="C7491">
        <v>0</v>
      </c>
      <c r="D7491">
        <v>4.1890000000000001</v>
      </c>
      <c r="E7491">
        <v>0</v>
      </c>
    </row>
    <row r="7492" spans="1:5" x14ac:dyDescent="0.25">
      <c r="A7492" t="str">
        <f>"2025-11-09 02:59"</f>
        <v>2025-11-09 02:59</v>
      </c>
      <c r="B7492">
        <v>4.2649999999999997</v>
      </c>
      <c r="C7492">
        <v>0</v>
      </c>
      <c r="D7492">
        <v>4.2649999999999997</v>
      </c>
      <c r="E7492">
        <v>0</v>
      </c>
    </row>
    <row r="7493" spans="1:5" x14ac:dyDescent="0.25">
      <c r="A7493" t="str">
        <f>"2025-11-09 03:59"</f>
        <v>2025-11-09 03:59</v>
      </c>
      <c r="B7493">
        <v>4.2009999999999996</v>
      </c>
      <c r="C7493">
        <v>0</v>
      </c>
      <c r="D7493">
        <v>4.2009999999999996</v>
      </c>
      <c r="E7493">
        <v>0</v>
      </c>
    </row>
    <row r="7494" spans="1:5" x14ac:dyDescent="0.25">
      <c r="A7494" t="str">
        <f>"2025-11-09 04:59"</f>
        <v>2025-11-09 04:59</v>
      </c>
      <c r="B7494">
        <v>7.556</v>
      </c>
      <c r="C7494">
        <v>0</v>
      </c>
      <c r="D7494">
        <v>7.556</v>
      </c>
      <c r="E7494">
        <v>0</v>
      </c>
    </row>
    <row r="7495" spans="1:5" x14ac:dyDescent="0.25">
      <c r="A7495" t="str">
        <f>"2025-11-09 05:59"</f>
        <v>2025-11-09 05:59</v>
      </c>
      <c r="B7495">
        <v>7.7359999999999998</v>
      </c>
      <c r="C7495">
        <v>0</v>
      </c>
      <c r="D7495">
        <v>7.7359999999999998</v>
      </c>
      <c r="E7495">
        <v>0</v>
      </c>
    </row>
    <row r="7496" spans="1:5" x14ac:dyDescent="0.25">
      <c r="A7496" t="str">
        <f>"2025-11-09 06:59"</f>
        <v>2025-11-09 06:59</v>
      </c>
      <c r="B7496">
        <v>4.2779999999999996</v>
      </c>
      <c r="C7496">
        <v>0</v>
      </c>
      <c r="D7496">
        <v>4.2779999999999996</v>
      </c>
      <c r="E7496">
        <v>0</v>
      </c>
    </row>
    <row r="7497" spans="1:5" x14ac:dyDescent="0.25">
      <c r="A7497" t="str">
        <f>"2025-11-09 07:59"</f>
        <v>2025-11-09 07:59</v>
      </c>
      <c r="B7497">
        <v>3.7069999999999999</v>
      </c>
      <c r="C7497">
        <v>0</v>
      </c>
      <c r="D7497">
        <v>3.7069999999999999</v>
      </c>
      <c r="E7497">
        <v>0</v>
      </c>
    </row>
    <row r="7498" spans="1:5" x14ac:dyDescent="0.25">
      <c r="A7498" t="str">
        <f>"2025-11-09 08:59"</f>
        <v>2025-11-09 08:59</v>
      </c>
      <c r="B7498">
        <v>3.98</v>
      </c>
      <c r="C7498">
        <v>0</v>
      </c>
      <c r="D7498">
        <v>3.98</v>
      </c>
      <c r="E7498">
        <v>0</v>
      </c>
    </row>
    <row r="7499" spans="1:5" x14ac:dyDescent="0.25">
      <c r="A7499" t="str">
        <f>"2025-11-09 09:59"</f>
        <v>2025-11-09 09:59</v>
      </c>
      <c r="B7499">
        <v>3.9359999999999999</v>
      </c>
      <c r="C7499">
        <v>0</v>
      </c>
      <c r="D7499">
        <v>3.9359999999999999</v>
      </c>
      <c r="E7499">
        <v>0</v>
      </c>
    </row>
    <row r="7500" spans="1:5" x14ac:dyDescent="0.25">
      <c r="A7500" t="str">
        <f>"2025-11-09 10:59"</f>
        <v>2025-11-09 10:59</v>
      </c>
      <c r="B7500">
        <v>3.8490000000000002</v>
      </c>
      <c r="C7500">
        <v>0</v>
      </c>
      <c r="D7500">
        <v>3.8490000000000002</v>
      </c>
      <c r="E7500">
        <v>0</v>
      </c>
    </row>
    <row r="7501" spans="1:5" x14ac:dyDescent="0.25">
      <c r="A7501" t="str">
        <f>"2025-11-09 11:59"</f>
        <v>2025-11-09 11:59</v>
      </c>
      <c r="B7501">
        <v>3.89</v>
      </c>
      <c r="C7501">
        <v>0</v>
      </c>
      <c r="D7501">
        <v>3.89</v>
      </c>
      <c r="E7501">
        <v>0</v>
      </c>
    </row>
    <row r="7502" spans="1:5" x14ac:dyDescent="0.25">
      <c r="A7502" t="str">
        <f>"2025-11-09 12:59"</f>
        <v>2025-11-09 12:59</v>
      </c>
      <c r="B7502">
        <v>3.903</v>
      </c>
      <c r="C7502">
        <v>0</v>
      </c>
      <c r="D7502">
        <v>3.903</v>
      </c>
      <c r="E7502">
        <v>0</v>
      </c>
    </row>
    <row r="7503" spans="1:5" x14ac:dyDescent="0.25">
      <c r="A7503" t="str">
        <f>"2025-11-09 13:59"</f>
        <v>2025-11-09 13:59</v>
      </c>
      <c r="B7503">
        <v>3.7250000000000001</v>
      </c>
      <c r="C7503">
        <v>0</v>
      </c>
      <c r="D7503">
        <v>3.7250000000000001</v>
      </c>
      <c r="E7503">
        <v>0</v>
      </c>
    </row>
    <row r="7504" spans="1:5" x14ac:dyDescent="0.25">
      <c r="A7504" t="str">
        <f>"2025-11-09 14:59"</f>
        <v>2025-11-09 14:59</v>
      </c>
      <c r="B7504">
        <v>4.0030000000000001</v>
      </c>
      <c r="C7504">
        <v>0</v>
      </c>
      <c r="D7504">
        <v>4.0030000000000001</v>
      </c>
      <c r="E7504">
        <v>0</v>
      </c>
    </row>
    <row r="7505" spans="1:5" x14ac:dyDescent="0.25">
      <c r="A7505" t="str">
        <f>"2025-11-09 15:59"</f>
        <v>2025-11-09 15:59</v>
      </c>
      <c r="B7505">
        <v>3.7839999999999998</v>
      </c>
      <c r="C7505">
        <v>0</v>
      </c>
      <c r="D7505">
        <v>3.7839999999999998</v>
      </c>
      <c r="E7505">
        <v>0</v>
      </c>
    </row>
    <row r="7506" spans="1:5" x14ac:dyDescent="0.25">
      <c r="A7506" t="str">
        <f>"2025-11-09 16:59"</f>
        <v>2025-11-09 16:59</v>
      </c>
      <c r="B7506">
        <v>4.3920000000000003</v>
      </c>
      <c r="C7506">
        <v>0</v>
      </c>
      <c r="D7506">
        <v>4.3920000000000003</v>
      </c>
      <c r="E7506">
        <v>0</v>
      </c>
    </row>
    <row r="7507" spans="1:5" x14ac:dyDescent="0.25">
      <c r="A7507" t="str">
        <f>"2025-11-09 17:59"</f>
        <v>2025-11-09 17:59</v>
      </c>
      <c r="B7507">
        <v>4.3410000000000002</v>
      </c>
      <c r="C7507">
        <v>0</v>
      </c>
      <c r="D7507">
        <v>4.3410000000000002</v>
      </c>
      <c r="E7507">
        <v>0</v>
      </c>
    </row>
    <row r="7508" spans="1:5" x14ac:dyDescent="0.25">
      <c r="A7508" t="str">
        <f>"2025-11-09 18:59"</f>
        <v>2025-11-09 18:59</v>
      </c>
      <c r="B7508">
        <v>4.1929999999999996</v>
      </c>
      <c r="C7508">
        <v>0</v>
      </c>
      <c r="D7508">
        <v>4.1929999999999996</v>
      </c>
      <c r="E7508">
        <v>0</v>
      </c>
    </row>
    <row r="7509" spans="1:5" x14ac:dyDescent="0.25">
      <c r="A7509" t="str">
        <f>"2025-11-09 19:59"</f>
        <v>2025-11-09 19:59</v>
      </c>
      <c r="B7509">
        <v>4.274</v>
      </c>
      <c r="C7509">
        <v>0</v>
      </c>
      <c r="D7509">
        <v>4.274</v>
      </c>
      <c r="E7509">
        <v>0</v>
      </c>
    </row>
    <row r="7510" spans="1:5" x14ac:dyDescent="0.25">
      <c r="A7510" t="str">
        <f>"2025-11-09 20:59"</f>
        <v>2025-11-09 20:59</v>
      </c>
      <c r="B7510">
        <v>4.47</v>
      </c>
      <c r="C7510">
        <v>0</v>
      </c>
      <c r="D7510">
        <v>4.47</v>
      </c>
      <c r="E7510">
        <v>0</v>
      </c>
    </row>
    <row r="7511" spans="1:5" x14ac:dyDescent="0.25">
      <c r="A7511" t="str">
        <f>"2025-11-09 21:59"</f>
        <v>2025-11-09 21:59</v>
      </c>
      <c r="B7511">
        <v>4.2279999999999998</v>
      </c>
      <c r="C7511">
        <v>0</v>
      </c>
      <c r="D7511">
        <v>4.2279999999999998</v>
      </c>
      <c r="E7511">
        <v>0</v>
      </c>
    </row>
    <row r="7512" spans="1:5" x14ac:dyDescent="0.25">
      <c r="A7512" t="str">
        <f>"2025-11-09 22:59"</f>
        <v>2025-11-09 22:59</v>
      </c>
      <c r="B7512">
        <v>4.1779999999999999</v>
      </c>
      <c r="C7512">
        <v>0</v>
      </c>
      <c r="D7512">
        <v>4.1779999999999999</v>
      </c>
      <c r="E7512">
        <v>0</v>
      </c>
    </row>
    <row r="7513" spans="1:5" x14ac:dyDescent="0.25">
      <c r="A7513" t="str">
        <f>"2025-11-09 23:59"</f>
        <v>2025-11-09 23:59</v>
      </c>
      <c r="B7513">
        <v>4.2350000000000003</v>
      </c>
      <c r="C7513">
        <v>0</v>
      </c>
      <c r="D7513">
        <v>4.2350000000000003</v>
      </c>
      <c r="E7513">
        <v>0</v>
      </c>
    </row>
    <row r="7514" spans="1:5" x14ac:dyDescent="0.25">
      <c r="A7514" t="str">
        <f>"2025-11-10 00:59"</f>
        <v>2025-11-10 00:59</v>
      </c>
      <c r="B7514">
        <v>4.391</v>
      </c>
      <c r="C7514">
        <v>0</v>
      </c>
      <c r="D7514">
        <v>4.391</v>
      </c>
      <c r="E7514">
        <v>0</v>
      </c>
    </row>
    <row r="7515" spans="1:5" x14ac:dyDescent="0.25">
      <c r="A7515" t="str">
        <f>"2025-11-10 01:59"</f>
        <v>2025-11-10 01:59</v>
      </c>
      <c r="B7515">
        <v>4.3710000000000004</v>
      </c>
      <c r="C7515">
        <v>0</v>
      </c>
      <c r="D7515">
        <v>4.3710000000000004</v>
      </c>
      <c r="E7515">
        <v>0</v>
      </c>
    </row>
    <row r="7516" spans="1:5" x14ac:dyDescent="0.25">
      <c r="A7516" t="str">
        <f>"2025-11-10 02:59"</f>
        <v>2025-11-10 02:59</v>
      </c>
      <c r="B7516">
        <v>6.0439999999999996</v>
      </c>
      <c r="C7516">
        <v>0</v>
      </c>
      <c r="D7516">
        <v>6.0439999999999996</v>
      </c>
      <c r="E7516">
        <v>0</v>
      </c>
    </row>
    <row r="7517" spans="1:5" x14ac:dyDescent="0.25">
      <c r="A7517" t="str">
        <f>"2025-11-10 03:59"</f>
        <v>2025-11-10 03:59</v>
      </c>
      <c r="B7517">
        <v>5.431</v>
      </c>
      <c r="C7517">
        <v>0</v>
      </c>
      <c r="D7517">
        <v>5.431</v>
      </c>
      <c r="E7517">
        <v>0</v>
      </c>
    </row>
    <row r="7518" spans="1:5" x14ac:dyDescent="0.25">
      <c r="A7518" t="str">
        <f>"2025-11-10 04:59"</f>
        <v>2025-11-10 04:59</v>
      </c>
      <c r="B7518">
        <v>8.6980000000000004</v>
      </c>
      <c r="C7518">
        <v>0</v>
      </c>
      <c r="D7518">
        <v>8.6980000000000004</v>
      </c>
      <c r="E7518">
        <v>0</v>
      </c>
    </row>
    <row r="7519" spans="1:5" x14ac:dyDescent="0.25">
      <c r="A7519" t="str">
        <f>"2025-11-10 05:59"</f>
        <v>2025-11-10 05:59</v>
      </c>
      <c r="B7519">
        <v>9.8279999999999994</v>
      </c>
      <c r="C7519">
        <v>0</v>
      </c>
      <c r="D7519">
        <v>9.8279999999999994</v>
      </c>
      <c r="E7519">
        <v>0</v>
      </c>
    </row>
    <row r="7520" spans="1:5" x14ac:dyDescent="0.25">
      <c r="A7520" t="str">
        <f>"2025-11-10 06:59"</f>
        <v>2025-11-10 06:59</v>
      </c>
      <c r="B7520">
        <v>14.576000000000001</v>
      </c>
      <c r="C7520">
        <v>0</v>
      </c>
      <c r="D7520">
        <v>14.576000000000001</v>
      </c>
      <c r="E7520">
        <v>0</v>
      </c>
    </row>
    <row r="7521" spans="1:5" x14ac:dyDescent="0.25">
      <c r="A7521" t="str">
        <f>"2025-11-10 07:59"</f>
        <v>2025-11-10 07:59</v>
      </c>
      <c r="B7521">
        <v>11.000999999999999</v>
      </c>
      <c r="C7521">
        <v>0</v>
      </c>
      <c r="D7521">
        <v>11.000999999999999</v>
      </c>
      <c r="E7521">
        <v>0</v>
      </c>
    </row>
    <row r="7522" spans="1:5" x14ac:dyDescent="0.25">
      <c r="A7522" t="str">
        <f>"2025-11-10 08:59"</f>
        <v>2025-11-10 08:59</v>
      </c>
      <c r="B7522">
        <v>8.391</v>
      </c>
      <c r="C7522">
        <v>0</v>
      </c>
      <c r="D7522">
        <v>8.391</v>
      </c>
      <c r="E7522">
        <v>0</v>
      </c>
    </row>
    <row r="7523" spans="1:5" x14ac:dyDescent="0.25">
      <c r="A7523" t="str">
        <f>"2025-11-10 09:59"</f>
        <v>2025-11-10 09:59</v>
      </c>
      <c r="B7523">
        <v>10.811999999999999</v>
      </c>
      <c r="C7523">
        <v>0</v>
      </c>
      <c r="D7523">
        <v>10.811999999999999</v>
      </c>
      <c r="E7523">
        <v>0</v>
      </c>
    </row>
    <row r="7524" spans="1:5" x14ac:dyDescent="0.25">
      <c r="A7524" t="str">
        <f>"2025-11-10 10:59"</f>
        <v>2025-11-10 10:59</v>
      </c>
      <c r="B7524">
        <v>11.180999999999999</v>
      </c>
      <c r="C7524">
        <v>0</v>
      </c>
      <c r="D7524">
        <v>11.180999999999999</v>
      </c>
      <c r="E7524">
        <v>0</v>
      </c>
    </row>
    <row r="7525" spans="1:5" x14ac:dyDescent="0.25">
      <c r="A7525" t="str">
        <f>"2025-11-10 11:59"</f>
        <v>2025-11-10 11:59</v>
      </c>
      <c r="B7525">
        <v>8.391</v>
      </c>
      <c r="C7525">
        <v>0</v>
      </c>
      <c r="D7525">
        <v>8.391</v>
      </c>
      <c r="E7525">
        <v>0</v>
      </c>
    </row>
    <row r="7526" spans="1:5" x14ac:dyDescent="0.25">
      <c r="A7526" t="str">
        <f>"2025-11-10 12:59"</f>
        <v>2025-11-10 12:59</v>
      </c>
      <c r="B7526">
        <v>11.496</v>
      </c>
      <c r="C7526">
        <v>0</v>
      </c>
      <c r="D7526">
        <v>11.496</v>
      </c>
      <c r="E7526">
        <v>0</v>
      </c>
    </row>
    <row r="7527" spans="1:5" x14ac:dyDescent="0.25">
      <c r="A7527" t="str">
        <f>"2025-11-10 13:59"</f>
        <v>2025-11-10 13:59</v>
      </c>
      <c r="B7527">
        <v>11.599</v>
      </c>
      <c r="C7527">
        <v>0</v>
      </c>
      <c r="D7527">
        <v>11.599</v>
      </c>
      <c r="E7527">
        <v>0</v>
      </c>
    </row>
    <row r="7528" spans="1:5" x14ac:dyDescent="0.25">
      <c r="A7528" t="str">
        <f>"2025-11-10 14:59"</f>
        <v>2025-11-10 14:59</v>
      </c>
      <c r="B7528">
        <v>6.2160000000000002</v>
      </c>
      <c r="C7528">
        <v>0</v>
      </c>
      <c r="D7528">
        <v>6.2160000000000002</v>
      </c>
      <c r="E7528">
        <v>0</v>
      </c>
    </row>
    <row r="7529" spans="1:5" x14ac:dyDescent="0.25">
      <c r="A7529" t="str">
        <f>"2025-11-10 15:59"</f>
        <v>2025-11-10 15:59</v>
      </c>
      <c r="B7529">
        <v>5.05</v>
      </c>
      <c r="C7529">
        <v>0</v>
      </c>
      <c r="D7529">
        <v>5.05</v>
      </c>
      <c r="E7529">
        <v>0</v>
      </c>
    </row>
    <row r="7530" spans="1:5" x14ac:dyDescent="0.25">
      <c r="A7530" t="str">
        <f>"2025-11-10 16:59"</f>
        <v>2025-11-10 16:59</v>
      </c>
      <c r="B7530">
        <v>5.0940000000000003</v>
      </c>
      <c r="C7530">
        <v>0</v>
      </c>
      <c r="D7530">
        <v>5.0940000000000003</v>
      </c>
      <c r="E7530">
        <v>0</v>
      </c>
    </row>
    <row r="7531" spans="1:5" x14ac:dyDescent="0.25">
      <c r="A7531" t="str">
        <f>"2025-11-10 17:59"</f>
        <v>2025-11-10 17:59</v>
      </c>
      <c r="B7531">
        <v>5.4370000000000003</v>
      </c>
      <c r="C7531">
        <v>0</v>
      </c>
      <c r="D7531">
        <v>5.4370000000000003</v>
      </c>
      <c r="E7531">
        <v>0</v>
      </c>
    </row>
    <row r="7532" spans="1:5" x14ac:dyDescent="0.25">
      <c r="A7532" t="str">
        <f>"2025-11-10 18:59"</f>
        <v>2025-11-10 18:59</v>
      </c>
      <c r="B7532">
        <v>4.3789999999999996</v>
      </c>
      <c r="C7532">
        <v>0</v>
      </c>
      <c r="D7532">
        <v>4.3789999999999996</v>
      </c>
      <c r="E7532">
        <v>0</v>
      </c>
    </row>
    <row r="7533" spans="1:5" x14ac:dyDescent="0.25">
      <c r="A7533" t="str">
        <f>"2025-11-10 19:59"</f>
        <v>2025-11-10 19:59</v>
      </c>
      <c r="B7533">
        <v>4.3090000000000002</v>
      </c>
      <c r="C7533">
        <v>0</v>
      </c>
      <c r="D7533">
        <v>4.3090000000000002</v>
      </c>
      <c r="E7533">
        <v>0</v>
      </c>
    </row>
    <row r="7534" spans="1:5" x14ac:dyDescent="0.25">
      <c r="A7534" t="str">
        <f>"2025-11-10 20:59"</f>
        <v>2025-11-10 20:59</v>
      </c>
      <c r="B7534">
        <v>4.3959999999999999</v>
      </c>
      <c r="C7534">
        <v>0</v>
      </c>
      <c r="D7534">
        <v>4.3959999999999999</v>
      </c>
      <c r="E7534">
        <v>0</v>
      </c>
    </row>
    <row r="7535" spans="1:5" x14ac:dyDescent="0.25">
      <c r="A7535" t="str">
        <f>"2025-11-10 21:59"</f>
        <v>2025-11-10 21:59</v>
      </c>
      <c r="B7535">
        <v>4.3460000000000001</v>
      </c>
      <c r="C7535">
        <v>0</v>
      </c>
      <c r="D7535">
        <v>4.3460000000000001</v>
      </c>
      <c r="E7535">
        <v>0</v>
      </c>
    </row>
    <row r="7536" spans="1:5" x14ac:dyDescent="0.25">
      <c r="A7536" t="str">
        <f>"2025-11-10 22:59"</f>
        <v>2025-11-10 22:59</v>
      </c>
      <c r="B7536">
        <v>4.2839999999999998</v>
      </c>
      <c r="C7536">
        <v>0</v>
      </c>
      <c r="D7536">
        <v>4.2839999999999998</v>
      </c>
      <c r="E7536">
        <v>0</v>
      </c>
    </row>
    <row r="7537" spans="1:5" x14ac:dyDescent="0.25">
      <c r="A7537" t="str">
        <f>"2025-11-10 23:59"</f>
        <v>2025-11-10 23:59</v>
      </c>
      <c r="B7537">
        <v>4.4669999999999996</v>
      </c>
      <c r="C7537">
        <v>0</v>
      </c>
      <c r="D7537">
        <v>4.4669999999999996</v>
      </c>
      <c r="E7537">
        <v>0</v>
      </c>
    </row>
    <row r="7538" spans="1:5" x14ac:dyDescent="0.25">
      <c r="A7538" t="str">
        <f>"2025-11-11 00:59"</f>
        <v>2025-11-11 00:59</v>
      </c>
      <c r="B7538">
        <v>4.1820000000000004</v>
      </c>
      <c r="C7538">
        <v>0</v>
      </c>
      <c r="D7538">
        <v>4.1820000000000004</v>
      </c>
      <c r="E7538">
        <v>0</v>
      </c>
    </row>
    <row r="7539" spans="1:5" x14ac:dyDescent="0.25">
      <c r="A7539" t="str">
        <f>"2025-11-11 01:59"</f>
        <v>2025-11-11 01:59</v>
      </c>
      <c r="B7539">
        <v>4.3250000000000002</v>
      </c>
      <c r="C7539">
        <v>0</v>
      </c>
      <c r="D7539">
        <v>4.3250000000000002</v>
      </c>
      <c r="E7539">
        <v>0</v>
      </c>
    </row>
    <row r="7540" spans="1:5" x14ac:dyDescent="0.25">
      <c r="A7540" t="str">
        <f>"2025-11-11 02:59"</f>
        <v>2025-11-11 02:59</v>
      </c>
      <c r="B7540">
        <v>4.4459999999999997</v>
      </c>
      <c r="C7540">
        <v>0</v>
      </c>
      <c r="D7540">
        <v>4.4459999999999997</v>
      </c>
      <c r="E7540">
        <v>0</v>
      </c>
    </row>
    <row r="7541" spans="1:5" x14ac:dyDescent="0.25">
      <c r="A7541" t="str">
        <f>"2025-11-11 03:59"</f>
        <v>2025-11-11 03:59</v>
      </c>
      <c r="B7541">
        <v>5.5259999999999998</v>
      </c>
      <c r="C7541">
        <v>0</v>
      </c>
      <c r="D7541">
        <v>5.5259999999999998</v>
      </c>
      <c r="E7541">
        <v>0</v>
      </c>
    </row>
    <row r="7542" spans="1:5" x14ac:dyDescent="0.25">
      <c r="A7542" t="str">
        <f>"2025-11-11 04:59"</f>
        <v>2025-11-11 04:59</v>
      </c>
      <c r="B7542">
        <v>8.4220000000000006</v>
      </c>
      <c r="C7542">
        <v>0</v>
      </c>
      <c r="D7542">
        <v>8.4220000000000006</v>
      </c>
      <c r="E7542">
        <v>0</v>
      </c>
    </row>
    <row r="7543" spans="1:5" x14ac:dyDescent="0.25">
      <c r="A7543" t="str">
        <f>"2025-11-11 05:59"</f>
        <v>2025-11-11 05:59</v>
      </c>
      <c r="B7543">
        <v>8.7080000000000002</v>
      </c>
      <c r="C7543">
        <v>0</v>
      </c>
      <c r="D7543">
        <v>8.7080000000000002</v>
      </c>
      <c r="E7543">
        <v>0</v>
      </c>
    </row>
    <row r="7544" spans="1:5" x14ac:dyDescent="0.25">
      <c r="A7544" t="str">
        <f>"2025-11-11 06:59"</f>
        <v>2025-11-11 06:59</v>
      </c>
      <c r="B7544">
        <v>5.5890000000000004</v>
      </c>
      <c r="C7544">
        <v>0</v>
      </c>
      <c r="D7544">
        <v>5.5890000000000004</v>
      </c>
      <c r="E7544">
        <v>0</v>
      </c>
    </row>
    <row r="7545" spans="1:5" x14ac:dyDescent="0.25">
      <c r="A7545" t="str">
        <f>"2025-11-11 07:59"</f>
        <v>2025-11-11 07:59</v>
      </c>
      <c r="B7545">
        <v>4.5490000000000004</v>
      </c>
      <c r="C7545">
        <v>0</v>
      </c>
      <c r="D7545">
        <v>4.5490000000000004</v>
      </c>
      <c r="E7545">
        <v>0</v>
      </c>
    </row>
    <row r="7546" spans="1:5" x14ac:dyDescent="0.25">
      <c r="A7546" t="str">
        <f>"2025-11-11 08:59"</f>
        <v>2025-11-11 08:59</v>
      </c>
      <c r="B7546">
        <v>4.6689999999999996</v>
      </c>
      <c r="C7546">
        <v>0</v>
      </c>
      <c r="D7546">
        <v>4.6689999999999996</v>
      </c>
      <c r="E7546">
        <v>0</v>
      </c>
    </row>
    <row r="7547" spans="1:5" x14ac:dyDescent="0.25">
      <c r="A7547" t="str">
        <f>"2025-11-11 09:59"</f>
        <v>2025-11-11 09:59</v>
      </c>
      <c r="B7547">
        <v>4.6100000000000003</v>
      </c>
      <c r="C7547">
        <v>0</v>
      </c>
      <c r="D7547">
        <v>4.6100000000000003</v>
      </c>
      <c r="E7547">
        <v>0</v>
      </c>
    </row>
    <row r="7548" spans="1:5" x14ac:dyDescent="0.25">
      <c r="A7548" t="str">
        <f>"2025-11-11 10:59"</f>
        <v>2025-11-11 10:59</v>
      </c>
      <c r="B7548">
        <v>4.4349999999999996</v>
      </c>
      <c r="C7548">
        <v>0</v>
      </c>
      <c r="D7548">
        <v>4.4349999999999996</v>
      </c>
      <c r="E7548">
        <v>0</v>
      </c>
    </row>
    <row r="7549" spans="1:5" x14ac:dyDescent="0.25">
      <c r="A7549" t="str">
        <f>"2025-11-11 11:59"</f>
        <v>2025-11-11 11:59</v>
      </c>
      <c r="B7549">
        <v>4.6920000000000002</v>
      </c>
      <c r="C7549">
        <v>0</v>
      </c>
      <c r="D7549">
        <v>4.6920000000000002</v>
      </c>
      <c r="E7549">
        <v>0</v>
      </c>
    </row>
    <row r="7550" spans="1:5" x14ac:dyDescent="0.25">
      <c r="A7550" t="str">
        <f>"2025-11-11 12:59"</f>
        <v>2025-11-11 12:59</v>
      </c>
      <c r="B7550">
        <v>4.5439999999999996</v>
      </c>
      <c r="C7550">
        <v>0</v>
      </c>
      <c r="D7550">
        <v>4.5439999999999996</v>
      </c>
      <c r="E7550">
        <v>0</v>
      </c>
    </row>
    <row r="7551" spans="1:5" x14ac:dyDescent="0.25">
      <c r="A7551" t="str">
        <f>"2025-11-11 13:59"</f>
        <v>2025-11-11 13:59</v>
      </c>
      <c r="B7551">
        <v>4.5229999999999997</v>
      </c>
      <c r="C7551">
        <v>0</v>
      </c>
      <c r="D7551">
        <v>4.5229999999999997</v>
      </c>
      <c r="E7551">
        <v>0</v>
      </c>
    </row>
    <row r="7552" spans="1:5" x14ac:dyDescent="0.25">
      <c r="A7552" t="str">
        <f>"2025-11-11 14:59"</f>
        <v>2025-11-11 14:59</v>
      </c>
      <c r="B7552">
        <v>4.7130000000000001</v>
      </c>
      <c r="C7552">
        <v>0</v>
      </c>
      <c r="D7552">
        <v>4.7130000000000001</v>
      </c>
      <c r="E7552">
        <v>0</v>
      </c>
    </row>
    <row r="7553" spans="1:5" x14ac:dyDescent="0.25">
      <c r="A7553" t="str">
        <f>"2025-11-11 15:59"</f>
        <v>2025-11-11 15:59</v>
      </c>
      <c r="B7553">
        <v>4.5350000000000001</v>
      </c>
      <c r="C7553">
        <v>0</v>
      </c>
      <c r="D7553">
        <v>4.5350000000000001</v>
      </c>
      <c r="E7553">
        <v>0</v>
      </c>
    </row>
    <row r="7554" spans="1:5" x14ac:dyDescent="0.25">
      <c r="A7554" t="str">
        <f>"2025-11-11 16:59"</f>
        <v>2025-11-11 16:59</v>
      </c>
      <c r="B7554">
        <v>5.0529999999999999</v>
      </c>
      <c r="C7554">
        <v>0</v>
      </c>
      <c r="D7554">
        <v>5.0529999999999999</v>
      </c>
      <c r="E7554">
        <v>0</v>
      </c>
    </row>
    <row r="7555" spans="1:5" x14ac:dyDescent="0.25">
      <c r="A7555" t="str">
        <f>"2025-11-11 17:59"</f>
        <v>2025-11-11 17:59</v>
      </c>
      <c r="B7555">
        <v>5.149</v>
      </c>
      <c r="C7555">
        <v>0</v>
      </c>
      <c r="D7555">
        <v>5.149</v>
      </c>
      <c r="E7555">
        <v>0</v>
      </c>
    </row>
    <row r="7556" spans="1:5" x14ac:dyDescent="0.25">
      <c r="A7556" t="str">
        <f>"2025-11-11 18:59"</f>
        <v>2025-11-11 18:59</v>
      </c>
      <c r="B7556">
        <v>4.2489999999999997</v>
      </c>
      <c r="C7556">
        <v>0</v>
      </c>
      <c r="D7556">
        <v>4.2489999999999997</v>
      </c>
      <c r="E7556">
        <v>0</v>
      </c>
    </row>
    <row r="7557" spans="1:5" x14ac:dyDescent="0.25">
      <c r="A7557" t="str">
        <f>"2025-11-11 19:59"</f>
        <v>2025-11-11 19:59</v>
      </c>
      <c r="B7557">
        <v>4.2160000000000002</v>
      </c>
      <c r="C7557">
        <v>0</v>
      </c>
      <c r="D7557">
        <v>4.2160000000000002</v>
      </c>
      <c r="E7557">
        <v>0</v>
      </c>
    </row>
    <row r="7558" spans="1:5" x14ac:dyDescent="0.25">
      <c r="A7558" t="str">
        <f>"2025-11-11 20:59"</f>
        <v>2025-11-11 20:59</v>
      </c>
      <c r="B7558">
        <v>4.2350000000000003</v>
      </c>
      <c r="C7558">
        <v>0</v>
      </c>
      <c r="D7558">
        <v>4.2350000000000003</v>
      </c>
      <c r="E7558">
        <v>0</v>
      </c>
    </row>
    <row r="7559" spans="1:5" x14ac:dyDescent="0.25">
      <c r="A7559" t="str">
        <f>"2025-11-11 21:59"</f>
        <v>2025-11-11 21:59</v>
      </c>
      <c r="B7559">
        <v>4.2759999999999998</v>
      </c>
      <c r="C7559">
        <v>0</v>
      </c>
      <c r="D7559">
        <v>4.2759999999999998</v>
      </c>
      <c r="E7559">
        <v>0</v>
      </c>
    </row>
    <row r="7560" spans="1:5" x14ac:dyDescent="0.25">
      <c r="A7560" t="str">
        <f>"2025-11-11 22:59"</f>
        <v>2025-11-11 22:59</v>
      </c>
      <c r="B7560">
        <v>4.2450000000000001</v>
      </c>
      <c r="C7560">
        <v>0</v>
      </c>
      <c r="D7560">
        <v>4.2450000000000001</v>
      </c>
      <c r="E7560">
        <v>0</v>
      </c>
    </row>
    <row r="7561" spans="1:5" x14ac:dyDescent="0.25">
      <c r="A7561" t="str">
        <f>"2025-11-11 23:59"</f>
        <v>2025-11-11 23:59</v>
      </c>
      <c r="B7561">
        <v>4.3259999999999996</v>
      </c>
      <c r="C7561">
        <v>0</v>
      </c>
      <c r="D7561">
        <v>4.3259999999999996</v>
      </c>
      <c r="E7561">
        <v>0</v>
      </c>
    </row>
    <row r="7562" spans="1:5" x14ac:dyDescent="0.25">
      <c r="A7562" t="str">
        <f>"2025-11-12 00:59"</f>
        <v>2025-11-12 00:59</v>
      </c>
      <c r="B7562">
        <v>4.1719999999999997</v>
      </c>
      <c r="C7562">
        <v>0</v>
      </c>
      <c r="D7562">
        <v>4.1719999999999997</v>
      </c>
      <c r="E7562">
        <v>0</v>
      </c>
    </row>
    <row r="7563" spans="1:5" x14ac:dyDescent="0.25">
      <c r="A7563" t="str">
        <f>"2025-11-12 01:59"</f>
        <v>2025-11-12 01:59</v>
      </c>
      <c r="B7563">
        <v>4.1369999999999996</v>
      </c>
      <c r="C7563">
        <v>0</v>
      </c>
      <c r="D7563">
        <v>4.1369999999999996</v>
      </c>
      <c r="E7563">
        <v>0</v>
      </c>
    </row>
    <row r="7564" spans="1:5" x14ac:dyDescent="0.25">
      <c r="A7564" t="str">
        <f>"2025-11-12 02:59"</f>
        <v>2025-11-12 02:59</v>
      </c>
      <c r="B7564">
        <v>4.4530000000000003</v>
      </c>
      <c r="C7564">
        <v>0</v>
      </c>
      <c r="D7564">
        <v>4.4530000000000003</v>
      </c>
      <c r="E7564">
        <v>0</v>
      </c>
    </row>
    <row r="7565" spans="1:5" x14ac:dyDescent="0.25">
      <c r="A7565" t="str">
        <f>"2025-11-12 03:59"</f>
        <v>2025-11-12 03:59</v>
      </c>
      <c r="B7565">
        <v>5.3570000000000002</v>
      </c>
      <c r="C7565">
        <v>0</v>
      </c>
      <c r="D7565">
        <v>5.3570000000000002</v>
      </c>
      <c r="E7565">
        <v>0</v>
      </c>
    </row>
    <row r="7566" spans="1:5" x14ac:dyDescent="0.25">
      <c r="A7566" t="str">
        <f>"2025-11-12 04:59"</f>
        <v>2025-11-12 04:59</v>
      </c>
      <c r="B7566">
        <v>8.5419999999999998</v>
      </c>
      <c r="C7566">
        <v>0</v>
      </c>
      <c r="D7566">
        <v>8.5419999999999998</v>
      </c>
      <c r="E7566">
        <v>0</v>
      </c>
    </row>
    <row r="7567" spans="1:5" x14ac:dyDescent="0.25">
      <c r="A7567" t="str">
        <f>"2025-11-12 05:59"</f>
        <v>2025-11-12 05:59</v>
      </c>
      <c r="B7567">
        <v>9.6129999999999995</v>
      </c>
      <c r="C7567">
        <v>0</v>
      </c>
      <c r="D7567">
        <v>9.6129999999999995</v>
      </c>
      <c r="E7567">
        <v>0</v>
      </c>
    </row>
    <row r="7568" spans="1:5" x14ac:dyDescent="0.25">
      <c r="A7568" t="str">
        <f>"2025-11-12 06:59"</f>
        <v>2025-11-12 06:59</v>
      </c>
      <c r="B7568">
        <v>23.081</v>
      </c>
      <c r="C7568">
        <v>0</v>
      </c>
      <c r="D7568">
        <v>23.081</v>
      </c>
      <c r="E7568">
        <v>0</v>
      </c>
    </row>
    <row r="7569" spans="1:5" x14ac:dyDescent="0.25">
      <c r="A7569" t="str">
        <f>"2025-11-12 07:59"</f>
        <v>2025-11-12 07:59</v>
      </c>
      <c r="B7569">
        <v>21.29</v>
      </c>
      <c r="C7569">
        <v>0</v>
      </c>
      <c r="D7569">
        <v>21.29</v>
      </c>
      <c r="E7569">
        <v>0</v>
      </c>
    </row>
    <row r="7570" spans="1:5" x14ac:dyDescent="0.25">
      <c r="A7570" t="str">
        <f>"2025-11-12 08:59"</f>
        <v>2025-11-12 08:59</v>
      </c>
      <c r="B7570">
        <v>18.431000000000001</v>
      </c>
      <c r="C7570">
        <v>0</v>
      </c>
      <c r="D7570">
        <v>18.431000000000001</v>
      </c>
      <c r="E7570">
        <v>0</v>
      </c>
    </row>
    <row r="7571" spans="1:5" x14ac:dyDescent="0.25">
      <c r="A7571" t="str">
        <f>"2025-11-12 09:59"</f>
        <v>2025-11-12 09:59</v>
      </c>
      <c r="B7571">
        <v>22.169</v>
      </c>
      <c r="C7571">
        <v>0</v>
      </c>
      <c r="D7571">
        <v>22.169</v>
      </c>
      <c r="E7571">
        <v>0</v>
      </c>
    </row>
    <row r="7572" spans="1:5" x14ac:dyDescent="0.25">
      <c r="A7572" t="str">
        <f>"2025-11-12 10:59"</f>
        <v>2025-11-12 10:59</v>
      </c>
      <c r="B7572">
        <v>16.486999999999998</v>
      </c>
      <c r="C7572">
        <v>0</v>
      </c>
      <c r="D7572">
        <v>16.486999999999998</v>
      </c>
      <c r="E7572">
        <v>0</v>
      </c>
    </row>
    <row r="7573" spans="1:5" x14ac:dyDescent="0.25">
      <c r="A7573" t="str">
        <f>"2025-11-12 11:59"</f>
        <v>2025-11-12 11:59</v>
      </c>
      <c r="B7573">
        <v>15.853999999999999</v>
      </c>
      <c r="C7573">
        <v>0</v>
      </c>
      <c r="D7573">
        <v>15.853999999999999</v>
      </c>
      <c r="E7573">
        <v>0</v>
      </c>
    </row>
    <row r="7574" spans="1:5" x14ac:dyDescent="0.25">
      <c r="A7574" t="str">
        <f>"2025-11-12 12:59"</f>
        <v>2025-11-12 12:59</v>
      </c>
      <c r="B7574">
        <v>13.507</v>
      </c>
      <c r="C7574">
        <v>0</v>
      </c>
      <c r="D7574">
        <v>13.507</v>
      </c>
      <c r="E7574">
        <v>0</v>
      </c>
    </row>
    <row r="7575" spans="1:5" x14ac:dyDescent="0.25">
      <c r="A7575" t="str">
        <f>"2025-11-12 13:59"</f>
        <v>2025-11-12 13:59</v>
      </c>
      <c r="B7575">
        <v>18.347999999999999</v>
      </c>
      <c r="C7575">
        <v>0</v>
      </c>
      <c r="D7575">
        <v>18.347999999999999</v>
      </c>
      <c r="E7575">
        <v>0</v>
      </c>
    </row>
    <row r="7576" spans="1:5" x14ac:dyDescent="0.25">
      <c r="A7576" t="str">
        <f>"2025-11-12 14:59"</f>
        <v>2025-11-12 14:59</v>
      </c>
      <c r="B7576">
        <v>12.816000000000001</v>
      </c>
      <c r="C7576">
        <v>0</v>
      </c>
      <c r="D7576">
        <v>12.816000000000001</v>
      </c>
      <c r="E7576">
        <v>0</v>
      </c>
    </row>
    <row r="7577" spans="1:5" x14ac:dyDescent="0.25">
      <c r="A7577" t="str">
        <f>"2025-11-12 15:59"</f>
        <v>2025-11-12 15:59</v>
      </c>
      <c r="B7577">
        <v>7.7290000000000001</v>
      </c>
      <c r="C7577">
        <v>0</v>
      </c>
      <c r="D7577">
        <v>7.7290000000000001</v>
      </c>
      <c r="E7577">
        <v>0</v>
      </c>
    </row>
    <row r="7578" spans="1:5" x14ac:dyDescent="0.25">
      <c r="A7578" t="str">
        <f>"2025-11-12 16:59"</f>
        <v>2025-11-12 16:59</v>
      </c>
      <c r="B7578">
        <v>11.976000000000001</v>
      </c>
      <c r="C7578">
        <v>0</v>
      </c>
      <c r="D7578">
        <v>11.976000000000001</v>
      </c>
      <c r="E7578">
        <v>0</v>
      </c>
    </row>
    <row r="7579" spans="1:5" x14ac:dyDescent="0.25">
      <c r="A7579" t="str">
        <f>"2025-11-12 17:59"</f>
        <v>2025-11-12 17:59</v>
      </c>
      <c r="B7579">
        <v>11.052</v>
      </c>
      <c r="C7579">
        <v>0</v>
      </c>
      <c r="D7579">
        <v>11.052</v>
      </c>
      <c r="E7579">
        <v>0</v>
      </c>
    </row>
    <row r="7580" spans="1:5" x14ac:dyDescent="0.25">
      <c r="A7580" t="str">
        <f>"2025-11-12 18:59"</f>
        <v>2025-11-12 18:59</v>
      </c>
      <c r="B7580">
        <v>6.2539999999999996</v>
      </c>
      <c r="C7580">
        <v>0</v>
      </c>
      <c r="D7580">
        <v>6.2539999999999996</v>
      </c>
      <c r="E7580">
        <v>0</v>
      </c>
    </row>
    <row r="7581" spans="1:5" x14ac:dyDescent="0.25">
      <c r="A7581" t="str">
        <f>"2025-11-12 19:59"</f>
        <v>2025-11-12 19:59</v>
      </c>
      <c r="B7581">
        <v>4.8360000000000003</v>
      </c>
      <c r="C7581">
        <v>0</v>
      </c>
      <c r="D7581">
        <v>4.8360000000000003</v>
      </c>
      <c r="E7581">
        <v>0</v>
      </c>
    </row>
    <row r="7582" spans="1:5" x14ac:dyDescent="0.25">
      <c r="A7582" t="str">
        <f>"2025-11-12 20:59"</f>
        <v>2025-11-12 20:59</v>
      </c>
      <c r="B7582">
        <v>4.9039999999999999</v>
      </c>
      <c r="C7582">
        <v>0</v>
      </c>
      <c r="D7582">
        <v>4.9039999999999999</v>
      </c>
      <c r="E7582">
        <v>0</v>
      </c>
    </row>
    <row r="7583" spans="1:5" x14ac:dyDescent="0.25">
      <c r="A7583" t="str">
        <f>"2025-11-12 21:59"</f>
        <v>2025-11-12 21:59</v>
      </c>
      <c r="B7583">
        <v>4.4649999999999999</v>
      </c>
      <c r="C7583">
        <v>0</v>
      </c>
      <c r="D7583">
        <v>4.4649999999999999</v>
      </c>
      <c r="E7583">
        <v>0</v>
      </c>
    </row>
    <row r="7584" spans="1:5" x14ac:dyDescent="0.25">
      <c r="A7584" t="str">
        <f>"2025-11-12 22:59"</f>
        <v>2025-11-12 22:59</v>
      </c>
      <c r="B7584">
        <v>4.7329999999999997</v>
      </c>
      <c r="C7584">
        <v>0</v>
      </c>
      <c r="D7584">
        <v>4.7329999999999997</v>
      </c>
      <c r="E7584">
        <v>0</v>
      </c>
    </row>
    <row r="7585" spans="1:5" x14ac:dyDescent="0.25">
      <c r="A7585" t="str">
        <f>"2025-11-12 23:59"</f>
        <v>2025-11-12 23:59</v>
      </c>
      <c r="B7585">
        <v>4.6509999999999998</v>
      </c>
      <c r="C7585">
        <v>0</v>
      </c>
      <c r="D7585">
        <v>4.6509999999999998</v>
      </c>
      <c r="E7585">
        <v>0</v>
      </c>
    </row>
    <row r="7586" spans="1:5" x14ac:dyDescent="0.25">
      <c r="A7586" t="str">
        <f>"2025-11-13 00:59"</f>
        <v>2025-11-13 00:59</v>
      </c>
      <c r="B7586">
        <v>4.3540000000000001</v>
      </c>
      <c r="C7586">
        <v>0</v>
      </c>
      <c r="D7586">
        <v>4.3540000000000001</v>
      </c>
      <c r="E7586">
        <v>0</v>
      </c>
    </row>
    <row r="7587" spans="1:5" x14ac:dyDescent="0.25">
      <c r="A7587" t="str">
        <f>"2025-11-13 01:59"</f>
        <v>2025-11-13 01:59</v>
      </c>
      <c r="B7587">
        <v>4.3849999999999998</v>
      </c>
      <c r="C7587">
        <v>0</v>
      </c>
      <c r="D7587">
        <v>4.3849999999999998</v>
      </c>
      <c r="E7587">
        <v>0</v>
      </c>
    </row>
    <row r="7588" spans="1:5" x14ac:dyDescent="0.25">
      <c r="A7588" t="str">
        <f>"2025-11-13 02:59"</f>
        <v>2025-11-13 02:59</v>
      </c>
      <c r="B7588">
        <v>4.6440000000000001</v>
      </c>
      <c r="C7588">
        <v>0</v>
      </c>
      <c r="D7588">
        <v>4.6440000000000001</v>
      </c>
      <c r="E7588">
        <v>0</v>
      </c>
    </row>
    <row r="7589" spans="1:5" x14ac:dyDescent="0.25">
      <c r="A7589" t="str">
        <f>"2025-11-13 03:59"</f>
        <v>2025-11-13 03:59</v>
      </c>
      <c r="B7589">
        <v>5.907</v>
      </c>
      <c r="C7589">
        <v>0</v>
      </c>
      <c r="D7589">
        <v>5.907</v>
      </c>
      <c r="E7589">
        <v>0</v>
      </c>
    </row>
    <row r="7590" spans="1:5" x14ac:dyDescent="0.25">
      <c r="A7590" t="str">
        <f>"2025-11-13 04:59"</f>
        <v>2025-11-13 04:59</v>
      </c>
      <c r="B7590">
        <v>8.3350000000000009</v>
      </c>
      <c r="C7590">
        <v>0</v>
      </c>
      <c r="D7590">
        <v>8.3350000000000009</v>
      </c>
      <c r="E7590">
        <v>0</v>
      </c>
    </row>
    <row r="7591" spans="1:5" x14ac:dyDescent="0.25">
      <c r="A7591" t="str">
        <f>"2025-11-13 05:59"</f>
        <v>2025-11-13 05:59</v>
      </c>
      <c r="B7591">
        <v>9.5389999999999997</v>
      </c>
      <c r="C7591">
        <v>0</v>
      </c>
      <c r="D7591">
        <v>9.5389999999999997</v>
      </c>
      <c r="E7591">
        <v>0</v>
      </c>
    </row>
    <row r="7592" spans="1:5" x14ac:dyDescent="0.25">
      <c r="A7592" t="str">
        <f>"2025-11-13 06:59"</f>
        <v>2025-11-13 06:59</v>
      </c>
      <c r="B7592">
        <v>14.023</v>
      </c>
      <c r="C7592">
        <v>0</v>
      </c>
      <c r="D7592">
        <v>14.023</v>
      </c>
      <c r="E7592">
        <v>0</v>
      </c>
    </row>
    <row r="7593" spans="1:5" x14ac:dyDescent="0.25">
      <c r="A7593" t="str">
        <f>"2025-11-13 07:59"</f>
        <v>2025-11-13 07:59</v>
      </c>
      <c r="B7593">
        <v>14.534000000000001</v>
      </c>
      <c r="C7593">
        <v>0</v>
      </c>
      <c r="D7593">
        <v>14.534000000000001</v>
      </c>
      <c r="E7593">
        <v>0</v>
      </c>
    </row>
    <row r="7594" spans="1:5" x14ac:dyDescent="0.25">
      <c r="A7594" t="str">
        <f>"2025-11-13 08:59"</f>
        <v>2025-11-13 08:59</v>
      </c>
      <c r="B7594">
        <v>23.263999999999999</v>
      </c>
      <c r="C7594">
        <v>0</v>
      </c>
      <c r="D7594">
        <v>23.263999999999999</v>
      </c>
      <c r="E7594">
        <v>0</v>
      </c>
    </row>
    <row r="7595" spans="1:5" x14ac:dyDescent="0.25">
      <c r="A7595" t="str">
        <f>"2025-11-13 09:59"</f>
        <v>2025-11-13 09:59</v>
      </c>
      <c r="B7595">
        <v>23.433</v>
      </c>
      <c r="C7595">
        <v>0</v>
      </c>
      <c r="D7595">
        <v>23.433</v>
      </c>
      <c r="E7595">
        <v>0</v>
      </c>
    </row>
    <row r="7596" spans="1:5" x14ac:dyDescent="0.25">
      <c r="A7596" t="str">
        <f>"2025-11-13 10:59"</f>
        <v>2025-11-13 10:59</v>
      </c>
      <c r="B7596">
        <v>17.167999999999999</v>
      </c>
      <c r="C7596">
        <v>0</v>
      </c>
      <c r="D7596">
        <v>17.167999999999999</v>
      </c>
      <c r="E7596">
        <v>0</v>
      </c>
    </row>
    <row r="7597" spans="1:5" x14ac:dyDescent="0.25">
      <c r="A7597" t="str">
        <f>"2025-11-13 11:59"</f>
        <v>2025-11-13 11:59</v>
      </c>
      <c r="B7597">
        <v>14.022</v>
      </c>
      <c r="C7597">
        <v>0</v>
      </c>
      <c r="D7597">
        <v>14.022</v>
      </c>
      <c r="E7597">
        <v>0</v>
      </c>
    </row>
    <row r="7598" spans="1:5" x14ac:dyDescent="0.25">
      <c r="A7598" t="str">
        <f>"2025-11-13 12:59"</f>
        <v>2025-11-13 12:59</v>
      </c>
      <c r="B7598">
        <v>10.247</v>
      </c>
      <c r="C7598">
        <v>0</v>
      </c>
      <c r="D7598">
        <v>10.247</v>
      </c>
      <c r="E7598">
        <v>0</v>
      </c>
    </row>
    <row r="7599" spans="1:5" x14ac:dyDescent="0.25">
      <c r="A7599" t="str">
        <f>"2025-11-13 13:59"</f>
        <v>2025-11-13 13:59</v>
      </c>
      <c r="B7599">
        <v>19.306000000000001</v>
      </c>
      <c r="C7599">
        <v>0</v>
      </c>
      <c r="D7599">
        <v>19.306000000000001</v>
      </c>
      <c r="E7599">
        <v>0</v>
      </c>
    </row>
    <row r="7600" spans="1:5" x14ac:dyDescent="0.25">
      <c r="A7600" t="str">
        <f>"2025-11-13 14:59"</f>
        <v>2025-11-13 14:59</v>
      </c>
      <c r="B7600">
        <v>12.75</v>
      </c>
      <c r="C7600">
        <v>0</v>
      </c>
      <c r="D7600">
        <v>12.75</v>
      </c>
      <c r="E7600">
        <v>0</v>
      </c>
    </row>
    <row r="7601" spans="1:5" x14ac:dyDescent="0.25">
      <c r="A7601" t="str">
        <f>"2025-11-13 15:59"</f>
        <v>2025-11-13 15:59</v>
      </c>
      <c r="B7601">
        <v>6.734</v>
      </c>
      <c r="C7601">
        <v>0</v>
      </c>
      <c r="D7601">
        <v>6.734</v>
      </c>
      <c r="E7601">
        <v>0</v>
      </c>
    </row>
    <row r="7602" spans="1:5" x14ac:dyDescent="0.25">
      <c r="A7602" t="str">
        <f>"2025-11-13 16:59"</f>
        <v>2025-11-13 16:59</v>
      </c>
      <c r="B7602">
        <v>10.804</v>
      </c>
      <c r="C7602">
        <v>0</v>
      </c>
      <c r="D7602">
        <v>10.804</v>
      </c>
      <c r="E7602">
        <v>0</v>
      </c>
    </row>
    <row r="7603" spans="1:5" x14ac:dyDescent="0.25">
      <c r="A7603" t="str">
        <f>"2025-11-13 17:59"</f>
        <v>2025-11-13 17:59</v>
      </c>
      <c r="B7603">
        <v>9.99</v>
      </c>
      <c r="C7603">
        <v>0</v>
      </c>
      <c r="D7603">
        <v>9.99</v>
      </c>
      <c r="E7603">
        <v>0</v>
      </c>
    </row>
    <row r="7604" spans="1:5" x14ac:dyDescent="0.25">
      <c r="A7604" t="str">
        <f>"2025-11-13 18:59"</f>
        <v>2025-11-13 18:59</v>
      </c>
      <c r="B7604">
        <v>5.835</v>
      </c>
      <c r="C7604">
        <v>0</v>
      </c>
      <c r="D7604">
        <v>5.835</v>
      </c>
      <c r="E7604">
        <v>0</v>
      </c>
    </row>
    <row r="7605" spans="1:5" x14ac:dyDescent="0.25">
      <c r="A7605" t="str">
        <f>"2025-11-13 19:59"</f>
        <v>2025-11-13 19:59</v>
      </c>
      <c r="B7605">
        <v>4.7699999999999996</v>
      </c>
      <c r="C7605">
        <v>0</v>
      </c>
      <c r="D7605">
        <v>4.7699999999999996</v>
      </c>
      <c r="E7605">
        <v>0</v>
      </c>
    </row>
    <row r="7606" spans="1:5" x14ac:dyDescent="0.25">
      <c r="A7606" t="str">
        <f>"2025-11-13 20:59"</f>
        <v>2025-11-13 20:59</v>
      </c>
      <c r="B7606">
        <v>4.774</v>
      </c>
      <c r="C7606">
        <v>0</v>
      </c>
      <c r="D7606">
        <v>4.774</v>
      </c>
      <c r="E7606">
        <v>0</v>
      </c>
    </row>
    <row r="7607" spans="1:5" x14ac:dyDescent="0.25">
      <c r="A7607" t="str">
        <f>"2025-11-13 21:59"</f>
        <v>2025-11-13 21:59</v>
      </c>
      <c r="B7607">
        <v>4.3739999999999997</v>
      </c>
      <c r="C7607">
        <v>0</v>
      </c>
      <c r="D7607">
        <v>4.3739999999999997</v>
      </c>
      <c r="E7607">
        <v>0</v>
      </c>
    </row>
    <row r="7608" spans="1:5" x14ac:dyDescent="0.25">
      <c r="A7608" t="str">
        <f>"2025-11-13 22:59"</f>
        <v>2025-11-13 22:59</v>
      </c>
      <c r="B7608">
        <v>4.6349999999999998</v>
      </c>
      <c r="C7608">
        <v>0</v>
      </c>
      <c r="D7608">
        <v>4.6349999999999998</v>
      </c>
      <c r="E7608">
        <v>0</v>
      </c>
    </row>
    <row r="7609" spans="1:5" x14ac:dyDescent="0.25">
      <c r="A7609" t="str">
        <f>"2025-11-13 23:59"</f>
        <v>2025-11-13 23:59</v>
      </c>
      <c r="B7609">
        <v>4.6660000000000004</v>
      </c>
      <c r="C7609">
        <v>0</v>
      </c>
      <c r="D7609">
        <v>4.6660000000000004</v>
      </c>
      <c r="E7609">
        <v>0</v>
      </c>
    </row>
    <row r="7610" spans="1:5" x14ac:dyDescent="0.25">
      <c r="A7610" t="str">
        <f>"2025-11-14 00:59"</f>
        <v>2025-11-14 00:59</v>
      </c>
      <c r="B7610">
        <v>4.2969999999999997</v>
      </c>
      <c r="C7610">
        <v>0</v>
      </c>
      <c r="D7610">
        <v>4.2969999999999997</v>
      </c>
      <c r="E7610">
        <v>0</v>
      </c>
    </row>
    <row r="7611" spans="1:5" x14ac:dyDescent="0.25">
      <c r="A7611" t="str">
        <f>"2025-11-14 01:59"</f>
        <v>2025-11-14 01:59</v>
      </c>
      <c r="B7611">
        <v>4.3470000000000004</v>
      </c>
      <c r="C7611">
        <v>0</v>
      </c>
      <c r="D7611">
        <v>4.3470000000000004</v>
      </c>
      <c r="E7611">
        <v>0</v>
      </c>
    </row>
    <row r="7612" spans="1:5" x14ac:dyDescent="0.25">
      <c r="A7612" t="str">
        <f>"2025-11-14 02:59"</f>
        <v>2025-11-14 02:59</v>
      </c>
      <c r="B7612">
        <v>4.5869999999999997</v>
      </c>
      <c r="C7612">
        <v>0</v>
      </c>
      <c r="D7612">
        <v>4.5869999999999997</v>
      </c>
      <c r="E7612">
        <v>0</v>
      </c>
    </row>
    <row r="7613" spans="1:5" x14ac:dyDescent="0.25">
      <c r="A7613" t="str">
        <f>"2025-11-14 03:59"</f>
        <v>2025-11-14 03:59</v>
      </c>
      <c r="B7613">
        <v>6.9749999999999996</v>
      </c>
      <c r="C7613">
        <v>0</v>
      </c>
      <c r="D7613">
        <v>6.9749999999999996</v>
      </c>
      <c r="E7613">
        <v>0</v>
      </c>
    </row>
    <row r="7614" spans="1:5" x14ac:dyDescent="0.25">
      <c r="A7614" t="str">
        <f>"2025-11-14 04:59"</f>
        <v>2025-11-14 04:59</v>
      </c>
      <c r="B7614">
        <v>9.3729999999999993</v>
      </c>
      <c r="C7614">
        <v>0</v>
      </c>
      <c r="D7614">
        <v>9.3729999999999993</v>
      </c>
      <c r="E7614">
        <v>0</v>
      </c>
    </row>
    <row r="7615" spans="1:5" x14ac:dyDescent="0.25">
      <c r="A7615" t="str">
        <f>"2025-11-14 05:59"</f>
        <v>2025-11-14 05:59</v>
      </c>
      <c r="B7615">
        <v>10.28</v>
      </c>
      <c r="C7615">
        <v>0</v>
      </c>
      <c r="D7615">
        <v>10.28</v>
      </c>
      <c r="E7615">
        <v>0</v>
      </c>
    </row>
    <row r="7616" spans="1:5" x14ac:dyDescent="0.25">
      <c r="A7616" t="str">
        <f>"2025-11-14 06:59"</f>
        <v>2025-11-14 06:59</v>
      </c>
      <c r="B7616">
        <v>17.635000000000002</v>
      </c>
      <c r="C7616">
        <v>0</v>
      </c>
      <c r="D7616">
        <v>17.635000000000002</v>
      </c>
      <c r="E7616">
        <v>0</v>
      </c>
    </row>
    <row r="7617" spans="1:5" x14ac:dyDescent="0.25">
      <c r="A7617" t="str">
        <f>"2025-11-14 07:59"</f>
        <v>2025-11-14 07:59</v>
      </c>
      <c r="B7617">
        <v>17.823</v>
      </c>
      <c r="C7617">
        <v>0</v>
      </c>
      <c r="D7617">
        <v>17.823</v>
      </c>
      <c r="E7617">
        <v>0</v>
      </c>
    </row>
    <row r="7618" spans="1:5" x14ac:dyDescent="0.25">
      <c r="A7618" t="str">
        <f>"2025-11-14 08:59"</f>
        <v>2025-11-14 08:59</v>
      </c>
      <c r="B7618">
        <v>20.048999999999999</v>
      </c>
      <c r="C7618">
        <v>0</v>
      </c>
      <c r="D7618">
        <v>20.048999999999999</v>
      </c>
      <c r="E7618">
        <v>0</v>
      </c>
    </row>
    <row r="7619" spans="1:5" x14ac:dyDescent="0.25">
      <c r="A7619" t="str">
        <f>"2025-11-14 09:59"</f>
        <v>2025-11-14 09:59</v>
      </c>
      <c r="B7619">
        <v>15.895</v>
      </c>
      <c r="C7619">
        <v>0</v>
      </c>
      <c r="D7619">
        <v>15.895</v>
      </c>
      <c r="E7619">
        <v>0</v>
      </c>
    </row>
    <row r="7620" spans="1:5" x14ac:dyDescent="0.25">
      <c r="A7620" t="str">
        <f>"2025-11-14 10:59"</f>
        <v>2025-11-14 10:59</v>
      </c>
      <c r="B7620">
        <v>14.465999999999999</v>
      </c>
      <c r="C7620">
        <v>0</v>
      </c>
      <c r="D7620">
        <v>14.465999999999999</v>
      </c>
      <c r="E7620">
        <v>0</v>
      </c>
    </row>
    <row r="7621" spans="1:5" x14ac:dyDescent="0.25">
      <c r="A7621" t="str">
        <f>"2025-11-14 11:59"</f>
        <v>2025-11-14 11:59</v>
      </c>
      <c r="B7621">
        <v>13.535</v>
      </c>
      <c r="C7621">
        <v>0</v>
      </c>
      <c r="D7621">
        <v>13.535</v>
      </c>
      <c r="E7621">
        <v>0</v>
      </c>
    </row>
    <row r="7622" spans="1:5" x14ac:dyDescent="0.25">
      <c r="A7622" t="str">
        <f>"2025-11-14 12:59"</f>
        <v>2025-11-14 12:59</v>
      </c>
      <c r="B7622">
        <v>17.239000000000001</v>
      </c>
      <c r="C7622">
        <v>0</v>
      </c>
      <c r="D7622">
        <v>17.239000000000001</v>
      </c>
      <c r="E7622">
        <v>0</v>
      </c>
    </row>
    <row r="7623" spans="1:5" x14ac:dyDescent="0.25">
      <c r="A7623" t="str">
        <f>"2025-11-14 13:59"</f>
        <v>2025-11-14 13:59</v>
      </c>
      <c r="B7623">
        <v>18.55</v>
      </c>
      <c r="C7623">
        <v>0</v>
      </c>
      <c r="D7623">
        <v>18.55</v>
      </c>
      <c r="E7623">
        <v>0</v>
      </c>
    </row>
    <row r="7624" spans="1:5" x14ac:dyDescent="0.25">
      <c r="A7624" t="str">
        <f>"2025-11-14 14:59"</f>
        <v>2025-11-14 14:59</v>
      </c>
      <c r="B7624">
        <v>10.791</v>
      </c>
      <c r="C7624">
        <v>0</v>
      </c>
      <c r="D7624">
        <v>10.791</v>
      </c>
      <c r="E7624">
        <v>0</v>
      </c>
    </row>
    <row r="7625" spans="1:5" x14ac:dyDescent="0.25">
      <c r="A7625" t="str">
        <f>"2025-11-14 15:59"</f>
        <v>2025-11-14 15:59</v>
      </c>
      <c r="B7625">
        <v>6.9</v>
      </c>
      <c r="C7625">
        <v>0</v>
      </c>
      <c r="D7625">
        <v>6.9</v>
      </c>
      <c r="E7625">
        <v>0</v>
      </c>
    </row>
    <row r="7626" spans="1:5" x14ac:dyDescent="0.25">
      <c r="A7626" t="str">
        <f>"2025-11-14 16:59"</f>
        <v>2025-11-14 16:59</v>
      </c>
      <c r="B7626">
        <v>11.086</v>
      </c>
      <c r="C7626">
        <v>0</v>
      </c>
      <c r="D7626">
        <v>11.086</v>
      </c>
      <c r="E7626">
        <v>0</v>
      </c>
    </row>
    <row r="7627" spans="1:5" x14ac:dyDescent="0.25">
      <c r="A7627" t="str">
        <f>"2025-11-14 17:59"</f>
        <v>2025-11-14 17:59</v>
      </c>
      <c r="B7627">
        <v>10.358000000000001</v>
      </c>
      <c r="C7627">
        <v>0</v>
      </c>
      <c r="D7627">
        <v>10.358000000000001</v>
      </c>
      <c r="E7627">
        <v>0</v>
      </c>
    </row>
    <row r="7628" spans="1:5" x14ac:dyDescent="0.25">
      <c r="A7628" t="str">
        <f>"2025-11-14 18:59"</f>
        <v>2025-11-14 18:59</v>
      </c>
      <c r="B7628">
        <v>5.9779999999999998</v>
      </c>
      <c r="C7628">
        <v>0</v>
      </c>
      <c r="D7628">
        <v>5.9779999999999998</v>
      </c>
      <c r="E7628">
        <v>0</v>
      </c>
    </row>
    <row r="7629" spans="1:5" x14ac:dyDescent="0.25">
      <c r="A7629" t="str">
        <f>"2025-11-14 19:59"</f>
        <v>2025-11-14 19:59</v>
      </c>
      <c r="B7629">
        <v>4.5629999999999997</v>
      </c>
      <c r="C7629">
        <v>0</v>
      </c>
      <c r="D7629">
        <v>4.5629999999999997</v>
      </c>
      <c r="E7629">
        <v>0</v>
      </c>
    </row>
    <row r="7630" spans="1:5" x14ac:dyDescent="0.25">
      <c r="A7630" t="str">
        <f>"2025-11-14 20:59"</f>
        <v>2025-11-14 20:59</v>
      </c>
      <c r="B7630">
        <v>4.6509999999999998</v>
      </c>
      <c r="C7630">
        <v>0</v>
      </c>
      <c r="D7630">
        <v>4.6509999999999998</v>
      </c>
      <c r="E7630">
        <v>0</v>
      </c>
    </row>
    <row r="7631" spans="1:5" x14ac:dyDescent="0.25">
      <c r="A7631" t="str">
        <f>"2025-11-14 21:59"</f>
        <v>2025-11-14 21:59</v>
      </c>
      <c r="B7631">
        <v>4.2629999999999999</v>
      </c>
      <c r="C7631">
        <v>0</v>
      </c>
      <c r="D7631">
        <v>4.2629999999999999</v>
      </c>
      <c r="E7631">
        <v>0</v>
      </c>
    </row>
    <row r="7632" spans="1:5" x14ac:dyDescent="0.25">
      <c r="A7632" t="str">
        <f>"2025-11-14 22:59"</f>
        <v>2025-11-14 22:59</v>
      </c>
      <c r="B7632">
        <v>4.3109999999999999</v>
      </c>
      <c r="C7632">
        <v>0</v>
      </c>
      <c r="D7632">
        <v>4.3109999999999999</v>
      </c>
      <c r="E7632">
        <v>0</v>
      </c>
    </row>
    <row r="7633" spans="1:5" x14ac:dyDescent="0.25">
      <c r="A7633" t="str">
        <f>"2025-11-14 23:59"</f>
        <v>2025-11-14 23:59</v>
      </c>
      <c r="B7633">
        <v>4.5659999999999998</v>
      </c>
      <c r="C7633">
        <v>0</v>
      </c>
      <c r="D7633">
        <v>4.5659999999999998</v>
      </c>
      <c r="E7633">
        <v>0</v>
      </c>
    </row>
    <row r="7634" spans="1:5" x14ac:dyDescent="0.25">
      <c r="A7634" t="str">
        <f>"2025-11-15 00:59"</f>
        <v>2025-11-15 00:59</v>
      </c>
      <c r="B7634">
        <v>4.2530000000000001</v>
      </c>
      <c r="C7634">
        <v>0</v>
      </c>
      <c r="D7634">
        <v>4.2530000000000001</v>
      </c>
      <c r="E7634">
        <v>0</v>
      </c>
    </row>
    <row r="7635" spans="1:5" x14ac:dyDescent="0.25">
      <c r="A7635" t="str">
        <f>"2025-11-15 01:59"</f>
        <v>2025-11-15 01:59</v>
      </c>
      <c r="B7635">
        <v>4.2679999999999998</v>
      </c>
      <c r="C7635">
        <v>0</v>
      </c>
      <c r="D7635">
        <v>4.2679999999999998</v>
      </c>
      <c r="E7635">
        <v>0</v>
      </c>
    </row>
    <row r="7636" spans="1:5" x14ac:dyDescent="0.25">
      <c r="A7636" t="str">
        <f>"2025-11-15 02:59"</f>
        <v>2025-11-15 02:59</v>
      </c>
      <c r="B7636">
        <v>4.4870000000000001</v>
      </c>
      <c r="C7636">
        <v>0</v>
      </c>
      <c r="D7636">
        <v>4.4870000000000001</v>
      </c>
      <c r="E7636">
        <v>0</v>
      </c>
    </row>
    <row r="7637" spans="1:5" x14ac:dyDescent="0.25">
      <c r="A7637" t="str">
        <f>"2025-11-15 03:59"</f>
        <v>2025-11-15 03:59</v>
      </c>
      <c r="B7637">
        <v>4.2060000000000004</v>
      </c>
      <c r="C7637">
        <v>0</v>
      </c>
      <c r="D7637">
        <v>4.2060000000000004</v>
      </c>
      <c r="E7637">
        <v>0</v>
      </c>
    </row>
    <row r="7638" spans="1:5" x14ac:dyDescent="0.25">
      <c r="A7638" t="str">
        <f>"2025-11-15 04:59"</f>
        <v>2025-11-15 04:59</v>
      </c>
      <c r="B7638">
        <v>7.3970000000000002</v>
      </c>
      <c r="C7638">
        <v>0</v>
      </c>
      <c r="D7638">
        <v>7.3970000000000002</v>
      </c>
      <c r="E7638">
        <v>0</v>
      </c>
    </row>
    <row r="7639" spans="1:5" x14ac:dyDescent="0.25">
      <c r="A7639" t="str">
        <f>"2025-11-15 05:59"</f>
        <v>2025-11-15 05:59</v>
      </c>
      <c r="B7639">
        <v>7.9080000000000004</v>
      </c>
      <c r="C7639">
        <v>0</v>
      </c>
      <c r="D7639">
        <v>7.9080000000000004</v>
      </c>
      <c r="E7639">
        <v>0</v>
      </c>
    </row>
    <row r="7640" spans="1:5" x14ac:dyDescent="0.25">
      <c r="A7640" t="str">
        <f>"2025-11-15 06:59"</f>
        <v>2025-11-15 06:59</v>
      </c>
      <c r="B7640">
        <v>4.7050000000000001</v>
      </c>
      <c r="C7640">
        <v>0</v>
      </c>
      <c r="D7640">
        <v>4.7050000000000001</v>
      </c>
      <c r="E7640">
        <v>0</v>
      </c>
    </row>
    <row r="7641" spans="1:5" x14ac:dyDescent="0.25">
      <c r="A7641" t="str">
        <f>"2025-11-15 07:59"</f>
        <v>2025-11-15 07:59</v>
      </c>
      <c r="B7641">
        <v>3.8839999999999999</v>
      </c>
      <c r="C7641">
        <v>0</v>
      </c>
      <c r="D7641">
        <v>3.8839999999999999</v>
      </c>
      <c r="E7641">
        <v>0</v>
      </c>
    </row>
    <row r="7642" spans="1:5" x14ac:dyDescent="0.25">
      <c r="A7642" t="str">
        <f>"2025-11-15 08:59"</f>
        <v>2025-11-15 08:59</v>
      </c>
      <c r="B7642">
        <v>4.0650000000000004</v>
      </c>
      <c r="C7642">
        <v>0</v>
      </c>
      <c r="D7642">
        <v>4.0650000000000004</v>
      </c>
      <c r="E7642">
        <v>0</v>
      </c>
    </row>
    <row r="7643" spans="1:5" x14ac:dyDescent="0.25">
      <c r="A7643" t="str">
        <f>"2025-11-15 09:59"</f>
        <v>2025-11-15 09:59</v>
      </c>
      <c r="B7643">
        <v>3.8849999999999998</v>
      </c>
      <c r="C7643">
        <v>0</v>
      </c>
      <c r="D7643">
        <v>3.8849999999999998</v>
      </c>
      <c r="E7643">
        <v>0</v>
      </c>
    </row>
    <row r="7644" spans="1:5" x14ac:dyDescent="0.25">
      <c r="A7644" t="str">
        <f>"2025-11-15 10:59"</f>
        <v>2025-11-15 10:59</v>
      </c>
      <c r="B7644">
        <v>3.8439999999999999</v>
      </c>
      <c r="C7644">
        <v>0</v>
      </c>
      <c r="D7644">
        <v>3.8439999999999999</v>
      </c>
      <c r="E7644">
        <v>0</v>
      </c>
    </row>
    <row r="7645" spans="1:5" x14ac:dyDescent="0.25">
      <c r="A7645" t="str">
        <f>"2025-11-15 11:59"</f>
        <v>2025-11-15 11:59</v>
      </c>
      <c r="B7645">
        <v>3.9289999999999998</v>
      </c>
      <c r="C7645">
        <v>0</v>
      </c>
      <c r="D7645">
        <v>3.9289999999999998</v>
      </c>
      <c r="E7645">
        <v>0</v>
      </c>
    </row>
    <row r="7646" spans="1:5" x14ac:dyDescent="0.25">
      <c r="A7646" t="str">
        <f>"2025-11-15 12:59"</f>
        <v>2025-11-15 12:59</v>
      </c>
      <c r="B7646">
        <v>3.6960000000000002</v>
      </c>
      <c r="C7646">
        <v>0</v>
      </c>
      <c r="D7646">
        <v>3.6960000000000002</v>
      </c>
      <c r="E7646">
        <v>0</v>
      </c>
    </row>
    <row r="7647" spans="1:5" x14ac:dyDescent="0.25">
      <c r="A7647" t="str">
        <f>"2025-11-15 13:59"</f>
        <v>2025-11-15 13:59</v>
      </c>
      <c r="B7647">
        <v>3.8860000000000001</v>
      </c>
      <c r="C7647">
        <v>0</v>
      </c>
      <c r="D7647">
        <v>3.8860000000000001</v>
      </c>
      <c r="E7647">
        <v>0</v>
      </c>
    </row>
    <row r="7648" spans="1:5" x14ac:dyDescent="0.25">
      <c r="A7648" t="str">
        <f>"2025-11-15 14:59"</f>
        <v>2025-11-15 14:59</v>
      </c>
      <c r="B7648">
        <v>3.9790000000000001</v>
      </c>
      <c r="C7648">
        <v>0</v>
      </c>
      <c r="D7648">
        <v>3.9790000000000001</v>
      </c>
      <c r="E7648">
        <v>0</v>
      </c>
    </row>
    <row r="7649" spans="1:5" x14ac:dyDescent="0.25">
      <c r="A7649" t="str">
        <f>"2025-11-15 15:59"</f>
        <v>2025-11-15 15:59</v>
      </c>
      <c r="B7649">
        <v>3.7269999999999999</v>
      </c>
      <c r="C7649">
        <v>0</v>
      </c>
      <c r="D7649">
        <v>3.7269999999999999</v>
      </c>
      <c r="E7649">
        <v>0</v>
      </c>
    </row>
    <row r="7650" spans="1:5" x14ac:dyDescent="0.25">
      <c r="A7650" t="str">
        <f>"2025-11-15 16:59"</f>
        <v>2025-11-15 16:59</v>
      </c>
      <c r="B7650">
        <v>4.367</v>
      </c>
      <c r="C7650">
        <v>0</v>
      </c>
      <c r="D7650">
        <v>4.367</v>
      </c>
      <c r="E7650">
        <v>0</v>
      </c>
    </row>
    <row r="7651" spans="1:5" x14ac:dyDescent="0.25">
      <c r="A7651" t="str">
        <f>"2025-11-15 17:59"</f>
        <v>2025-11-15 17:59</v>
      </c>
      <c r="B7651">
        <v>4.42</v>
      </c>
      <c r="C7651">
        <v>0</v>
      </c>
      <c r="D7651">
        <v>4.42</v>
      </c>
      <c r="E7651">
        <v>0</v>
      </c>
    </row>
    <row r="7652" spans="1:5" x14ac:dyDescent="0.25">
      <c r="A7652" t="str">
        <f>"2025-11-15 18:59"</f>
        <v>2025-11-15 18:59</v>
      </c>
      <c r="B7652">
        <v>4.2350000000000003</v>
      </c>
      <c r="C7652">
        <v>0</v>
      </c>
      <c r="D7652">
        <v>4.2350000000000003</v>
      </c>
      <c r="E7652">
        <v>0</v>
      </c>
    </row>
    <row r="7653" spans="1:5" x14ac:dyDescent="0.25">
      <c r="A7653" t="str">
        <f>"2025-11-15 19:59"</f>
        <v>2025-11-15 19:59</v>
      </c>
      <c r="B7653">
        <v>4.2229999999999999</v>
      </c>
      <c r="C7653">
        <v>0</v>
      </c>
      <c r="D7653">
        <v>4.2229999999999999</v>
      </c>
      <c r="E7653">
        <v>0</v>
      </c>
    </row>
    <row r="7654" spans="1:5" x14ac:dyDescent="0.25">
      <c r="A7654" t="str">
        <f>"2025-11-15 20:59"</f>
        <v>2025-11-15 20:59</v>
      </c>
      <c r="B7654">
        <v>4.4359999999999999</v>
      </c>
      <c r="C7654">
        <v>0</v>
      </c>
      <c r="D7654">
        <v>4.4359999999999999</v>
      </c>
      <c r="E7654">
        <v>0</v>
      </c>
    </row>
    <row r="7655" spans="1:5" x14ac:dyDescent="0.25">
      <c r="A7655" t="str">
        <f>"2025-11-15 21:59"</f>
        <v>2025-11-15 21:59</v>
      </c>
      <c r="B7655">
        <v>4.1920000000000002</v>
      </c>
      <c r="C7655">
        <v>0</v>
      </c>
      <c r="D7655">
        <v>4.1920000000000002</v>
      </c>
      <c r="E7655">
        <v>0</v>
      </c>
    </row>
    <row r="7656" spans="1:5" x14ac:dyDescent="0.25">
      <c r="A7656" t="str">
        <f>"2025-11-15 22:59"</f>
        <v>2025-11-15 22:59</v>
      </c>
      <c r="B7656">
        <v>4.1349999999999998</v>
      </c>
      <c r="C7656">
        <v>0</v>
      </c>
      <c r="D7656">
        <v>4.1349999999999998</v>
      </c>
      <c r="E7656">
        <v>0</v>
      </c>
    </row>
    <row r="7657" spans="1:5" x14ac:dyDescent="0.25">
      <c r="A7657" t="str">
        <f>"2025-11-15 23:59"</f>
        <v>2025-11-15 23:59</v>
      </c>
      <c r="B7657">
        <v>4.351</v>
      </c>
      <c r="C7657">
        <v>0</v>
      </c>
      <c r="D7657">
        <v>4.351</v>
      </c>
      <c r="E7657">
        <v>0</v>
      </c>
    </row>
    <row r="7658" spans="1:5" x14ac:dyDescent="0.25">
      <c r="A7658" t="str">
        <f>"2025-11-16 00:59"</f>
        <v>2025-11-16 00:59</v>
      </c>
      <c r="B7658" t="s">
        <v>53</v>
      </c>
      <c r="C7658" t="s">
        <v>53</v>
      </c>
      <c r="D7658" t="s">
        <v>53</v>
      </c>
      <c r="E7658" t="s">
        <v>53</v>
      </c>
    </row>
    <row r="7659" spans="1:5" x14ac:dyDescent="0.25">
      <c r="A7659" t="str">
        <f>"2025-11-16 01:59"</f>
        <v>2025-11-16 01:59</v>
      </c>
      <c r="B7659" t="s">
        <v>53</v>
      </c>
      <c r="C7659" t="s">
        <v>53</v>
      </c>
      <c r="D7659" t="s">
        <v>53</v>
      </c>
      <c r="E7659" t="s">
        <v>53</v>
      </c>
    </row>
    <row r="7660" spans="1:5" x14ac:dyDescent="0.25">
      <c r="A7660" t="str">
        <f>"2025-11-16 02:59"</f>
        <v>2025-11-16 02:59</v>
      </c>
      <c r="B7660" t="s">
        <v>53</v>
      </c>
      <c r="C7660" t="s">
        <v>53</v>
      </c>
      <c r="D7660" t="s">
        <v>53</v>
      </c>
      <c r="E7660" t="s">
        <v>53</v>
      </c>
    </row>
    <row r="7661" spans="1:5" x14ac:dyDescent="0.25">
      <c r="A7661" t="str">
        <f>"2025-11-16 03:59"</f>
        <v>2025-11-16 03:59</v>
      </c>
      <c r="B7661" t="s">
        <v>53</v>
      </c>
      <c r="C7661" t="s">
        <v>53</v>
      </c>
      <c r="D7661" t="s">
        <v>53</v>
      </c>
      <c r="E7661" t="s">
        <v>53</v>
      </c>
    </row>
    <row r="7662" spans="1:5" x14ac:dyDescent="0.25">
      <c r="A7662" t="str">
        <f>"2025-11-16 04:59"</f>
        <v>2025-11-16 04:59</v>
      </c>
      <c r="B7662" t="s">
        <v>53</v>
      </c>
      <c r="C7662" t="s">
        <v>53</v>
      </c>
      <c r="D7662" t="s">
        <v>53</v>
      </c>
      <c r="E7662" t="s">
        <v>53</v>
      </c>
    </row>
    <row r="7663" spans="1:5" x14ac:dyDescent="0.25">
      <c r="A7663" t="str">
        <f>"2025-11-16 05:59"</f>
        <v>2025-11-16 05:59</v>
      </c>
      <c r="B7663" t="s">
        <v>53</v>
      </c>
      <c r="C7663" t="s">
        <v>53</v>
      </c>
      <c r="D7663" t="s">
        <v>53</v>
      </c>
      <c r="E7663" t="s">
        <v>53</v>
      </c>
    </row>
    <row r="7664" spans="1:5" x14ac:dyDescent="0.25">
      <c r="A7664" t="str">
        <f>"2025-11-16 06:59"</f>
        <v>2025-11-16 06:59</v>
      </c>
      <c r="B7664" t="s">
        <v>53</v>
      </c>
      <c r="C7664" t="s">
        <v>53</v>
      </c>
      <c r="D7664" t="s">
        <v>53</v>
      </c>
      <c r="E7664" t="s">
        <v>53</v>
      </c>
    </row>
    <row r="7665" spans="1:5" x14ac:dyDescent="0.25">
      <c r="A7665" t="str">
        <f>"2025-11-16 07:59"</f>
        <v>2025-11-16 07:59</v>
      </c>
      <c r="B7665" t="s">
        <v>53</v>
      </c>
      <c r="C7665" t="s">
        <v>53</v>
      </c>
      <c r="D7665" t="s">
        <v>53</v>
      </c>
      <c r="E7665" t="s">
        <v>53</v>
      </c>
    </row>
    <row r="7666" spans="1:5" x14ac:dyDescent="0.25">
      <c r="A7666" t="str">
        <f>"2025-11-16 08:59"</f>
        <v>2025-11-16 08:59</v>
      </c>
      <c r="B7666" t="s">
        <v>53</v>
      </c>
      <c r="C7666" t="s">
        <v>53</v>
      </c>
      <c r="D7666" t="s">
        <v>53</v>
      </c>
      <c r="E7666" t="s">
        <v>53</v>
      </c>
    </row>
    <row r="7667" spans="1:5" x14ac:dyDescent="0.25">
      <c r="A7667" t="str">
        <f>"2025-11-16 09:59"</f>
        <v>2025-11-16 09:59</v>
      </c>
      <c r="B7667" t="s">
        <v>53</v>
      </c>
      <c r="C7667" t="s">
        <v>53</v>
      </c>
      <c r="D7667" t="s">
        <v>53</v>
      </c>
      <c r="E7667" t="s">
        <v>53</v>
      </c>
    </row>
    <row r="7668" spans="1:5" x14ac:dyDescent="0.25">
      <c r="A7668" t="str">
        <f>"2025-11-16 10:59"</f>
        <v>2025-11-16 10:59</v>
      </c>
      <c r="B7668" t="s">
        <v>53</v>
      </c>
      <c r="C7668" t="s">
        <v>53</v>
      </c>
      <c r="D7668" t="s">
        <v>53</v>
      </c>
      <c r="E7668" t="s">
        <v>53</v>
      </c>
    </row>
    <row r="7669" spans="1:5" x14ac:dyDescent="0.25">
      <c r="A7669" t="str">
        <f>"2025-11-16 11:59"</f>
        <v>2025-11-16 11:59</v>
      </c>
      <c r="B7669" t="s">
        <v>53</v>
      </c>
      <c r="C7669" t="s">
        <v>53</v>
      </c>
      <c r="D7669" t="s">
        <v>53</v>
      </c>
      <c r="E7669" t="s">
        <v>53</v>
      </c>
    </row>
    <row r="7670" spans="1:5" x14ac:dyDescent="0.25">
      <c r="A7670" t="str">
        <f>"2025-11-16 12:59"</f>
        <v>2025-11-16 12:59</v>
      </c>
      <c r="B7670" t="s">
        <v>53</v>
      </c>
      <c r="C7670" t="s">
        <v>53</v>
      </c>
      <c r="D7670" t="s">
        <v>53</v>
      </c>
      <c r="E7670" t="s">
        <v>53</v>
      </c>
    </row>
    <row r="7671" spans="1:5" x14ac:dyDescent="0.25">
      <c r="A7671" t="str">
        <f>"2025-11-16 13:59"</f>
        <v>2025-11-16 13:59</v>
      </c>
      <c r="B7671" t="s">
        <v>53</v>
      </c>
      <c r="C7671" t="s">
        <v>53</v>
      </c>
      <c r="D7671" t="s">
        <v>53</v>
      </c>
      <c r="E7671" t="s">
        <v>53</v>
      </c>
    </row>
    <row r="7672" spans="1:5" x14ac:dyDescent="0.25">
      <c r="A7672" t="str">
        <f>"2025-11-16 14:59"</f>
        <v>2025-11-16 14:59</v>
      </c>
      <c r="B7672" t="s">
        <v>53</v>
      </c>
      <c r="C7672" t="s">
        <v>53</v>
      </c>
      <c r="D7672" t="s">
        <v>53</v>
      </c>
      <c r="E7672" t="s">
        <v>53</v>
      </c>
    </row>
    <row r="7673" spans="1:5" x14ac:dyDescent="0.25">
      <c r="A7673" t="str">
        <f>"2025-11-16 15:59"</f>
        <v>2025-11-16 15:59</v>
      </c>
      <c r="B7673" t="s">
        <v>53</v>
      </c>
      <c r="C7673" t="s">
        <v>53</v>
      </c>
      <c r="D7673" t="s">
        <v>53</v>
      </c>
      <c r="E7673" t="s">
        <v>53</v>
      </c>
    </row>
    <row r="7674" spans="1:5" x14ac:dyDescent="0.25">
      <c r="A7674" t="str">
        <f>"2025-11-16 16:59"</f>
        <v>2025-11-16 16:59</v>
      </c>
      <c r="B7674" t="s">
        <v>53</v>
      </c>
      <c r="C7674" t="s">
        <v>53</v>
      </c>
      <c r="D7674" t="s">
        <v>53</v>
      </c>
      <c r="E7674" t="s">
        <v>53</v>
      </c>
    </row>
    <row r="7675" spans="1:5" x14ac:dyDescent="0.25">
      <c r="A7675" t="str">
        <f>"2025-11-16 17:59"</f>
        <v>2025-11-16 17:59</v>
      </c>
      <c r="B7675" t="s">
        <v>53</v>
      </c>
      <c r="C7675" t="s">
        <v>53</v>
      </c>
      <c r="D7675" t="s">
        <v>53</v>
      </c>
      <c r="E7675" t="s">
        <v>53</v>
      </c>
    </row>
    <row r="7676" spans="1:5" x14ac:dyDescent="0.25">
      <c r="A7676" t="str">
        <f>"2025-11-16 18:59"</f>
        <v>2025-11-16 18:59</v>
      </c>
      <c r="B7676" t="s">
        <v>53</v>
      </c>
      <c r="C7676" t="s">
        <v>53</v>
      </c>
      <c r="D7676" t="s">
        <v>53</v>
      </c>
      <c r="E7676" t="s">
        <v>53</v>
      </c>
    </row>
    <row r="7677" spans="1:5" x14ac:dyDescent="0.25">
      <c r="A7677" t="str">
        <f>"2025-11-16 19:59"</f>
        <v>2025-11-16 19:59</v>
      </c>
      <c r="B7677" t="s">
        <v>53</v>
      </c>
      <c r="C7677" t="s">
        <v>53</v>
      </c>
      <c r="D7677" t="s">
        <v>53</v>
      </c>
      <c r="E7677" t="s">
        <v>53</v>
      </c>
    </row>
    <row r="7678" spans="1:5" x14ac:dyDescent="0.25">
      <c r="A7678" t="str">
        <f>"2025-11-16 20:59"</f>
        <v>2025-11-16 20:59</v>
      </c>
      <c r="B7678" t="s">
        <v>53</v>
      </c>
      <c r="C7678" t="s">
        <v>53</v>
      </c>
      <c r="D7678" t="s">
        <v>53</v>
      </c>
      <c r="E7678" t="s">
        <v>53</v>
      </c>
    </row>
    <row r="7679" spans="1:5" x14ac:dyDescent="0.25">
      <c r="A7679" t="str">
        <f>"2025-11-16 21:59"</f>
        <v>2025-11-16 21:59</v>
      </c>
      <c r="B7679" t="s">
        <v>53</v>
      </c>
      <c r="C7679" t="s">
        <v>53</v>
      </c>
      <c r="D7679" t="s">
        <v>53</v>
      </c>
      <c r="E7679" t="s">
        <v>53</v>
      </c>
    </row>
    <row r="7680" spans="1:5" x14ac:dyDescent="0.25">
      <c r="A7680" t="str">
        <f>"2025-11-16 22:59"</f>
        <v>2025-11-16 22:59</v>
      </c>
      <c r="B7680" t="s">
        <v>53</v>
      </c>
      <c r="C7680" t="s">
        <v>53</v>
      </c>
      <c r="D7680" t="s">
        <v>53</v>
      </c>
      <c r="E7680" t="s">
        <v>53</v>
      </c>
    </row>
    <row r="7681" spans="1:5" x14ac:dyDescent="0.25">
      <c r="A7681" t="str">
        <f>"2025-11-16 23:59"</f>
        <v>2025-11-16 23:59</v>
      </c>
      <c r="B7681" t="s">
        <v>53</v>
      </c>
      <c r="C7681" t="s">
        <v>53</v>
      </c>
      <c r="D7681" t="s">
        <v>53</v>
      </c>
      <c r="E7681" t="s">
        <v>53</v>
      </c>
    </row>
    <row r="7682" spans="1:5" x14ac:dyDescent="0.25">
      <c r="A7682" t="str">
        <f>"2025-11-17 00:59"</f>
        <v>2025-11-17 00:59</v>
      </c>
      <c r="B7682" t="s">
        <v>53</v>
      </c>
      <c r="C7682" t="s">
        <v>53</v>
      </c>
      <c r="D7682" t="s">
        <v>53</v>
      </c>
      <c r="E7682" t="s">
        <v>53</v>
      </c>
    </row>
    <row r="7683" spans="1:5" x14ac:dyDescent="0.25">
      <c r="A7683" t="str">
        <f>"2025-11-17 01:59"</f>
        <v>2025-11-17 01:59</v>
      </c>
      <c r="B7683" t="s">
        <v>53</v>
      </c>
      <c r="C7683" t="s">
        <v>53</v>
      </c>
      <c r="D7683" t="s">
        <v>53</v>
      </c>
      <c r="E7683" t="s">
        <v>53</v>
      </c>
    </row>
    <row r="7684" spans="1:5" x14ac:dyDescent="0.25">
      <c r="A7684" t="str">
        <f>"2025-11-17 02:59"</f>
        <v>2025-11-17 02:59</v>
      </c>
      <c r="B7684" t="s">
        <v>53</v>
      </c>
      <c r="C7684" t="s">
        <v>53</v>
      </c>
      <c r="D7684" t="s">
        <v>53</v>
      </c>
      <c r="E7684" t="s">
        <v>53</v>
      </c>
    </row>
    <row r="7685" spans="1:5" x14ac:dyDescent="0.25">
      <c r="A7685" t="str">
        <f>"2025-11-17 03:59"</f>
        <v>2025-11-17 03:59</v>
      </c>
      <c r="B7685" t="s">
        <v>53</v>
      </c>
      <c r="C7685" t="s">
        <v>53</v>
      </c>
      <c r="D7685" t="s">
        <v>53</v>
      </c>
      <c r="E7685" t="s">
        <v>53</v>
      </c>
    </row>
    <row r="7686" spans="1:5" x14ac:dyDescent="0.25">
      <c r="A7686" t="str">
        <f>"2025-11-17 04:59"</f>
        <v>2025-11-17 04:59</v>
      </c>
      <c r="B7686" t="s">
        <v>53</v>
      </c>
      <c r="C7686" t="s">
        <v>53</v>
      </c>
      <c r="D7686" t="s">
        <v>53</v>
      </c>
      <c r="E7686" t="s">
        <v>53</v>
      </c>
    </row>
    <row r="7687" spans="1:5" x14ac:dyDescent="0.25">
      <c r="A7687" t="str">
        <f>"2025-11-17 05:59"</f>
        <v>2025-11-17 05:59</v>
      </c>
      <c r="B7687" t="s">
        <v>53</v>
      </c>
      <c r="C7687" t="s">
        <v>53</v>
      </c>
      <c r="D7687" t="s">
        <v>53</v>
      </c>
      <c r="E7687" t="s">
        <v>53</v>
      </c>
    </row>
    <row r="7688" spans="1:5" x14ac:dyDescent="0.25">
      <c r="A7688" t="str">
        <f>"2025-11-17 06:59"</f>
        <v>2025-11-17 06:59</v>
      </c>
      <c r="B7688" t="s">
        <v>53</v>
      </c>
      <c r="C7688" t="s">
        <v>53</v>
      </c>
      <c r="D7688" t="s">
        <v>53</v>
      </c>
      <c r="E7688" t="s">
        <v>53</v>
      </c>
    </row>
    <row r="7689" spans="1:5" x14ac:dyDescent="0.25">
      <c r="A7689" t="str">
        <f>"2025-11-17 07:59"</f>
        <v>2025-11-17 07:59</v>
      </c>
      <c r="B7689" t="s">
        <v>53</v>
      </c>
      <c r="C7689" t="s">
        <v>53</v>
      </c>
      <c r="D7689" t="s">
        <v>53</v>
      </c>
      <c r="E7689" t="s">
        <v>53</v>
      </c>
    </row>
    <row r="7690" spans="1:5" x14ac:dyDescent="0.25">
      <c r="A7690" t="str">
        <f>"2025-11-17 08:59"</f>
        <v>2025-11-17 08:59</v>
      </c>
      <c r="B7690" t="s">
        <v>53</v>
      </c>
      <c r="C7690" t="s">
        <v>53</v>
      </c>
      <c r="D7690" t="s">
        <v>53</v>
      </c>
      <c r="E7690" t="s">
        <v>53</v>
      </c>
    </row>
    <row r="7691" spans="1:5" x14ac:dyDescent="0.25">
      <c r="A7691" t="str">
        <f>"2025-11-17 09:59"</f>
        <v>2025-11-17 09:59</v>
      </c>
      <c r="B7691" t="s">
        <v>53</v>
      </c>
      <c r="C7691" t="s">
        <v>53</v>
      </c>
      <c r="D7691" t="s">
        <v>53</v>
      </c>
      <c r="E7691" t="s">
        <v>53</v>
      </c>
    </row>
    <row r="7692" spans="1:5" x14ac:dyDescent="0.25">
      <c r="A7692" t="str">
        <f>"2025-11-17 10:59"</f>
        <v>2025-11-17 10:59</v>
      </c>
      <c r="B7692" t="s">
        <v>53</v>
      </c>
      <c r="C7692" t="s">
        <v>53</v>
      </c>
      <c r="D7692" t="s">
        <v>53</v>
      </c>
      <c r="E7692" t="s">
        <v>53</v>
      </c>
    </row>
    <row r="7693" spans="1:5" x14ac:dyDescent="0.25">
      <c r="A7693" t="str">
        <f>"2025-11-17 11:59"</f>
        <v>2025-11-17 11:59</v>
      </c>
      <c r="B7693" t="s">
        <v>53</v>
      </c>
      <c r="C7693" t="s">
        <v>53</v>
      </c>
      <c r="D7693" t="s">
        <v>53</v>
      </c>
      <c r="E7693" t="s">
        <v>53</v>
      </c>
    </row>
    <row r="7694" spans="1:5" x14ac:dyDescent="0.25">
      <c r="A7694" t="str">
        <f>"2025-11-17 12:59"</f>
        <v>2025-11-17 12:59</v>
      </c>
      <c r="B7694" t="s">
        <v>53</v>
      </c>
      <c r="C7694" t="s">
        <v>53</v>
      </c>
      <c r="D7694" t="s">
        <v>53</v>
      </c>
      <c r="E7694" t="s">
        <v>53</v>
      </c>
    </row>
    <row r="7695" spans="1:5" x14ac:dyDescent="0.25">
      <c r="A7695" t="str">
        <f>"2025-11-17 13:59"</f>
        <v>2025-11-17 13:59</v>
      </c>
      <c r="B7695" t="s">
        <v>53</v>
      </c>
      <c r="C7695" t="s">
        <v>53</v>
      </c>
      <c r="D7695" t="s">
        <v>53</v>
      </c>
      <c r="E7695" t="s">
        <v>53</v>
      </c>
    </row>
    <row r="7696" spans="1:5" x14ac:dyDescent="0.25">
      <c r="A7696" t="str">
        <f>"2025-11-17 14:59"</f>
        <v>2025-11-17 14:59</v>
      </c>
      <c r="B7696" t="s">
        <v>53</v>
      </c>
      <c r="C7696" t="s">
        <v>53</v>
      </c>
      <c r="D7696" t="s">
        <v>53</v>
      </c>
      <c r="E7696" t="s">
        <v>53</v>
      </c>
    </row>
    <row r="7697" spans="1:5" x14ac:dyDescent="0.25">
      <c r="A7697" t="str">
        <f>"2025-11-17 15:59"</f>
        <v>2025-11-17 15:59</v>
      </c>
      <c r="B7697" t="s">
        <v>53</v>
      </c>
      <c r="C7697" t="s">
        <v>53</v>
      </c>
      <c r="D7697" t="s">
        <v>53</v>
      </c>
      <c r="E7697" t="s">
        <v>53</v>
      </c>
    </row>
    <row r="7698" spans="1:5" x14ac:dyDescent="0.25">
      <c r="A7698" t="str">
        <f>"2025-11-17 16:59"</f>
        <v>2025-11-17 16:59</v>
      </c>
      <c r="B7698" t="s">
        <v>53</v>
      </c>
      <c r="C7698" t="s">
        <v>53</v>
      </c>
      <c r="D7698" t="s">
        <v>53</v>
      </c>
      <c r="E7698" t="s">
        <v>53</v>
      </c>
    </row>
    <row r="7699" spans="1:5" x14ac:dyDescent="0.25">
      <c r="A7699" t="str">
        <f>"2025-11-17 17:59"</f>
        <v>2025-11-17 17:59</v>
      </c>
      <c r="B7699" t="s">
        <v>53</v>
      </c>
      <c r="C7699" t="s">
        <v>53</v>
      </c>
      <c r="D7699" t="s">
        <v>53</v>
      </c>
      <c r="E7699" t="s">
        <v>53</v>
      </c>
    </row>
    <row r="7700" spans="1:5" x14ac:dyDescent="0.25">
      <c r="A7700" t="str">
        <f>"2025-11-17 18:59"</f>
        <v>2025-11-17 18:59</v>
      </c>
      <c r="B7700" t="s">
        <v>53</v>
      </c>
      <c r="C7700" t="s">
        <v>53</v>
      </c>
      <c r="D7700" t="s">
        <v>53</v>
      </c>
      <c r="E7700" t="s">
        <v>53</v>
      </c>
    </row>
    <row r="7701" spans="1:5" x14ac:dyDescent="0.25">
      <c r="A7701" t="str">
        <f>"2025-11-17 19:59"</f>
        <v>2025-11-17 19:59</v>
      </c>
      <c r="B7701" t="s">
        <v>53</v>
      </c>
      <c r="C7701" t="s">
        <v>53</v>
      </c>
      <c r="D7701" t="s">
        <v>53</v>
      </c>
      <c r="E7701" t="s">
        <v>53</v>
      </c>
    </row>
    <row r="7702" spans="1:5" x14ac:dyDescent="0.25">
      <c r="A7702" t="str">
        <f>"2025-11-17 20:59"</f>
        <v>2025-11-17 20:59</v>
      </c>
      <c r="B7702" t="s">
        <v>53</v>
      </c>
      <c r="C7702" t="s">
        <v>53</v>
      </c>
      <c r="D7702" t="s">
        <v>53</v>
      </c>
      <c r="E7702" t="s">
        <v>53</v>
      </c>
    </row>
    <row r="7703" spans="1:5" x14ac:dyDescent="0.25">
      <c r="A7703" t="str">
        <f>"2025-11-17 21:59"</f>
        <v>2025-11-17 21:59</v>
      </c>
      <c r="B7703" t="s">
        <v>53</v>
      </c>
      <c r="C7703" t="s">
        <v>53</v>
      </c>
      <c r="D7703" t="s">
        <v>53</v>
      </c>
      <c r="E7703" t="s">
        <v>53</v>
      </c>
    </row>
    <row r="7704" spans="1:5" x14ac:dyDescent="0.25">
      <c r="A7704" t="str">
        <f>"2025-11-17 22:59"</f>
        <v>2025-11-17 22:59</v>
      </c>
      <c r="B7704" t="s">
        <v>53</v>
      </c>
      <c r="C7704" t="s">
        <v>53</v>
      </c>
      <c r="D7704" t="s">
        <v>53</v>
      </c>
      <c r="E7704" t="s">
        <v>53</v>
      </c>
    </row>
    <row r="7705" spans="1:5" x14ac:dyDescent="0.25">
      <c r="A7705" t="str">
        <f>"2025-11-17 23:59"</f>
        <v>2025-11-17 23:59</v>
      </c>
      <c r="B7705" t="s">
        <v>53</v>
      </c>
      <c r="C7705" t="s">
        <v>53</v>
      </c>
      <c r="D7705" t="s">
        <v>53</v>
      </c>
      <c r="E7705" t="s">
        <v>53</v>
      </c>
    </row>
    <row r="7706" spans="1:5" x14ac:dyDescent="0.25">
      <c r="A7706" t="str">
        <f>"2025-11-18 00:59"</f>
        <v>2025-11-18 00:59</v>
      </c>
      <c r="B7706">
        <v>4.2649999999999997</v>
      </c>
      <c r="C7706">
        <v>0</v>
      </c>
      <c r="D7706">
        <v>4.2649999999999997</v>
      </c>
      <c r="E7706">
        <v>0</v>
      </c>
    </row>
    <row r="7707" spans="1:5" x14ac:dyDescent="0.25">
      <c r="A7707" t="str">
        <f>"2025-11-18 01:59"</f>
        <v>2025-11-18 01:59</v>
      </c>
      <c r="B7707">
        <v>4.1390000000000002</v>
      </c>
      <c r="C7707">
        <v>0</v>
      </c>
      <c r="D7707">
        <v>4.1390000000000002</v>
      </c>
      <c r="E7707">
        <v>0</v>
      </c>
    </row>
    <row r="7708" spans="1:5" x14ac:dyDescent="0.25">
      <c r="A7708" t="str">
        <f>"2025-11-18 02:59"</f>
        <v>2025-11-18 02:59</v>
      </c>
      <c r="B7708">
        <v>4.2679999999999998</v>
      </c>
      <c r="C7708">
        <v>0</v>
      </c>
      <c r="D7708">
        <v>4.2679999999999998</v>
      </c>
      <c r="E7708">
        <v>0</v>
      </c>
    </row>
    <row r="7709" spans="1:5" x14ac:dyDescent="0.25">
      <c r="A7709" t="str">
        <f>"2025-11-18 03:59"</f>
        <v>2025-11-18 03:59</v>
      </c>
      <c r="B7709">
        <v>6.9850000000000003</v>
      </c>
      <c r="C7709">
        <v>0</v>
      </c>
      <c r="D7709">
        <v>6.9850000000000003</v>
      </c>
      <c r="E7709">
        <v>0</v>
      </c>
    </row>
    <row r="7710" spans="1:5" x14ac:dyDescent="0.25">
      <c r="A7710" t="str">
        <f>"2025-11-18 04:59"</f>
        <v>2025-11-18 04:59</v>
      </c>
      <c r="B7710">
        <v>10.175000000000001</v>
      </c>
      <c r="C7710">
        <v>0</v>
      </c>
      <c r="D7710">
        <v>10.175000000000001</v>
      </c>
      <c r="E7710">
        <v>0</v>
      </c>
    </row>
    <row r="7711" spans="1:5" x14ac:dyDescent="0.25">
      <c r="A7711" t="str">
        <f>"2025-11-18 05:59"</f>
        <v>2025-11-18 05:59</v>
      </c>
      <c r="B7711">
        <v>6.8250000000000002</v>
      </c>
      <c r="C7711">
        <v>0</v>
      </c>
      <c r="D7711">
        <v>6.8250000000000002</v>
      </c>
      <c r="E7711">
        <v>0</v>
      </c>
    </row>
    <row r="7712" spans="1:5" x14ac:dyDescent="0.25">
      <c r="A7712" t="str">
        <f>"2025-11-18 06:59"</f>
        <v>2025-11-18 06:59</v>
      </c>
      <c r="B7712">
        <v>17.018000000000001</v>
      </c>
      <c r="C7712">
        <v>0</v>
      </c>
      <c r="D7712">
        <v>17.018000000000001</v>
      </c>
      <c r="E7712">
        <v>0</v>
      </c>
    </row>
    <row r="7713" spans="1:5" x14ac:dyDescent="0.25">
      <c r="A7713" t="str">
        <f>"2025-11-18 07:59"</f>
        <v>2025-11-18 07:59</v>
      </c>
      <c r="B7713">
        <v>12.87</v>
      </c>
      <c r="C7713">
        <v>0</v>
      </c>
      <c r="D7713">
        <v>12.87</v>
      </c>
      <c r="E7713">
        <v>0</v>
      </c>
    </row>
    <row r="7714" spans="1:5" x14ac:dyDescent="0.25">
      <c r="A7714" t="str">
        <f>"2025-11-18 08:59"</f>
        <v>2025-11-18 08:59</v>
      </c>
      <c r="B7714">
        <v>17.943999999999999</v>
      </c>
      <c r="C7714">
        <v>0</v>
      </c>
      <c r="D7714">
        <v>17.943999999999999</v>
      </c>
      <c r="E7714">
        <v>0</v>
      </c>
    </row>
    <row r="7715" spans="1:5" x14ac:dyDescent="0.25">
      <c r="A7715" t="str">
        <f>"2025-11-18 09:59"</f>
        <v>2025-11-18 09:59</v>
      </c>
      <c r="B7715">
        <v>17.228999999999999</v>
      </c>
      <c r="C7715">
        <v>0</v>
      </c>
      <c r="D7715">
        <v>17.228999999999999</v>
      </c>
      <c r="E7715">
        <v>0</v>
      </c>
    </row>
    <row r="7716" spans="1:5" x14ac:dyDescent="0.25">
      <c r="A7716" t="str">
        <f>"2025-11-18 10:59"</f>
        <v>2025-11-18 10:59</v>
      </c>
      <c r="B7716">
        <v>17.021000000000001</v>
      </c>
      <c r="C7716">
        <v>0</v>
      </c>
      <c r="D7716">
        <v>17.021000000000001</v>
      </c>
      <c r="E7716">
        <v>0</v>
      </c>
    </row>
    <row r="7717" spans="1:5" x14ac:dyDescent="0.25">
      <c r="A7717" t="str">
        <f>"2025-11-18 11:59"</f>
        <v>2025-11-18 11:59</v>
      </c>
      <c r="B7717">
        <v>15.367000000000001</v>
      </c>
      <c r="C7717">
        <v>0</v>
      </c>
      <c r="D7717">
        <v>15.367000000000001</v>
      </c>
      <c r="E7717">
        <v>0</v>
      </c>
    </row>
    <row r="7718" spans="1:5" x14ac:dyDescent="0.25">
      <c r="A7718" t="str">
        <f>"2025-11-18 12:59"</f>
        <v>2025-11-18 12:59</v>
      </c>
      <c r="B7718">
        <v>19.634</v>
      </c>
      <c r="C7718">
        <v>0</v>
      </c>
      <c r="D7718">
        <v>19.634</v>
      </c>
      <c r="E7718">
        <v>0</v>
      </c>
    </row>
    <row r="7719" spans="1:5" x14ac:dyDescent="0.25">
      <c r="A7719" t="str">
        <f>"2025-11-18 13:59"</f>
        <v>2025-11-18 13:59</v>
      </c>
      <c r="B7719">
        <v>21.233000000000001</v>
      </c>
      <c r="C7719">
        <v>0</v>
      </c>
      <c r="D7719">
        <v>21.233000000000001</v>
      </c>
      <c r="E7719">
        <v>0</v>
      </c>
    </row>
    <row r="7720" spans="1:5" x14ac:dyDescent="0.25">
      <c r="A7720" t="str">
        <f>"2025-11-18 14:59"</f>
        <v>2025-11-18 14:59</v>
      </c>
      <c r="B7720">
        <v>10.754</v>
      </c>
      <c r="C7720">
        <v>0</v>
      </c>
      <c r="D7720">
        <v>10.754</v>
      </c>
      <c r="E7720">
        <v>0</v>
      </c>
    </row>
    <row r="7721" spans="1:5" x14ac:dyDescent="0.25">
      <c r="A7721" t="str">
        <f>"2025-11-18 15:59"</f>
        <v>2025-11-18 15:59</v>
      </c>
      <c r="B7721">
        <v>6.8760000000000003</v>
      </c>
      <c r="C7721">
        <v>0</v>
      </c>
      <c r="D7721">
        <v>6.8760000000000003</v>
      </c>
      <c r="E7721">
        <v>0</v>
      </c>
    </row>
    <row r="7722" spans="1:5" x14ac:dyDescent="0.25">
      <c r="A7722" t="str">
        <f>"2025-11-18 16:59"</f>
        <v>2025-11-18 16:59</v>
      </c>
      <c r="B7722">
        <v>10.494</v>
      </c>
      <c r="C7722">
        <v>0</v>
      </c>
      <c r="D7722">
        <v>10.494</v>
      </c>
      <c r="E7722">
        <v>0</v>
      </c>
    </row>
    <row r="7723" spans="1:5" x14ac:dyDescent="0.25">
      <c r="A7723" t="str">
        <f>"2025-11-18 17:59"</f>
        <v>2025-11-18 17:59</v>
      </c>
      <c r="B7723">
        <v>6.3079999999999998</v>
      </c>
      <c r="C7723">
        <v>0</v>
      </c>
      <c r="D7723">
        <v>6.3079999999999998</v>
      </c>
      <c r="E7723">
        <v>0</v>
      </c>
    </row>
    <row r="7724" spans="1:5" x14ac:dyDescent="0.25">
      <c r="A7724" t="str">
        <f>"2025-11-18 18:59"</f>
        <v>2025-11-18 18:59</v>
      </c>
      <c r="B7724">
        <v>5.0369999999999999</v>
      </c>
      <c r="C7724">
        <v>0</v>
      </c>
      <c r="D7724">
        <v>5.0369999999999999</v>
      </c>
      <c r="E7724">
        <v>0</v>
      </c>
    </row>
    <row r="7725" spans="1:5" x14ac:dyDescent="0.25">
      <c r="A7725" t="str">
        <f>"2025-11-18 19:59"</f>
        <v>2025-11-18 19:59</v>
      </c>
      <c r="B7725">
        <v>4.4649999999999999</v>
      </c>
      <c r="C7725">
        <v>0</v>
      </c>
      <c r="D7725">
        <v>4.4649999999999999</v>
      </c>
      <c r="E7725">
        <v>0</v>
      </c>
    </row>
    <row r="7726" spans="1:5" x14ac:dyDescent="0.25">
      <c r="A7726" t="str">
        <f>"2025-11-18 20:59"</f>
        <v>2025-11-18 20:59</v>
      </c>
      <c r="B7726">
        <v>4.3079999999999998</v>
      </c>
      <c r="C7726">
        <v>0</v>
      </c>
      <c r="D7726">
        <v>4.3079999999999998</v>
      </c>
      <c r="E7726">
        <v>0</v>
      </c>
    </row>
    <row r="7727" spans="1:5" x14ac:dyDescent="0.25">
      <c r="A7727" t="str">
        <f>"2025-11-18 21:59"</f>
        <v>2025-11-18 21:59</v>
      </c>
      <c r="B7727">
        <v>4.2779999999999996</v>
      </c>
      <c r="C7727">
        <v>0</v>
      </c>
      <c r="D7727">
        <v>4.2779999999999996</v>
      </c>
      <c r="E7727">
        <v>0</v>
      </c>
    </row>
    <row r="7728" spans="1:5" x14ac:dyDescent="0.25">
      <c r="A7728" t="str">
        <f>"2025-11-18 22:59"</f>
        <v>2025-11-18 22:59</v>
      </c>
      <c r="B7728">
        <v>4.0990000000000002</v>
      </c>
      <c r="C7728">
        <v>0</v>
      </c>
      <c r="D7728">
        <v>4.0990000000000002</v>
      </c>
      <c r="E7728">
        <v>0</v>
      </c>
    </row>
    <row r="7729" spans="1:5" x14ac:dyDescent="0.25">
      <c r="A7729" t="str">
        <f>"2025-11-18 23:59"</f>
        <v>2025-11-18 23:59</v>
      </c>
      <c r="B7729">
        <v>4.1630000000000003</v>
      </c>
      <c r="C7729">
        <v>0</v>
      </c>
      <c r="D7729">
        <v>4.1630000000000003</v>
      </c>
      <c r="E7729">
        <v>0</v>
      </c>
    </row>
    <row r="7730" spans="1:5" x14ac:dyDescent="0.25">
      <c r="A7730" t="str">
        <f>"2025-11-19 00:59"</f>
        <v>2025-11-19 00:59</v>
      </c>
      <c r="B7730" t="s">
        <v>53</v>
      </c>
      <c r="C7730" t="s">
        <v>53</v>
      </c>
      <c r="D7730" t="s">
        <v>53</v>
      </c>
      <c r="E7730" t="s">
        <v>53</v>
      </c>
    </row>
    <row r="7731" spans="1:5" x14ac:dyDescent="0.25">
      <c r="A7731" t="str">
        <f>"2025-11-19 01:59"</f>
        <v>2025-11-19 01:59</v>
      </c>
      <c r="B7731" t="s">
        <v>53</v>
      </c>
      <c r="C7731" t="s">
        <v>53</v>
      </c>
      <c r="D7731" t="s">
        <v>53</v>
      </c>
      <c r="E7731" t="s">
        <v>53</v>
      </c>
    </row>
    <row r="7732" spans="1:5" x14ac:dyDescent="0.25">
      <c r="A7732" t="str">
        <f>"2025-11-19 02:59"</f>
        <v>2025-11-19 02:59</v>
      </c>
      <c r="B7732" t="s">
        <v>53</v>
      </c>
      <c r="C7732" t="s">
        <v>53</v>
      </c>
      <c r="D7732" t="s">
        <v>53</v>
      </c>
      <c r="E7732" t="s">
        <v>53</v>
      </c>
    </row>
    <row r="7733" spans="1:5" x14ac:dyDescent="0.25">
      <c r="A7733" t="str">
        <f>"2025-11-19 03:59"</f>
        <v>2025-11-19 03:59</v>
      </c>
      <c r="B7733" t="s">
        <v>53</v>
      </c>
      <c r="C7733" t="s">
        <v>53</v>
      </c>
      <c r="D7733" t="s">
        <v>53</v>
      </c>
      <c r="E7733" t="s">
        <v>53</v>
      </c>
    </row>
    <row r="7734" spans="1:5" x14ac:dyDescent="0.25">
      <c r="A7734" t="str">
        <f>"2025-11-19 04:59"</f>
        <v>2025-11-19 04:59</v>
      </c>
      <c r="B7734" t="s">
        <v>53</v>
      </c>
      <c r="C7734" t="s">
        <v>53</v>
      </c>
      <c r="D7734" t="s">
        <v>53</v>
      </c>
      <c r="E7734" t="s">
        <v>53</v>
      </c>
    </row>
    <row r="7735" spans="1:5" x14ac:dyDescent="0.25">
      <c r="A7735" t="str">
        <f>"2025-11-19 05:59"</f>
        <v>2025-11-19 05:59</v>
      </c>
      <c r="B7735" t="s">
        <v>53</v>
      </c>
      <c r="C7735" t="s">
        <v>53</v>
      </c>
      <c r="D7735" t="s">
        <v>53</v>
      </c>
      <c r="E7735" t="s">
        <v>53</v>
      </c>
    </row>
    <row r="7736" spans="1:5" x14ac:dyDescent="0.25">
      <c r="A7736" t="str">
        <f>"2025-11-19 06:59"</f>
        <v>2025-11-19 06:59</v>
      </c>
      <c r="B7736" t="s">
        <v>53</v>
      </c>
      <c r="C7736" t="s">
        <v>53</v>
      </c>
      <c r="D7736" t="s">
        <v>53</v>
      </c>
      <c r="E7736" t="s">
        <v>53</v>
      </c>
    </row>
    <row r="7737" spans="1:5" x14ac:dyDescent="0.25">
      <c r="A7737" t="str">
        <f>"2025-11-19 07:59"</f>
        <v>2025-11-19 07:59</v>
      </c>
      <c r="B7737" t="s">
        <v>53</v>
      </c>
      <c r="C7737" t="s">
        <v>53</v>
      </c>
      <c r="D7737" t="s">
        <v>53</v>
      </c>
      <c r="E7737" t="s">
        <v>53</v>
      </c>
    </row>
    <row r="7738" spans="1:5" x14ac:dyDescent="0.25">
      <c r="A7738" t="str">
        <f>"2025-11-19 08:59"</f>
        <v>2025-11-19 08:59</v>
      </c>
      <c r="B7738" t="s">
        <v>53</v>
      </c>
      <c r="C7738" t="s">
        <v>53</v>
      </c>
      <c r="D7738" t="s">
        <v>53</v>
      </c>
      <c r="E7738" t="s">
        <v>53</v>
      </c>
    </row>
    <row r="7739" spans="1:5" x14ac:dyDescent="0.25">
      <c r="A7739" t="str">
        <f>"2025-11-19 09:59"</f>
        <v>2025-11-19 09:59</v>
      </c>
      <c r="B7739" t="s">
        <v>53</v>
      </c>
      <c r="C7739" t="s">
        <v>53</v>
      </c>
      <c r="D7739" t="s">
        <v>53</v>
      </c>
      <c r="E7739" t="s">
        <v>53</v>
      </c>
    </row>
    <row r="7740" spans="1:5" x14ac:dyDescent="0.25">
      <c r="A7740" t="str">
        <f>"2025-11-19 10:59"</f>
        <v>2025-11-19 10:59</v>
      </c>
      <c r="B7740" t="s">
        <v>53</v>
      </c>
      <c r="C7740" t="s">
        <v>53</v>
      </c>
      <c r="D7740" t="s">
        <v>53</v>
      </c>
      <c r="E7740" t="s">
        <v>53</v>
      </c>
    </row>
    <row r="7741" spans="1:5" x14ac:dyDescent="0.25">
      <c r="A7741" t="str">
        <f>"2025-11-19 11:59"</f>
        <v>2025-11-19 11:59</v>
      </c>
      <c r="B7741" t="s">
        <v>53</v>
      </c>
      <c r="C7741" t="s">
        <v>53</v>
      </c>
      <c r="D7741" t="s">
        <v>53</v>
      </c>
      <c r="E7741" t="s">
        <v>53</v>
      </c>
    </row>
    <row r="7742" spans="1:5" x14ac:dyDescent="0.25">
      <c r="A7742" t="str">
        <f>"2025-11-19 12:59"</f>
        <v>2025-11-19 12:59</v>
      </c>
      <c r="B7742" t="s">
        <v>53</v>
      </c>
      <c r="C7742" t="s">
        <v>53</v>
      </c>
      <c r="D7742" t="s">
        <v>53</v>
      </c>
      <c r="E7742" t="s">
        <v>53</v>
      </c>
    </row>
    <row r="7743" spans="1:5" x14ac:dyDescent="0.25">
      <c r="A7743" t="str">
        <f>"2025-11-19 13:59"</f>
        <v>2025-11-19 13:59</v>
      </c>
      <c r="B7743" t="s">
        <v>53</v>
      </c>
      <c r="C7743" t="s">
        <v>53</v>
      </c>
      <c r="D7743" t="s">
        <v>53</v>
      </c>
      <c r="E7743" t="s">
        <v>53</v>
      </c>
    </row>
    <row r="7744" spans="1:5" x14ac:dyDescent="0.25">
      <c r="A7744" t="str">
        <f>"2025-11-19 14:59"</f>
        <v>2025-11-19 14:59</v>
      </c>
      <c r="B7744" t="s">
        <v>53</v>
      </c>
      <c r="C7744" t="s">
        <v>53</v>
      </c>
      <c r="D7744" t="s">
        <v>53</v>
      </c>
      <c r="E7744" t="s">
        <v>53</v>
      </c>
    </row>
    <row r="7745" spans="1:5" x14ac:dyDescent="0.25">
      <c r="A7745" t="str">
        <f>"2025-11-19 15:59"</f>
        <v>2025-11-19 15:59</v>
      </c>
      <c r="B7745" t="s">
        <v>53</v>
      </c>
      <c r="C7745" t="s">
        <v>53</v>
      </c>
      <c r="D7745" t="s">
        <v>53</v>
      </c>
      <c r="E7745" t="s">
        <v>53</v>
      </c>
    </row>
    <row r="7746" spans="1:5" x14ac:dyDescent="0.25">
      <c r="A7746" t="str">
        <f>"2025-11-19 16:59"</f>
        <v>2025-11-19 16:59</v>
      </c>
      <c r="B7746" t="s">
        <v>53</v>
      </c>
      <c r="C7746" t="s">
        <v>53</v>
      </c>
      <c r="D7746" t="s">
        <v>53</v>
      </c>
      <c r="E7746" t="s">
        <v>53</v>
      </c>
    </row>
    <row r="7747" spans="1:5" x14ac:dyDescent="0.25">
      <c r="A7747" t="str">
        <f>"2025-11-19 17:59"</f>
        <v>2025-11-19 17:59</v>
      </c>
      <c r="B7747" t="s">
        <v>53</v>
      </c>
      <c r="C7747" t="s">
        <v>53</v>
      </c>
      <c r="D7747" t="s">
        <v>53</v>
      </c>
      <c r="E7747" t="s">
        <v>53</v>
      </c>
    </row>
    <row r="7748" spans="1:5" x14ac:dyDescent="0.25">
      <c r="A7748" t="str">
        <f>"2025-11-19 18:59"</f>
        <v>2025-11-19 18:59</v>
      </c>
      <c r="B7748" t="s">
        <v>53</v>
      </c>
      <c r="C7748" t="s">
        <v>53</v>
      </c>
      <c r="D7748" t="s">
        <v>53</v>
      </c>
      <c r="E7748" t="s">
        <v>53</v>
      </c>
    </row>
    <row r="7749" spans="1:5" x14ac:dyDescent="0.25">
      <c r="A7749" t="str">
        <f>"2025-11-19 19:59"</f>
        <v>2025-11-19 19:59</v>
      </c>
      <c r="B7749" t="s">
        <v>53</v>
      </c>
      <c r="C7749" t="s">
        <v>53</v>
      </c>
      <c r="D7749" t="s">
        <v>53</v>
      </c>
      <c r="E7749" t="s">
        <v>53</v>
      </c>
    </row>
    <row r="7750" spans="1:5" x14ac:dyDescent="0.25">
      <c r="A7750" t="str">
        <f>"2025-11-19 20:59"</f>
        <v>2025-11-19 20:59</v>
      </c>
      <c r="B7750" t="s">
        <v>53</v>
      </c>
      <c r="C7750" t="s">
        <v>53</v>
      </c>
      <c r="D7750" t="s">
        <v>53</v>
      </c>
      <c r="E7750" t="s">
        <v>53</v>
      </c>
    </row>
    <row r="7751" spans="1:5" x14ac:dyDescent="0.25">
      <c r="A7751" t="str">
        <f>"2025-11-19 21:59"</f>
        <v>2025-11-19 21:59</v>
      </c>
      <c r="B7751" t="s">
        <v>53</v>
      </c>
      <c r="C7751" t="s">
        <v>53</v>
      </c>
      <c r="D7751" t="s">
        <v>53</v>
      </c>
      <c r="E7751" t="s">
        <v>53</v>
      </c>
    </row>
    <row r="7752" spans="1:5" x14ac:dyDescent="0.25">
      <c r="A7752" t="str">
        <f>"2025-11-19 22:59"</f>
        <v>2025-11-19 22:59</v>
      </c>
      <c r="B7752" t="s">
        <v>53</v>
      </c>
      <c r="C7752" t="s">
        <v>53</v>
      </c>
      <c r="D7752" t="s">
        <v>53</v>
      </c>
      <c r="E7752" t="s">
        <v>53</v>
      </c>
    </row>
    <row r="7753" spans="1:5" x14ac:dyDescent="0.25">
      <c r="A7753" t="str">
        <f>"2025-11-19 23:59"</f>
        <v>2025-11-19 23:59</v>
      </c>
      <c r="B7753" t="s">
        <v>53</v>
      </c>
      <c r="C7753" t="s">
        <v>53</v>
      </c>
      <c r="D7753" t="s">
        <v>53</v>
      </c>
      <c r="E7753" t="s">
        <v>53</v>
      </c>
    </row>
    <row r="7754" spans="1:5" x14ac:dyDescent="0.25">
      <c r="A7754" t="str">
        <f>"2025-11-20 00:59"</f>
        <v>2025-11-20 00:59</v>
      </c>
      <c r="B7754" t="s">
        <v>53</v>
      </c>
      <c r="C7754" t="s">
        <v>53</v>
      </c>
      <c r="D7754" t="s">
        <v>53</v>
      </c>
      <c r="E7754" t="s">
        <v>53</v>
      </c>
    </row>
    <row r="7755" spans="1:5" x14ac:dyDescent="0.25">
      <c r="A7755" t="str">
        <f>"2025-11-20 01:59"</f>
        <v>2025-11-20 01:59</v>
      </c>
      <c r="B7755" t="s">
        <v>53</v>
      </c>
      <c r="C7755" t="s">
        <v>53</v>
      </c>
      <c r="D7755" t="s">
        <v>53</v>
      </c>
      <c r="E7755" t="s">
        <v>53</v>
      </c>
    </row>
    <row r="7756" spans="1:5" x14ac:dyDescent="0.25">
      <c r="A7756" t="str">
        <f>"2025-11-20 02:59"</f>
        <v>2025-11-20 02:59</v>
      </c>
      <c r="B7756" t="s">
        <v>53</v>
      </c>
      <c r="C7756" t="s">
        <v>53</v>
      </c>
      <c r="D7756" t="s">
        <v>53</v>
      </c>
      <c r="E7756" t="s">
        <v>53</v>
      </c>
    </row>
    <row r="7757" spans="1:5" x14ac:dyDescent="0.25">
      <c r="A7757" t="str">
        <f>"2025-11-20 03:59"</f>
        <v>2025-11-20 03:59</v>
      </c>
      <c r="B7757" t="s">
        <v>53</v>
      </c>
      <c r="C7757" t="s">
        <v>53</v>
      </c>
      <c r="D7757" t="s">
        <v>53</v>
      </c>
      <c r="E7757" t="s">
        <v>53</v>
      </c>
    </row>
    <row r="7758" spans="1:5" x14ac:dyDescent="0.25">
      <c r="A7758" t="str">
        <f>"2025-11-20 04:59"</f>
        <v>2025-11-20 04:59</v>
      </c>
      <c r="B7758" t="s">
        <v>53</v>
      </c>
      <c r="C7758" t="s">
        <v>53</v>
      </c>
      <c r="D7758" t="s">
        <v>53</v>
      </c>
      <c r="E7758" t="s">
        <v>53</v>
      </c>
    </row>
    <row r="7759" spans="1:5" x14ac:dyDescent="0.25">
      <c r="A7759" t="str">
        <f>"2025-11-20 05:59"</f>
        <v>2025-11-20 05:59</v>
      </c>
      <c r="B7759" t="s">
        <v>53</v>
      </c>
      <c r="C7759" t="s">
        <v>53</v>
      </c>
      <c r="D7759" t="s">
        <v>53</v>
      </c>
      <c r="E7759" t="s">
        <v>53</v>
      </c>
    </row>
    <row r="7760" spans="1:5" x14ac:dyDescent="0.25">
      <c r="A7760" t="str">
        <f>"2025-11-20 06:59"</f>
        <v>2025-11-20 06:59</v>
      </c>
      <c r="B7760" t="s">
        <v>53</v>
      </c>
      <c r="C7760" t="s">
        <v>53</v>
      </c>
      <c r="D7760" t="s">
        <v>53</v>
      </c>
      <c r="E7760" t="s">
        <v>53</v>
      </c>
    </row>
    <row r="7761" spans="1:5" x14ac:dyDescent="0.25">
      <c r="A7761" t="str">
        <f>"2025-11-20 07:59"</f>
        <v>2025-11-20 07:59</v>
      </c>
      <c r="B7761" t="s">
        <v>53</v>
      </c>
      <c r="C7761" t="s">
        <v>53</v>
      </c>
      <c r="D7761" t="s">
        <v>53</v>
      </c>
      <c r="E7761" t="s">
        <v>53</v>
      </c>
    </row>
    <row r="7762" spans="1:5" x14ac:dyDescent="0.25">
      <c r="A7762" t="str">
        <f>"2025-11-20 08:59"</f>
        <v>2025-11-20 08:59</v>
      </c>
      <c r="B7762" t="s">
        <v>53</v>
      </c>
      <c r="C7762" t="s">
        <v>53</v>
      </c>
      <c r="D7762" t="s">
        <v>53</v>
      </c>
      <c r="E7762" t="s">
        <v>53</v>
      </c>
    </row>
    <row r="7763" spans="1:5" x14ac:dyDescent="0.25">
      <c r="A7763" t="str">
        <f>"2025-11-20 09:59"</f>
        <v>2025-11-20 09:59</v>
      </c>
      <c r="B7763" t="s">
        <v>53</v>
      </c>
      <c r="C7763" t="s">
        <v>53</v>
      </c>
      <c r="D7763" t="s">
        <v>53</v>
      </c>
      <c r="E7763" t="s">
        <v>53</v>
      </c>
    </row>
    <row r="7764" spans="1:5" x14ac:dyDescent="0.25">
      <c r="A7764" t="str">
        <f>"2025-11-20 10:59"</f>
        <v>2025-11-20 10:59</v>
      </c>
      <c r="B7764" t="s">
        <v>53</v>
      </c>
      <c r="C7764" t="s">
        <v>53</v>
      </c>
      <c r="D7764" t="s">
        <v>53</v>
      </c>
      <c r="E7764" t="s">
        <v>53</v>
      </c>
    </row>
    <row r="7765" spans="1:5" x14ac:dyDescent="0.25">
      <c r="A7765" t="str">
        <f>"2025-11-20 11:59"</f>
        <v>2025-11-20 11:59</v>
      </c>
      <c r="B7765" t="s">
        <v>53</v>
      </c>
      <c r="C7765" t="s">
        <v>53</v>
      </c>
      <c r="D7765" t="s">
        <v>53</v>
      </c>
      <c r="E7765" t="s">
        <v>53</v>
      </c>
    </row>
    <row r="7766" spans="1:5" x14ac:dyDescent="0.25">
      <c r="A7766" t="str">
        <f>"2025-11-20 12:59"</f>
        <v>2025-11-20 12:59</v>
      </c>
      <c r="B7766" t="s">
        <v>53</v>
      </c>
      <c r="C7766" t="s">
        <v>53</v>
      </c>
      <c r="D7766" t="s">
        <v>53</v>
      </c>
      <c r="E7766" t="s">
        <v>53</v>
      </c>
    </row>
    <row r="7767" spans="1:5" x14ac:dyDescent="0.25">
      <c r="A7767" t="str">
        <f>"2025-11-20 13:59"</f>
        <v>2025-11-20 13:59</v>
      </c>
      <c r="B7767" t="s">
        <v>53</v>
      </c>
      <c r="C7767" t="s">
        <v>53</v>
      </c>
      <c r="D7767" t="s">
        <v>53</v>
      </c>
      <c r="E7767" t="s">
        <v>53</v>
      </c>
    </row>
    <row r="7768" spans="1:5" x14ac:dyDescent="0.25">
      <c r="A7768" t="str">
        <f>"2025-11-20 14:59"</f>
        <v>2025-11-20 14:59</v>
      </c>
      <c r="B7768" t="s">
        <v>53</v>
      </c>
      <c r="C7768" t="s">
        <v>53</v>
      </c>
      <c r="D7768" t="s">
        <v>53</v>
      </c>
      <c r="E7768" t="s">
        <v>53</v>
      </c>
    </row>
    <row r="7769" spans="1:5" x14ac:dyDescent="0.25">
      <c r="A7769" t="str">
        <f>"2025-11-20 15:59"</f>
        <v>2025-11-20 15:59</v>
      </c>
      <c r="B7769" t="s">
        <v>53</v>
      </c>
      <c r="C7769" t="s">
        <v>53</v>
      </c>
      <c r="D7769" t="s">
        <v>53</v>
      </c>
      <c r="E7769" t="s">
        <v>53</v>
      </c>
    </row>
    <row r="7770" spans="1:5" x14ac:dyDescent="0.25">
      <c r="A7770" t="str">
        <f>"2025-11-20 16:59"</f>
        <v>2025-11-20 16:59</v>
      </c>
      <c r="B7770" t="s">
        <v>53</v>
      </c>
      <c r="C7770" t="s">
        <v>53</v>
      </c>
      <c r="D7770" t="s">
        <v>53</v>
      </c>
      <c r="E7770" t="s">
        <v>53</v>
      </c>
    </row>
    <row r="7771" spans="1:5" x14ac:dyDescent="0.25">
      <c r="A7771" t="str">
        <f>"2025-11-20 17:59"</f>
        <v>2025-11-20 17:59</v>
      </c>
      <c r="B7771" t="s">
        <v>53</v>
      </c>
      <c r="C7771" t="s">
        <v>53</v>
      </c>
      <c r="D7771" t="s">
        <v>53</v>
      </c>
      <c r="E7771" t="s">
        <v>53</v>
      </c>
    </row>
    <row r="7772" spans="1:5" x14ac:dyDescent="0.25">
      <c r="A7772" t="str">
        <f>"2025-11-20 18:59"</f>
        <v>2025-11-20 18:59</v>
      </c>
      <c r="B7772" t="s">
        <v>53</v>
      </c>
      <c r="C7772" t="s">
        <v>53</v>
      </c>
      <c r="D7772" t="s">
        <v>53</v>
      </c>
      <c r="E7772" t="s">
        <v>53</v>
      </c>
    </row>
    <row r="7773" spans="1:5" x14ac:dyDescent="0.25">
      <c r="A7773" t="str">
        <f>"2025-11-20 19:59"</f>
        <v>2025-11-20 19:59</v>
      </c>
      <c r="B7773" t="s">
        <v>53</v>
      </c>
      <c r="C7773" t="s">
        <v>53</v>
      </c>
      <c r="D7773" t="s">
        <v>53</v>
      </c>
      <c r="E7773" t="s">
        <v>53</v>
      </c>
    </row>
    <row r="7774" spans="1:5" x14ac:dyDescent="0.25">
      <c r="A7774" t="str">
        <f>"2025-11-20 20:59"</f>
        <v>2025-11-20 20:59</v>
      </c>
      <c r="B7774" t="s">
        <v>53</v>
      </c>
      <c r="C7774" t="s">
        <v>53</v>
      </c>
      <c r="D7774" t="s">
        <v>53</v>
      </c>
      <c r="E7774" t="s">
        <v>53</v>
      </c>
    </row>
    <row r="7775" spans="1:5" x14ac:dyDescent="0.25">
      <c r="A7775" t="str">
        <f>"2025-11-20 21:59"</f>
        <v>2025-11-20 21:59</v>
      </c>
      <c r="B7775" t="s">
        <v>53</v>
      </c>
      <c r="C7775" t="s">
        <v>53</v>
      </c>
      <c r="D7775" t="s">
        <v>53</v>
      </c>
      <c r="E7775" t="s">
        <v>53</v>
      </c>
    </row>
    <row r="7776" spans="1:5" x14ac:dyDescent="0.25">
      <c r="A7776" t="str">
        <f>"2025-11-20 22:59"</f>
        <v>2025-11-20 22:59</v>
      </c>
      <c r="B7776" t="s">
        <v>53</v>
      </c>
      <c r="C7776" t="s">
        <v>53</v>
      </c>
      <c r="D7776" t="s">
        <v>53</v>
      </c>
      <c r="E7776" t="s">
        <v>53</v>
      </c>
    </row>
    <row r="7777" spans="1:5" x14ac:dyDescent="0.25">
      <c r="A7777" t="str">
        <f>"2025-11-20 23:59"</f>
        <v>2025-11-20 23:59</v>
      </c>
      <c r="B7777" t="s">
        <v>53</v>
      </c>
      <c r="C7777" t="s">
        <v>53</v>
      </c>
      <c r="D7777" t="s">
        <v>53</v>
      </c>
      <c r="E7777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Żło. nr 1_2024</vt:lpstr>
      <vt:lpstr>Żło. nr 1_2025</vt:lpstr>
      <vt:lpstr>Żło._dane_dobowo_godzinowe_2025</vt:lpstr>
      <vt:lpstr>'Żło. nr 1_2024'!Obszar_wydruku</vt:lpstr>
      <vt:lpstr>'Żło. nr 1_2025'!Obszar_wydruku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UMWW</dc:creator>
  <cp:lastModifiedBy>UMWW</cp:lastModifiedBy>
  <dcterms:created xsi:type="dcterms:W3CDTF">2025-10-09T06:31:23Z</dcterms:created>
  <dcterms:modified xsi:type="dcterms:W3CDTF">2026-04-21T12:18:21Z</dcterms:modified>
</cp:coreProperties>
</file>